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Технострой\2025\336838\СД_336838_дог\"/>
    </mc:Choice>
  </mc:AlternateContent>
  <bookViews>
    <workbookView xWindow="0" yWindow="0" windowWidth="23016" windowHeight="11088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'02-01-01'!$A$1:$K$270</definedName>
    <definedName name="_xlnm.Print_Area" localSheetId="1">'02-01-01_1'!$A$1:$L$289</definedName>
  </definedNames>
  <calcPr calcId="162913"/>
</workbook>
</file>

<file path=xl/calcChain.xml><?xml version="1.0" encoding="utf-8"?>
<calcChain xmlns="http://schemas.openxmlformats.org/spreadsheetml/2006/main">
  <c r="I286" i="8" l="1"/>
  <c r="I283" i="8"/>
  <c r="D286" i="8"/>
  <c r="D283" i="8"/>
  <c r="J280" i="8"/>
  <c r="K280" i="8"/>
  <c r="J279" i="8"/>
  <c r="K279" i="8"/>
  <c r="A278" i="8"/>
  <c r="J276" i="8"/>
  <c r="K276" i="8"/>
  <c r="J275" i="8"/>
  <c r="K275" i="8"/>
  <c r="I274" i="8"/>
  <c r="K274" i="8"/>
  <c r="A274" i="8"/>
  <c r="A272" i="8"/>
  <c r="J270" i="8"/>
  <c r="K270" i="8"/>
  <c r="J269" i="8"/>
  <c r="K269" i="8"/>
  <c r="A268" i="8"/>
  <c r="I265" i="8"/>
  <c r="L264" i="8"/>
  <c r="P265" i="8" s="1"/>
  <c r="K264" i="8"/>
  <c r="J264" i="8"/>
  <c r="O265" i="8" s="1"/>
  <c r="I264" i="8"/>
  <c r="H264" i="8"/>
  <c r="G264" i="8"/>
  <c r="V264" i="8"/>
  <c r="T264" i="8"/>
  <c r="R264" i="8"/>
  <c r="U264" i="8"/>
  <c r="S264" i="8"/>
  <c r="Q264" i="8"/>
  <c r="F264" i="8"/>
  <c r="E264" i="8"/>
  <c r="C264" i="8"/>
  <c r="K262" i="8"/>
  <c r="L261" i="8"/>
  <c r="P262" i="8" s="1"/>
  <c r="K261" i="8"/>
  <c r="J261" i="8"/>
  <c r="O262" i="8" s="1"/>
  <c r="I261" i="8"/>
  <c r="H261" i="8"/>
  <c r="G261" i="8"/>
  <c r="V261" i="8"/>
  <c r="T261" i="8"/>
  <c r="R261" i="8"/>
  <c r="U261" i="8"/>
  <c r="S261" i="8"/>
  <c r="Q261" i="8"/>
  <c r="F261" i="8"/>
  <c r="E261" i="8"/>
  <c r="C261" i="8"/>
  <c r="P259" i="8"/>
  <c r="K259" i="8"/>
  <c r="L258" i="8"/>
  <c r="K258" i="8"/>
  <c r="J258" i="8"/>
  <c r="O259" i="8" s="1"/>
  <c r="I258" i="8"/>
  <c r="H258" i="8"/>
  <c r="G258" i="8"/>
  <c r="V258" i="8"/>
  <c r="T258" i="8"/>
  <c r="R258" i="8"/>
  <c r="U258" i="8"/>
  <c r="S258" i="8"/>
  <c r="Q258" i="8"/>
  <c r="F258" i="8"/>
  <c r="E258" i="8"/>
  <c r="C258" i="8"/>
  <c r="L255" i="8"/>
  <c r="P256" i="8" s="1"/>
  <c r="K255" i="8"/>
  <c r="J255" i="8"/>
  <c r="I256" i="8" s="1"/>
  <c r="I255" i="8"/>
  <c r="H255" i="8"/>
  <c r="G255" i="8"/>
  <c r="V255" i="8"/>
  <c r="T255" i="8"/>
  <c r="R255" i="8"/>
  <c r="U255" i="8"/>
  <c r="S255" i="8"/>
  <c r="Q255" i="8"/>
  <c r="F255" i="8"/>
  <c r="E255" i="8"/>
  <c r="C255" i="8"/>
  <c r="O253" i="8"/>
  <c r="I253" i="8"/>
  <c r="L252" i="8"/>
  <c r="K253" i="8" s="1"/>
  <c r="K252" i="8"/>
  <c r="J252" i="8"/>
  <c r="I252" i="8"/>
  <c r="H252" i="8"/>
  <c r="G252" i="8"/>
  <c r="V252" i="8"/>
  <c r="T252" i="8"/>
  <c r="R252" i="8"/>
  <c r="U252" i="8"/>
  <c r="S252" i="8"/>
  <c r="Q252" i="8"/>
  <c r="F252" i="8"/>
  <c r="E252" i="8"/>
  <c r="C252" i="8"/>
  <c r="O250" i="8"/>
  <c r="I250" i="8"/>
  <c r="L249" i="8"/>
  <c r="P250" i="8" s="1"/>
  <c r="K249" i="8"/>
  <c r="J249" i="8"/>
  <c r="I249" i="8"/>
  <c r="H249" i="8"/>
  <c r="G249" i="8"/>
  <c r="V249" i="8"/>
  <c r="T249" i="8"/>
  <c r="R249" i="8"/>
  <c r="U249" i="8"/>
  <c r="S249" i="8"/>
  <c r="Q249" i="8"/>
  <c r="F249" i="8"/>
  <c r="E249" i="8"/>
  <c r="C249" i="8"/>
  <c r="O247" i="8"/>
  <c r="I247" i="8"/>
  <c r="P247" i="8"/>
  <c r="K247" i="8"/>
  <c r="L246" i="8"/>
  <c r="K246" i="8"/>
  <c r="J246" i="8"/>
  <c r="I246" i="8"/>
  <c r="H246" i="8"/>
  <c r="G246" i="8"/>
  <c r="V246" i="8"/>
  <c r="T246" i="8"/>
  <c r="R246" i="8"/>
  <c r="U246" i="8"/>
  <c r="S246" i="8"/>
  <c r="Q246" i="8"/>
  <c r="F246" i="8"/>
  <c r="E246" i="8"/>
  <c r="C246" i="8"/>
  <c r="O244" i="8"/>
  <c r="I244" i="8"/>
  <c r="P244" i="8"/>
  <c r="L243" i="8"/>
  <c r="K244" i="8" s="1"/>
  <c r="K243" i="8"/>
  <c r="J243" i="8"/>
  <c r="I243" i="8"/>
  <c r="H243" i="8"/>
  <c r="G243" i="8"/>
  <c r="V243" i="8"/>
  <c r="T243" i="8"/>
  <c r="R243" i="8"/>
  <c r="U243" i="8"/>
  <c r="S243" i="8"/>
  <c r="Q243" i="8"/>
  <c r="F243" i="8"/>
  <c r="E243" i="8"/>
  <c r="C243" i="8"/>
  <c r="O241" i="8"/>
  <c r="I241" i="8"/>
  <c r="K241" i="8"/>
  <c r="L240" i="8"/>
  <c r="P241" i="8" s="1"/>
  <c r="K240" i="8"/>
  <c r="J240" i="8"/>
  <c r="I240" i="8"/>
  <c r="H240" i="8"/>
  <c r="G240" i="8"/>
  <c r="V240" i="8"/>
  <c r="T240" i="8"/>
  <c r="R240" i="8"/>
  <c r="U240" i="8"/>
  <c r="S240" i="8"/>
  <c r="Q240" i="8"/>
  <c r="F240" i="8"/>
  <c r="E240" i="8"/>
  <c r="C240" i="8"/>
  <c r="O238" i="8"/>
  <c r="P238" i="8"/>
  <c r="K238" i="8"/>
  <c r="L237" i="8"/>
  <c r="K237" i="8"/>
  <c r="J237" i="8"/>
  <c r="I238" i="8" s="1"/>
  <c r="I237" i="8"/>
  <c r="H237" i="8"/>
  <c r="G237" i="8"/>
  <c r="V237" i="8"/>
  <c r="T237" i="8"/>
  <c r="R237" i="8"/>
  <c r="U237" i="8"/>
  <c r="S237" i="8"/>
  <c r="Q237" i="8"/>
  <c r="F237" i="8"/>
  <c r="E237" i="8"/>
  <c r="C237" i="8"/>
  <c r="P235" i="8"/>
  <c r="K235" i="8"/>
  <c r="L234" i="8"/>
  <c r="K234" i="8"/>
  <c r="J234" i="8"/>
  <c r="O235" i="8" s="1"/>
  <c r="I234" i="8"/>
  <c r="H234" i="8"/>
  <c r="G234" i="8"/>
  <c r="V234" i="8"/>
  <c r="T234" i="8"/>
  <c r="R234" i="8"/>
  <c r="U234" i="8"/>
  <c r="S234" i="8"/>
  <c r="Q234" i="8"/>
  <c r="F234" i="8"/>
  <c r="E234" i="8"/>
  <c r="C234" i="8"/>
  <c r="O232" i="8"/>
  <c r="L231" i="8"/>
  <c r="P232" i="8" s="1"/>
  <c r="K231" i="8"/>
  <c r="J231" i="8"/>
  <c r="I232" i="8" s="1"/>
  <c r="I231" i="8"/>
  <c r="H231" i="8"/>
  <c r="G231" i="8"/>
  <c r="V231" i="8"/>
  <c r="T231" i="8"/>
  <c r="R231" i="8"/>
  <c r="U231" i="8"/>
  <c r="S231" i="8"/>
  <c r="Q231" i="8"/>
  <c r="F231" i="8"/>
  <c r="E231" i="8"/>
  <c r="C231" i="8"/>
  <c r="K229" i="8"/>
  <c r="L228" i="8"/>
  <c r="P229" i="8" s="1"/>
  <c r="K228" i="8"/>
  <c r="J228" i="8"/>
  <c r="O229" i="8" s="1"/>
  <c r="I228" i="8"/>
  <c r="H228" i="8"/>
  <c r="G228" i="8"/>
  <c r="V228" i="8"/>
  <c r="T228" i="8"/>
  <c r="R228" i="8"/>
  <c r="U228" i="8"/>
  <c r="S228" i="8"/>
  <c r="Q228" i="8"/>
  <c r="F228" i="8"/>
  <c r="E228" i="8"/>
  <c r="C228" i="8"/>
  <c r="P226" i="8"/>
  <c r="K226" i="8"/>
  <c r="L225" i="8"/>
  <c r="K225" i="8"/>
  <c r="J225" i="8"/>
  <c r="O226" i="8" s="1"/>
  <c r="I225" i="8"/>
  <c r="H225" i="8"/>
  <c r="G225" i="8"/>
  <c r="V225" i="8"/>
  <c r="T225" i="8"/>
  <c r="R225" i="8"/>
  <c r="U225" i="8"/>
  <c r="S225" i="8"/>
  <c r="Q225" i="8"/>
  <c r="F225" i="8"/>
  <c r="E225" i="8"/>
  <c r="C225" i="8"/>
  <c r="I223" i="8"/>
  <c r="P223" i="8"/>
  <c r="L222" i="8"/>
  <c r="K223" i="8" s="1"/>
  <c r="K222" i="8"/>
  <c r="J222" i="8"/>
  <c r="O223" i="8" s="1"/>
  <c r="I222" i="8"/>
  <c r="H222" i="8"/>
  <c r="G222" i="8"/>
  <c r="V222" i="8"/>
  <c r="T222" i="8"/>
  <c r="R222" i="8"/>
  <c r="U222" i="8"/>
  <c r="S222" i="8"/>
  <c r="Q222" i="8"/>
  <c r="F222" i="8"/>
  <c r="E222" i="8"/>
  <c r="C222" i="8"/>
  <c r="L219" i="8"/>
  <c r="P220" i="8" s="1"/>
  <c r="K219" i="8"/>
  <c r="J219" i="8"/>
  <c r="O220" i="8" s="1"/>
  <c r="I219" i="8"/>
  <c r="H219" i="8"/>
  <c r="G219" i="8"/>
  <c r="V219" i="8"/>
  <c r="T219" i="8"/>
  <c r="R219" i="8"/>
  <c r="U219" i="8"/>
  <c r="S219" i="8"/>
  <c r="Q219" i="8"/>
  <c r="F219" i="8"/>
  <c r="E219" i="8"/>
  <c r="C219" i="8"/>
  <c r="K217" i="8"/>
  <c r="L216" i="8"/>
  <c r="P217" i="8" s="1"/>
  <c r="K216" i="8"/>
  <c r="J216" i="8"/>
  <c r="O217" i="8" s="1"/>
  <c r="I216" i="8"/>
  <c r="H216" i="8"/>
  <c r="G216" i="8"/>
  <c r="V216" i="8"/>
  <c r="T216" i="8"/>
  <c r="R216" i="8"/>
  <c r="U216" i="8"/>
  <c r="S216" i="8"/>
  <c r="Q216" i="8"/>
  <c r="F216" i="8"/>
  <c r="E216" i="8"/>
  <c r="C216" i="8"/>
  <c r="L213" i="8"/>
  <c r="P214" i="8" s="1"/>
  <c r="K213" i="8"/>
  <c r="J213" i="8"/>
  <c r="O214" i="8" s="1"/>
  <c r="I213" i="8"/>
  <c r="H213" i="8"/>
  <c r="G213" i="8"/>
  <c r="V213" i="8"/>
  <c r="T213" i="8"/>
  <c r="R213" i="8"/>
  <c r="U213" i="8"/>
  <c r="S213" i="8"/>
  <c r="Q213" i="8"/>
  <c r="F213" i="8"/>
  <c r="E213" i="8"/>
  <c r="C213" i="8"/>
  <c r="L210" i="8"/>
  <c r="P211" i="8" s="1"/>
  <c r="K210" i="8"/>
  <c r="J210" i="8"/>
  <c r="O211" i="8" s="1"/>
  <c r="I210" i="8"/>
  <c r="H210" i="8"/>
  <c r="G210" i="8"/>
  <c r="V210" i="8"/>
  <c r="T210" i="8"/>
  <c r="R210" i="8"/>
  <c r="U210" i="8"/>
  <c r="S210" i="8"/>
  <c r="Q210" i="8"/>
  <c r="F210" i="8"/>
  <c r="E210" i="8"/>
  <c r="C210" i="8"/>
  <c r="A209" i="8"/>
  <c r="J207" i="8"/>
  <c r="K207" i="8"/>
  <c r="J206" i="8"/>
  <c r="K206" i="8"/>
  <c r="A205" i="8"/>
  <c r="J201" i="8"/>
  <c r="I201" i="8"/>
  <c r="H201" i="8"/>
  <c r="F201" i="8"/>
  <c r="K200" i="8"/>
  <c r="F200" i="8"/>
  <c r="L199" i="8"/>
  <c r="K199" i="8"/>
  <c r="J199" i="8"/>
  <c r="F199" i="8"/>
  <c r="L198" i="8"/>
  <c r="K198" i="8"/>
  <c r="J198" i="8"/>
  <c r="F198" i="8"/>
  <c r="L197" i="8"/>
  <c r="K197" i="8"/>
  <c r="I197" i="8"/>
  <c r="J197" i="8"/>
  <c r="G197" i="8"/>
  <c r="V197" i="8"/>
  <c r="L200" i="8" s="1"/>
  <c r="T197" i="8"/>
  <c r="R197" i="8"/>
  <c r="U197" i="8"/>
  <c r="S197" i="8"/>
  <c r="Q197" i="8"/>
  <c r="F197" i="8"/>
  <c r="E197" i="8"/>
  <c r="C197" i="8"/>
  <c r="L196" i="8"/>
  <c r="K196" i="8"/>
  <c r="J196" i="8"/>
  <c r="I196" i="8"/>
  <c r="H196" i="8"/>
  <c r="G196" i="8"/>
  <c r="L195" i="8"/>
  <c r="K195" i="8"/>
  <c r="J195" i="8"/>
  <c r="I195" i="8"/>
  <c r="H195" i="8"/>
  <c r="G195" i="8"/>
  <c r="L194" i="8"/>
  <c r="K194" i="8"/>
  <c r="J194" i="8"/>
  <c r="I194" i="8"/>
  <c r="H194" i="8"/>
  <c r="G194" i="8"/>
  <c r="L193" i="8"/>
  <c r="P202" i="8" s="1"/>
  <c r="K193" i="8"/>
  <c r="J193" i="8"/>
  <c r="I202" i="8" s="1"/>
  <c r="I193" i="8"/>
  <c r="H193" i="8"/>
  <c r="G193" i="8"/>
  <c r="V192" i="8"/>
  <c r="T192" i="8"/>
  <c r="R192" i="8"/>
  <c r="U192" i="8"/>
  <c r="J200" i="8" s="1"/>
  <c r="S192" i="8"/>
  <c r="Q192" i="8"/>
  <c r="F192" i="8"/>
  <c r="E192" i="8"/>
  <c r="J189" i="8"/>
  <c r="I189" i="8"/>
  <c r="H189" i="8"/>
  <c r="F189" i="8"/>
  <c r="K188" i="8"/>
  <c r="F188" i="8"/>
  <c r="K187" i="8"/>
  <c r="F187" i="8"/>
  <c r="K186" i="8"/>
  <c r="J186" i="8"/>
  <c r="F186" i="8"/>
  <c r="L185" i="8"/>
  <c r="K185" i="8"/>
  <c r="I185" i="8"/>
  <c r="J185" i="8"/>
  <c r="G185" i="8"/>
  <c r="V185" i="8"/>
  <c r="T185" i="8"/>
  <c r="R185" i="8"/>
  <c r="U185" i="8"/>
  <c r="S185" i="8"/>
  <c r="Q185" i="8"/>
  <c r="F185" i="8"/>
  <c r="E185" i="8"/>
  <c r="C185" i="8"/>
  <c r="L184" i="8"/>
  <c r="K184" i="8"/>
  <c r="J184" i="8"/>
  <c r="I184" i="8"/>
  <c r="H184" i="8"/>
  <c r="G184" i="8"/>
  <c r="L183" i="8"/>
  <c r="K183" i="8"/>
  <c r="J183" i="8"/>
  <c r="I183" i="8"/>
  <c r="H183" i="8"/>
  <c r="G183" i="8"/>
  <c r="L182" i="8"/>
  <c r="K182" i="8"/>
  <c r="J182" i="8"/>
  <c r="I182" i="8"/>
  <c r="H182" i="8"/>
  <c r="G182" i="8"/>
  <c r="L181" i="8"/>
  <c r="K181" i="8"/>
  <c r="J181" i="8"/>
  <c r="O190" i="8" s="1"/>
  <c r="I181" i="8"/>
  <c r="H181" i="8"/>
  <c r="G181" i="8"/>
  <c r="V180" i="8"/>
  <c r="L188" i="8" s="1"/>
  <c r="T180" i="8"/>
  <c r="L187" i="8" s="1"/>
  <c r="R180" i="8"/>
  <c r="L186" i="8" s="1"/>
  <c r="U180" i="8"/>
  <c r="J188" i="8" s="1"/>
  <c r="S180" i="8"/>
  <c r="J187" i="8" s="1"/>
  <c r="I190" i="8" s="1"/>
  <c r="Q180" i="8"/>
  <c r="F180" i="8"/>
  <c r="E180" i="8"/>
  <c r="J177" i="8"/>
  <c r="I177" i="8"/>
  <c r="H177" i="8"/>
  <c r="F177" i="8"/>
  <c r="L176" i="8"/>
  <c r="K176" i="8"/>
  <c r="J176" i="8"/>
  <c r="F176" i="8"/>
  <c r="L175" i="8"/>
  <c r="K175" i="8"/>
  <c r="F175" i="8"/>
  <c r="L174" i="8"/>
  <c r="P178" i="8" s="1"/>
  <c r="K174" i="8"/>
  <c r="J174" i="8"/>
  <c r="I174" i="8"/>
  <c r="H174" i="8"/>
  <c r="G174" i="8"/>
  <c r="V173" i="8"/>
  <c r="T173" i="8"/>
  <c r="R173" i="8"/>
  <c r="U173" i="8"/>
  <c r="S173" i="8"/>
  <c r="Q173" i="8"/>
  <c r="J175" i="8" s="1"/>
  <c r="I178" i="8" s="1"/>
  <c r="F173" i="8"/>
  <c r="E173" i="8"/>
  <c r="J170" i="8"/>
  <c r="I170" i="8"/>
  <c r="H170" i="8"/>
  <c r="F170" i="8"/>
  <c r="K169" i="8"/>
  <c r="J169" i="8"/>
  <c r="F169" i="8"/>
  <c r="L168" i="8"/>
  <c r="K168" i="8"/>
  <c r="J168" i="8"/>
  <c r="F168" i="8"/>
  <c r="L167" i="8"/>
  <c r="K167" i="8"/>
  <c r="J167" i="8"/>
  <c r="I171" i="8" s="1"/>
  <c r="I167" i="8"/>
  <c r="H167" i="8"/>
  <c r="G167" i="8"/>
  <c r="V166" i="8"/>
  <c r="T166" i="8"/>
  <c r="L169" i="8" s="1"/>
  <c r="R166" i="8"/>
  <c r="U166" i="8"/>
  <c r="S166" i="8"/>
  <c r="Q166" i="8"/>
  <c r="F166" i="8"/>
  <c r="E166" i="8"/>
  <c r="A165" i="8"/>
  <c r="J163" i="8"/>
  <c r="K163" i="8"/>
  <c r="J162" i="8"/>
  <c r="K162" i="8"/>
  <c r="A161" i="8"/>
  <c r="J157" i="8"/>
  <c r="I157" i="8"/>
  <c r="H157" i="8"/>
  <c r="F157" i="8"/>
  <c r="L156" i="8"/>
  <c r="K156" i="8"/>
  <c r="J156" i="8"/>
  <c r="F156" i="8"/>
  <c r="L155" i="8"/>
  <c r="K155" i="8"/>
  <c r="J155" i="8"/>
  <c r="F155" i="8"/>
  <c r="L154" i="8"/>
  <c r="K154" i="8"/>
  <c r="J154" i="8"/>
  <c r="F154" i="8"/>
  <c r="L153" i="8"/>
  <c r="K153" i="8"/>
  <c r="J153" i="8"/>
  <c r="I153" i="8"/>
  <c r="H153" i="8"/>
  <c r="G153" i="8"/>
  <c r="L152" i="8"/>
  <c r="K152" i="8"/>
  <c r="J152" i="8"/>
  <c r="I152" i="8"/>
  <c r="H152" i="8"/>
  <c r="G152" i="8"/>
  <c r="L151" i="8"/>
  <c r="P158" i="8" s="1"/>
  <c r="K151" i="8"/>
  <c r="J151" i="8"/>
  <c r="O158" i="8" s="1"/>
  <c r="I151" i="8"/>
  <c r="H151" i="8"/>
  <c r="G151" i="8"/>
  <c r="V150" i="8"/>
  <c r="T150" i="8"/>
  <c r="R150" i="8"/>
  <c r="U150" i="8"/>
  <c r="S150" i="8"/>
  <c r="Q150" i="8"/>
  <c r="F150" i="8"/>
  <c r="E150" i="8"/>
  <c r="J147" i="8"/>
  <c r="I147" i="8"/>
  <c r="H147" i="8"/>
  <c r="F147" i="8"/>
  <c r="K146" i="8"/>
  <c r="F146" i="8"/>
  <c r="K145" i="8"/>
  <c r="F145" i="8"/>
  <c r="K144" i="8"/>
  <c r="J144" i="8"/>
  <c r="F144" i="8"/>
  <c r="L143" i="8"/>
  <c r="K143" i="8"/>
  <c r="J143" i="8"/>
  <c r="I143" i="8"/>
  <c r="H143" i="8"/>
  <c r="G143" i="8"/>
  <c r="L142" i="8"/>
  <c r="K142" i="8"/>
  <c r="J142" i="8"/>
  <c r="I142" i="8"/>
  <c r="H142" i="8"/>
  <c r="G142" i="8"/>
  <c r="L141" i="8"/>
  <c r="K141" i="8"/>
  <c r="J141" i="8"/>
  <c r="I141" i="8"/>
  <c r="H141" i="8"/>
  <c r="G141" i="8"/>
  <c r="V140" i="8"/>
  <c r="L146" i="8" s="1"/>
  <c r="T140" i="8"/>
  <c r="L145" i="8" s="1"/>
  <c r="R140" i="8"/>
  <c r="L144" i="8" s="1"/>
  <c r="U140" i="8"/>
  <c r="J146" i="8" s="1"/>
  <c r="S140" i="8"/>
  <c r="J145" i="8" s="1"/>
  <c r="Q140" i="8"/>
  <c r="F140" i="8"/>
  <c r="E140" i="8"/>
  <c r="A139" i="8"/>
  <c r="J137" i="8"/>
  <c r="K137" i="8"/>
  <c r="J136" i="8"/>
  <c r="K136" i="8"/>
  <c r="A135" i="8"/>
  <c r="J131" i="8"/>
  <c r="I131" i="8"/>
  <c r="H131" i="8"/>
  <c r="F131" i="8"/>
  <c r="K130" i="8"/>
  <c r="F130" i="8"/>
  <c r="K129" i="8"/>
  <c r="F129" i="8"/>
  <c r="K128" i="8"/>
  <c r="J128" i="8"/>
  <c r="F128" i="8"/>
  <c r="L127" i="8"/>
  <c r="K127" i="8"/>
  <c r="I127" i="8"/>
  <c r="J127" i="8"/>
  <c r="G127" i="8"/>
  <c r="V127" i="8"/>
  <c r="T127" i="8"/>
  <c r="R127" i="8"/>
  <c r="U127" i="8"/>
  <c r="J130" i="8" s="1"/>
  <c r="S127" i="8"/>
  <c r="Q127" i="8"/>
  <c r="F127" i="8"/>
  <c r="E127" i="8"/>
  <c r="C127" i="8"/>
  <c r="L126" i="8"/>
  <c r="K126" i="8"/>
  <c r="J126" i="8"/>
  <c r="I126" i="8"/>
  <c r="H126" i="8"/>
  <c r="G126" i="8"/>
  <c r="L125" i="8"/>
  <c r="K125" i="8"/>
  <c r="J125" i="8"/>
  <c r="I125" i="8"/>
  <c r="H125" i="8"/>
  <c r="G125" i="8"/>
  <c r="L124" i="8"/>
  <c r="K124" i="8"/>
  <c r="J124" i="8"/>
  <c r="I124" i="8"/>
  <c r="H124" i="8"/>
  <c r="G124" i="8"/>
  <c r="L123" i="8"/>
  <c r="K123" i="8"/>
  <c r="J123" i="8"/>
  <c r="I123" i="8"/>
  <c r="H123" i="8"/>
  <c r="G123" i="8"/>
  <c r="V122" i="8"/>
  <c r="L130" i="8" s="1"/>
  <c r="T122" i="8"/>
  <c r="L129" i="8" s="1"/>
  <c r="R122" i="8"/>
  <c r="L128" i="8" s="1"/>
  <c r="U122" i="8"/>
  <c r="S122" i="8"/>
  <c r="J129" i="8" s="1"/>
  <c r="Q122" i="8"/>
  <c r="F122" i="8"/>
  <c r="E122" i="8"/>
  <c r="J119" i="8"/>
  <c r="I119" i="8"/>
  <c r="H119" i="8"/>
  <c r="F119" i="8"/>
  <c r="L118" i="8"/>
  <c r="K118" i="8"/>
  <c r="F118" i="8"/>
  <c r="L117" i="8"/>
  <c r="K117" i="8"/>
  <c r="F117" i="8"/>
  <c r="K116" i="8"/>
  <c r="F116" i="8"/>
  <c r="L115" i="8"/>
  <c r="K115" i="8"/>
  <c r="I115" i="8"/>
  <c r="J115" i="8"/>
  <c r="G115" i="8"/>
  <c r="V115" i="8"/>
  <c r="T115" i="8"/>
  <c r="R115" i="8"/>
  <c r="U115" i="8"/>
  <c r="J118" i="8" s="1"/>
  <c r="S115" i="8"/>
  <c r="Q115" i="8"/>
  <c r="F115" i="8"/>
  <c r="E115" i="8"/>
  <c r="C115" i="8"/>
  <c r="L114" i="8"/>
  <c r="K114" i="8"/>
  <c r="J114" i="8"/>
  <c r="I114" i="8"/>
  <c r="H114" i="8"/>
  <c r="G114" i="8"/>
  <c r="L113" i="8"/>
  <c r="K113" i="8"/>
  <c r="J113" i="8"/>
  <c r="I113" i="8"/>
  <c r="H113" i="8"/>
  <c r="G113" i="8"/>
  <c r="L112" i="8"/>
  <c r="P120" i="8" s="1"/>
  <c r="K112" i="8"/>
  <c r="J112" i="8"/>
  <c r="I120" i="8" s="1"/>
  <c r="I112" i="8"/>
  <c r="H112" i="8"/>
  <c r="G112" i="8"/>
  <c r="L111" i="8"/>
  <c r="K111" i="8"/>
  <c r="J111" i="8"/>
  <c r="I111" i="8"/>
  <c r="H111" i="8"/>
  <c r="G111" i="8"/>
  <c r="V110" i="8"/>
  <c r="T110" i="8"/>
  <c r="R110" i="8"/>
  <c r="L116" i="8" s="1"/>
  <c r="U110" i="8"/>
  <c r="S110" i="8"/>
  <c r="J117" i="8" s="1"/>
  <c r="Q110" i="8"/>
  <c r="J116" i="8" s="1"/>
  <c r="F110" i="8"/>
  <c r="E110" i="8"/>
  <c r="J107" i="8"/>
  <c r="I107" i="8"/>
  <c r="H107" i="8"/>
  <c r="F107" i="8"/>
  <c r="L106" i="8"/>
  <c r="K106" i="8"/>
  <c r="J106" i="8"/>
  <c r="F106" i="8"/>
  <c r="L105" i="8"/>
  <c r="K105" i="8"/>
  <c r="J105" i="8"/>
  <c r="F105" i="8"/>
  <c r="L104" i="8"/>
  <c r="K104" i="8"/>
  <c r="J104" i="8"/>
  <c r="O108" i="8" s="1"/>
  <c r="F104" i="8"/>
  <c r="L103" i="8"/>
  <c r="K103" i="8"/>
  <c r="J103" i="8"/>
  <c r="I103" i="8"/>
  <c r="H103" i="8"/>
  <c r="G103" i="8"/>
  <c r="L102" i="8"/>
  <c r="K102" i="8"/>
  <c r="J102" i="8"/>
  <c r="I102" i="8"/>
  <c r="H102" i="8"/>
  <c r="G102" i="8"/>
  <c r="L101" i="8"/>
  <c r="P108" i="8" s="1"/>
  <c r="K101" i="8"/>
  <c r="J101" i="8"/>
  <c r="I108" i="8" s="1"/>
  <c r="I101" i="8"/>
  <c r="H101" i="8"/>
  <c r="G101" i="8"/>
  <c r="V100" i="8"/>
  <c r="T100" i="8"/>
  <c r="R100" i="8"/>
  <c r="U100" i="8"/>
  <c r="S100" i="8"/>
  <c r="Q100" i="8"/>
  <c r="F100" i="8"/>
  <c r="E100" i="8"/>
  <c r="J97" i="8"/>
  <c r="I97" i="8"/>
  <c r="H97" i="8"/>
  <c r="F97" i="8"/>
  <c r="L96" i="8"/>
  <c r="K96" i="8"/>
  <c r="F96" i="8"/>
  <c r="K95" i="8"/>
  <c r="F95" i="8"/>
  <c r="K94" i="8"/>
  <c r="F94" i="8"/>
  <c r="L93" i="8"/>
  <c r="K93" i="8"/>
  <c r="J93" i="8"/>
  <c r="I93" i="8"/>
  <c r="H93" i="8"/>
  <c r="G93" i="8"/>
  <c r="L92" i="8"/>
  <c r="K92" i="8"/>
  <c r="J92" i="8"/>
  <c r="I92" i="8"/>
  <c r="H92" i="8"/>
  <c r="G92" i="8"/>
  <c r="L91" i="8"/>
  <c r="K91" i="8"/>
  <c r="J91" i="8"/>
  <c r="I91" i="8"/>
  <c r="H91" i="8"/>
  <c r="G91" i="8"/>
  <c r="V90" i="8"/>
  <c r="T90" i="8"/>
  <c r="L95" i="8" s="1"/>
  <c r="R90" i="8"/>
  <c r="L94" i="8" s="1"/>
  <c r="U90" i="8"/>
  <c r="J96" i="8" s="1"/>
  <c r="S90" i="8"/>
  <c r="J95" i="8" s="1"/>
  <c r="Q90" i="8"/>
  <c r="J94" i="8" s="1"/>
  <c r="F90" i="8"/>
  <c r="E90" i="8"/>
  <c r="A89" i="8"/>
  <c r="J87" i="8"/>
  <c r="K87" i="8"/>
  <c r="J86" i="8"/>
  <c r="K86" i="8"/>
  <c r="I85" i="8"/>
  <c r="K85" i="8"/>
  <c r="A85" i="8"/>
  <c r="A83" i="8"/>
  <c r="J81" i="8"/>
  <c r="K81" i="8"/>
  <c r="J80" i="8"/>
  <c r="K80" i="8"/>
  <c r="A79" i="8"/>
  <c r="J75" i="8"/>
  <c r="I75" i="8"/>
  <c r="H75" i="8"/>
  <c r="F75" i="8"/>
  <c r="L74" i="8"/>
  <c r="K74" i="8"/>
  <c r="J74" i="8"/>
  <c r="F74" i="8"/>
  <c r="L73" i="8"/>
  <c r="K73" i="8"/>
  <c r="J73" i="8"/>
  <c r="F73" i="8"/>
  <c r="L72" i="8"/>
  <c r="K72" i="8"/>
  <c r="J72" i="8"/>
  <c r="O76" i="8" s="1"/>
  <c r="F72" i="8"/>
  <c r="L71" i="8"/>
  <c r="K71" i="8"/>
  <c r="J71" i="8"/>
  <c r="I71" i="8"/>
  <c r="H71" i="8"/>
  <c r="G71" i="8"/>
  <c r="L70" i="8"/>
  <c r="K70" i="8"/>
  <c r="J70" i="8"/>
  <c r="I70" i="8"/>
  <c r="H70" i="8"/>
  <c r="G70" i="8"/>
  <c r="L69" i="8"/>
  <c r="P76" i="8" s="1"/>
  <c r="K69" i="8"/>
  <c r="J69" i="8"/>
  <c r="I76" i="8" s="1"/>
  <c r="I69" i="8"/>
  <c r="H69" i="8"/>
  <c r="G69" i="8"/>
  <c r="V68" i="8"/>
  <c r="T68" i="8"/>
  <c r="R68" i="8"/>
  <c r="U68" i="8"/>
  <c r="S68" i="8"/>
  <c r="Q68" i="8"/>
  <c r="F68" i="8"/>
  <c r="E68" i="8"/>
  <c r="J65" i="8"/>
  <c r="I65" i="8"/>
  <c r="H65" i="8"/>
  <c r="F65" i="8"/>
  <c r="L64" i="8"/>
  <c r="K64" i="8"/>
  <c r="F64" i="8"/>
  <c r="K63" i="8"/>
  <c r="F63" i="8"/>
  <c r="K62" i="8"/>
  <c r="F62" i="8"/>
  <c r="L61" i="8"/>
  <c r="K61" i="8"/>
  <c r="J61" i="8"/>
  <c r="I61" i="8"/>
  <c r="H61" i="8"/>
  <c r="G61" i="8"/>
  <c r="L60" i="8"/>
  <c r="K60" i="8"/>
  <c r="J60" i="8"/>
  <c r="I60" i="8"/>
  <c r="H60" i="8"/>
  <c r="G60" i="8"/>
  <c r="L59" i="8"/>
  <c r="K59" i="8"/>
  <c r="J59" i="8"/>
  <c r="O66" i="8" s="1"/>
  <c r="I59" i="8"/>
  <c r="H59" i="8"/>
  <c r="G59" i="8"/>
  <c r="V58" i="8"/>
  <c r="T58" i="8"/>
  <c r="L63" i="8" s="1"/>
  <c r="R58" i="8"/>
  <c r="L62" i="8" s="1"/>
  <c r="U58" i="8"/>
  <c r="J64" i="8" s="1"/>
  <c r="S58" i="8"/>
  <c r="J63" i="8" s="1"/>
  <c r="Q58" i="8"/>
  <c r="J62" i="8" s="1"/>
  <c r="F58" i="8"/>
  <c r="E58" i="8"/>
  <c r="J55" i="8"/>
  <c r="I55" i="8"/>
  <c r="H55" i="8"/>
  <c r="F55" i="8"/>
  <c r="L54" i="8"/>
  <c r="K54" i="8"/>
  <c r="J54" i="8"/>
  <c r="F54" i="8"/>
  <c r="L53" i="8"/>
  <c r="K53" i="8"/>
  <c r="J53" i="8"/>
  <c r="F53" i="8"/>
  <c r="L52" i="8"/>
  <c r="K52" i="8"/>
  <c r="J52" i="8"/>
  <c r="F52" i="8"/>
  <c r="L51" i="8"/>
  <c r="K51" i="8"/>
  <c r="J51" i="8"/>
  <c r="I51" i="8"/>
  <c r="H51" i="8"/>
  <c r="G51" i="8"/>
  <c r="L50" i="8"/>
  <c r="K50" i="8"/>
  <c r="J50" i="8"/>
  <c r="I50" i="8"/>
  <c r="H50" i="8"/>
  <c r="G50" i="8"/>
  <c r="L49" i="8"/>
  <c r="P56" i="8" s="1"/>
  <c r="K49" i="8"/>
  <c r="J49" i="8"/>
  <c r="O56" i="8" s="1"/>
  <c r="I49" i="8"/>
  <c r="H49" i="8"/>
  <c r="G49" i="8"/>
  <c r="V48" i="8"/>
  <c r="T48" i="8"/>
  <c r="R48" i="8"/>
  <c r="U48" i="8"/>
  <c r="S48" i="8"/>
  <c r="Q48" i="8"/>
  <c r="F48" i="8"/>
  <c r="E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268" i="7"/>
  <c r="H265" i="7"/>
  <c r="C268" i="7"/>
  <c r="C265" i="7"/>
  <c r="J22" i="7"/>
  <c r="J19" i="7"/>
  <c r="J18" i="7"/>
  <c r="J17" i="7"/>
  <c r="J16" i="7"/>
  <c r="J14" i="7" s="1"/>
  <c r="J15" i="7"/>
  <c r="I22" i="7"/>
  <c r="I20" i="7"/>
  <c r="I19" i="7"/>
  <c r="I18" i="7"/>
  <c r="I17" i="7"/>
  <c r="I16" i="7"/>
  <c r="I15" i="7"/>
  <c r="I14" i="7" s="1"/>
  <c r="I262" i="7"/>
  <c r="J262" i="7"/>
  <c r="I261" i="7"/>
  <c r="J261" i="7"/>
  <c r="A260" i="7"/>
  <c r="I258" i="7"/>
  <c r="J258" i="7"/>
  <c r="I257" i="7"/>
  <c r="J257" i="7"/>
  <c r="H256" i="7"/>
  <c r="J256" i="7"/>
  <c r="A256" i="7"/>
  <c r="A254" i="7"/>
  <c r="I252" i="7"/>
  <c r="J252" i="7"/>
  <c r="I251" i="7"/>
  <c r="J251" i="7"/>
  <c r="A250" i="7"/>
  <c r="P247" i="7"/>
  <c r="J247" i="7"/>
  <c r="K246" i="7"/>
  <c r="J246" i="7"/>
  <c r="I246" i="7"/>
  <c r="O247" i="7" s="1"/>
  <c r="H246" i="7"/>
  <c r="G246" i="7"/>
  <c r="F246" i="7"/>
  <c r="V246" i="7"/>
  <c r="T246" i="7"/>
  <c r="R246" i="7"/>
  <c r="U246" i="7"/>
  <c r="S246" i="7"/>
  <c r="Q246" i="7"/>
  <c r="E246" i="7"/>
  <c r="D246" i="7"/>
  <c r="B246" i="7"/>
  <c r="P244" i="7"/>
  <c r="K243" i="7"/>
  <c r="J244" i="7" s="1"/>
  <c r="J243" i="7"/>
  <c r="I243" i="7"/>
  <c r="O244" i="7" s="1"/>
  <c r="H243" i="7"/>
  <c r="G243" i="7"/>
  <c r="F243" i="7"/>
  <c r="V243" i="7"/>
  <c r="T243" i="7"/>
  <c r="R243" i="7"/>
  <c r="U243" i="7"/>
  <c r="S243" i="7"/>
  <c r="Q243" i="7"/>
  <c r="E243" i="7"/>
  <c r="D243" i="7"/>
  <c r="B243" i="7"/>
  <c r="K240" i="7"/>
  <c r="P241" i="7" s="1"/>
  <c r="J240" i="7"/>
  <c r="I240" i="7"/>
  <c r="O241" i="7" s="1"/>
  <c r="H240" i="7"/>
  <c r="G240" i="7"/>
  <c r="F240" i="7"/>
  <c r="V240" i="7"/>
  <c r="T240" i="7"/>
  <c r="R240" i="7"/>
  <c r="U240" i="7"/>
  <c r="S240" i="7"/>
  <c r="Q240" i="7"/>
  <c r="E240" i="7"/>
  <c r="D240" i="7"/>
  <c r="B240" i="7"/>
  <c r="K237" i="7"/>
  <c r="J238" i="7" s="1"/>
  <c r="J237" i="7"/>
  <c r="I237" i="7"/>
  <c r="O238" i="7" s="1"/>
  <c r="H237" i="7"/>
  <c r="G237" i="7"/>
  <c r="F237" i="7"/>
  <c r="V237" i="7"/>
  <c r="T237" i="7"/>
  <c r="R237" i="7"/>
  <c r="U237" i="7"/>
  <c r="S237" i="7"/>
  <c r="Q237" i="7"/>
  <c r="E237" i="7"/>
  <c r="D237" i="7"/>
  <c r="B237" i="7"/>
  <c r="K234" i="7"/>
  <c r="P235" i="7" s="1"/>
  <c r="J234" i="7"/>
  <c r="I234" i="7"/>
  <c r="O235" i="7" s="1"/>
  <c r="H234" i="7"/>
  <c r="G234" i="7"/>
  <c r="F234" i="7"/>
  <c r="V234" i="7"/>
  <c r="T234" i="7"/>
  <c r="R234" i="7"/>
  <c r="U234" i="7"/>
  <c r="S234" i="7"/>
  <c r="Q234" i="7"/>
  <c r="E234" i="7"/>
  <c r="D234" i="7"/>
  <c r="B234" i="7"/>
  <c r="H232" i="7"/>
  <c r="K231" i="7"/>
  <c r="J232" i="7" s="1"/>
  <c r="J231" i="7"/>
  <c r="I231" i="7"/>
  <c r="O232" i="7" s="1"/>
  <c r="H231" i="7"/>
  <c r="G231" i="7"/>
  <c r="F231" i="7"/>
  <c r="V231" i="7"/>
  <c r="T231" i="7"/>
  <c r="R231" i="7"/>
  <c r="U231" i="7"/>
  <c r="S231" i="7"/>
  <c r="Q231" i="7"/>
  <c r="E231" i="7"/>
  <c r="D231" i="7"/>
  <c r="B231" i="7"/>
  <c r="P229" i="7"/>
  <c r="J229" i="7"/>
  <c r="K228" i="7"/>
  <c r="J228" i="7"/>
  <c r="I228" i="7"/>
  <c r="O229" i="7" s="1"/>
  <c r="H228" i="7"/>
  <c r="G228" i="7"/>
  <c r="F228" i="7"/>
  <c r="V228" i="7"/>
  <c r="T228" i="7"/>
  <c r="R228" i="7"/>
  <c r="U228" i="7"/>
  <c r="S228" i="7"/>
  <c r="Q228" i="7"/>
  <c r="E228" i="7"/>
  <c r="D228" i="7"/>
  <c r="B228" i="7"/>
  <c r="P226" i="7"/>
  <c r="K225" i="7"/>
  <c r="J226" i="7" s="1"/>
  <c r="J225" i="7"/>
  <c r="I225" i="7"/>
  <c r="O226" i="7" s="1"/>
  <c r="H225" i="7"/>
  <c r="G225" i="7"/>
  <c r="F225" i="7"/>
  <c r="V225" i="7"/>
  <c r="T225" i="7"/>
  <c r="R225" i="7"/>
  <c r="U225" i="7"/>
  <c r="S225" i="7"/>
  <c r="Q225" i="7"/>
  <c r="E225" i="7"/>
  <c r="D225" i="7"/>
  <c r="B225" i="7"/>
  <c r="K222" i="7"/>
  <c r="P223" i="7" s="1"/>
  <c r="J222" i="7"/>
  <c r="I222" i="7"/>
  <c r="O223" i="7" s="1"/>
  <c r="H222" i="7"/>
  <c r="G222" i="7"/>
  <c r="F222" i="7"/>
  <c r="V222" i="7"/>
  <c r="T222" i="7"/>
  <c r="R222" i="7"/>
  <c r="U222" i="7"/>
  <c r="S222" i="7"/>
  <c r="Q222" i="7"/>
  <c r="E222" i="7"/>
  <c r="D222" i="7"/>
  <c r="B222" i="7"/>
  <c r="O220" i="7"/>
  <c r="H220" i="7"/>
  <c r="K219" i="7"/>
  <c r="P220" i="7" s="1"/>
  <c r="J219" i="7"/>
  <c r="I219" i="7"/>
  <c r="H219" i="7"/>
  <c r="G219" i="7"/>
  <c r="F219" i="7"/>
  <c r="V219" i="7"/>
  <c r="T219" i="7"/>
  <c r="R219" i="7"/>
  <c r="U219" i="7"/>
  <c r="S219" i="7"/>
  <c r="Q219" i="7"/>
  <c r="E219" i="7"/>
  <c r="D219" i="7"/>
  <c r="B219" i="7"/>
  <c r="O217" i="7"/>
  <c r="H217" i="7"/>
  <c r="K216" i="7"/>
  <c r="P217" i="7" s="1"/>
  <c r="J216" i="7"/>
  <c r="I216" i="7"/>
  <c r="H216" i="7"/>
  <c r="G216" i="7"/>
  <c r="F216" i="7"/>
  <c r="V216" i="7"/>
  <c r="T216" i="7"/>
  <c r="R216" i="7"/>
  <c r="U216" i="7"/>
  <c r="S216" i="7"/>
  <c r="Q216" i="7"/>
  <c r="E216" i="7"/>
  <c r="D216" i="7"/>
  <c r="B216" i="7"/>
  <c r="O214" i="7"/>
  <c r="H214" i="7"/>
  <c r="P214" i="7"/>
  <c r="J214" i="7"/>
  <c r="K213" i="7"/>
  <c r="J213" i="7"/>
  <c r="I213" i="7"/>
  <c r="H213" i="7"/>
  <c r="G213" i="7"/>
  <c r="F213" i="7"/>
  <c r="V213" i="7"/>
  <c r="T213" i="7"/>
  <c r="R213" i="7"/>
  <c r="U213" i="7"/>
  <c r="S213" i="7"/>
  <c r="Q213" i="7"/>
  <c r="E213" i="7"/>
  <c r="D213" i="7"/>
  <c r="B213" i="7"/>
  <c r="O211" i="7"/>
  <c r="H211" i="7"/>
  <c r="P211" i="7"/>
  <c r="K210" i="7"/>
  <c r="J211" i="7" s="1"/>
  <c r="J210" i="7"/>
  <c r="I210" i="7"/>
  <c r="H210" i="7"/>
  <c r="G210" i="7"/>
  <c r="F210" i="7"/>
  <c r="V210" i="7"/>
  <c r="T210" i="7"/>
  <c r="R210" i="7"/>
  <c r="U210" i="7"/>
  <c r="S210" i="7"/>
  <c r="Q210" i="7"/>
  <c r="E210" i="7"/>
  <c r="D210" i="7"/>
  <c r="B210" i="7"/>
  <c r="O208" i="7"/>
  <c r="H208" i="7"/>
  <c r="K207" i="7"/>
  <c r="P208" i="7" s="1"/>
  <c r="J207" i="7"/>
  <c r="I207" i="7"/>
  <c r="H207" i="7"/>
  <c r="G207" i="7"/>
  <c r="F207" i="7"/>
  <c r="V207" i="7"/>
  <c r="T207" i="7"/>
  <c r="R207" i="7"/>
  <c r="U207" i="7"/>
  <c r="S207" i="7"/>
  <c r="Q207" i="7"/>
  <c r="E207" i="7"/>
  <c r="D207" i="7"/>
  <c r="B207" i="7"/>
  <c r="O205" i="7"/>
  <c r="K204" i="7"/>
  <c r="P205" i="7" s="1"/>
  <c r="J204" i="7"/>
  <c r="I204" i="7"/>
  <c r="H205" i="7" s="1"/>
  <c r="H204" i="7"/>
  <c r="G204" i="7"/>
  <c r="F204" i="7"/>
  <c r="V204" i="7"/>
  <c r="T204" i="7"/>
  <c r="R204" i="7"/>
  <c r="U204" i="7"/>
  <c r="S204" i="7"/>
  <c r="Q204" i="7"/>
  <c r="E204" i="7"/>
  <c r="D204" i="7"/>
  <c r="B204" i="7"/>
  <c r="K201" i="7"/>
  <c r="P202" i="7" s="1"/>
  <c r="J201" i="7"/>
  <c r="I201" i="7"/>
  <c r="O202" i="7" s="1"/>
  <c r="H201" i="7"/>
  <c r="G201" i="7"/>
  <c r="F201" i="7"/>
  <c r="V201" i="7"/>
  <c r="T201" i="7"/>
  <c r="R201" i="7"/>
  <c r="U201" i="7"/>
  <c r="S201" i="7"/>
  <c r="Q201" i="7"/>
  <c r="E201" i="7"/>
  <c r="D201" i="7"/>
  <c r="B201" i="7"/>
  <c r="O199" i="7"/>
  <c r="H199" i="7"/>
  <c r="K198" i="7"/>
  <c r="P199" i="7" s="1"/>
  <c r="J198" i="7"/>
  <c r="I198" i="7"/>
  <c r="H198" i="7"/>
  <c r="G198" i="7"/>
  <c r="F198" i="7"/>
  <c r="V198" i="7"/>
  <c r="T198" i="7"/>
  <c r="R198" i="7"/>
  <c r="U198" i="7"/>
  <c r="S198" i="7"/>
  <c r="Q198" i="7"/>
  <c r="E198" i="7"/>
  <c r="D198" i="7"/>
  <c r="B198" i="7"/>
  <c r="O196" i="7"/>
  <c r="H196" i="7"/>
  <c r="K195" i="7"/>
  <c r="P196" i="7" s="1"/>
  <c r="J195" i="7"/>
  <c r="I195" i="7"/>
  <c r="H195" i="7"/>
  <c r="G195" i="7"/>
  <c r="F195" i="7"/>
  <c r="V195" i="7"/>
  <c r="T195" i="7"/>
  <c r="R195" i="7"/>
  <c r="U195" i="7"/>
  <c r="S195" i="7"/>
  <c r="Q195" i="7"/>
  <c r="E195" i="7"/>
  <c r="D195" i="7"/>
  <c r="B195" i="7"/>
  <c r="P193" i="7"/>
  <c r="J193" i="7"/>
  <c r="K192" i="7"/>
  <c r="J192" i="7"/>
  <c r="I192" i="7"/>
  <c r="O193" i="7" s="1"/>
  <c r="H192" i="7"/>
  <c r="G192" i="7"/>
  <c r="F192" i="7"/>
  <c r="V192" i="7"/>
  <c r="T192" i="7"/>
  <c r="R192" i="7"/>
  <c r="U192" i="7"/>
  <c r="S192" i="7"/>
  <c r="Q192" i="7"/>
  <c r="E192" i="7"/>
  <c r="D192" i="7"/>
  <c r="B192" i="7"/>
  <c r="A191" i="7"/>
  <c r="I189" i="7"/>
  <c r="J189" i="7"/>
  <c r="I188" i="7"/>
  <c r="J188" i="7"/>
  <c r="A187" i="7"/>
  <c r="I183" i="7"/>
  <c r="H183" i="7"/>
  <c r="G183" i="7"/>
  <c r="E183" i="7"/>
  <c r="J182" i="7"/>
  <c r="E182" i="7"/>
  <c r="J181" i="7"/>
  <c r="E181" i="7"/>
  <c r="K180" i="7"/>
  <c r="J180" i="7"/>
  <c r="I180" i="7"/>
  <c r="E180" i="7"/>
  <c r="K179" i="7"/>
  <c r="J179" i="7"/>
  <c r="H179" i="7"/>
  <c r="I179" i="7"/>
  <c r="F179" i="7"/>
  <c r="V179" i="7"/>
  <c r="T179" i="7"/>
  <c r="R179" i="7"/>
  <c r="U179" i="7"/>
  <c r="I182" i="7" s="1"/>
  <c r="S179" i="7"/>
  <c r="Q179" i="7"/>
  <c r="E179" i="7"/>
  <c r="D179" i="7"/>
  <c r="B179" i="7"/>
  <c r="K178" i="7"/>
  <c r="J178" i="7"/>
  <c r="I178" i="7"/>
  <c r="H178" i="7"/>
  <c r="G178" i="7"/>
  <c r="F178" i="7"/>
  <c r="K177" i="7"/>
  <c r="J177" i="7"/>
  <c r="I177" i="7"/>
  <c r="H177" i="7"/>
  <c r="G177" i="7"/>
  <c r="F177" i="7"/>
  <c r="K176" i="7"/>
  <c r="J176" i="7"/>
  <c r="I176" i="7"/>
  <c r="H176" i="7"/>
  <c r="G176" i="7"/>
  <c r="F176" i="7"/>
  <c r="K175" i="7"/>
  <c r="J175" i="7"/>
  <c r="I175" i="7"/>
  <c r="H175" i="7"/>
  <c r="G175" i="7"/>
  <c r="F175" i="7"/>
  <c r="V174" i="7"/>
  <c r="K182" i="7" s="1"/>
  <c r="T174" i="7"/>
  <c r="K181" i="7" s="1"/>
  <c r="J184" i="7" s="1"/>
  <c r="R174" i="7"/>
  <c r="U174" i="7"/>
  <c r="S174" i="7"/>
  <c r="I181" i="7" s="1"/>
  <c r="Q174" i="7"/>
  <c r="E174" i="7"/>
  <c r="D174" i="7"/>
  <c r="I171" i="7"/>
  <c r="H171" i="7"/>
  <c r="G171" i="7"/>
  <c r="E171" i="7"/>
  <c r="J170" i="7"/>
  <c r="E170" i="7"/>
  <c r="J169" i="7"/>
  <c r="E169" i="7"/>
  <c r="J168" i="7"/>
  <c r="E168" i="7"/>
  <c r="K167" i="7"/>
  <c r="J167" i="7"/>
  <c r="H167" i="7"/>
  <c r="I167" i="7"/>
  <c r="F167" i="7"/>
  <c r="V167" i="7"/>
  <c r="T167" i="7"/>
  <c r="R167" i="7"/>
  <c r="U167" i="7"/>
  <c r="I170" i="7" s="1"/>
  <c r="S167" i="7"/>
  <c r="Q167" i="7"/>
  <c r="E167" i="7"/>
  <c r="D167" i="7"/>
  <c r="B167" i="7"/>
  <c r="K166" i="7"/>
  <c r="J166" i="7"/>
  <c r="I166" i="7"/>
  <c r="H166" i="7"/>
  <c r="G166" i="7"/>
  <c r="F166" i="7"/>
  <c r="K165" i="7"/>
  <c r="J165" i="7"/>
  <c r="I165" i="7"/>
  <c r="H165" i="7"/>
  <c r="G165" i="7"/>
  <c r="F165" i="7"/>
  <c r="K164" i="7"/>
  <c r="J172" i="7" s="1"/>
  <c r="J164" i="7"/>
  <c r="I164" i="7"/>
  <c r="H164" i="7"/>
  <c r="G164" i="7"/>
  <c r="F164" i="7"/>
  <c r="K163" i="7"/>
  <c r="J163" i="7"/>
  <c r="I163" i="7"/>
  <c r="H163" i="7"/>
  <c r="G163" i="7"/>
  <c r="F163" i="7"/>
  <c r="V162" i="7"/>
  <c r="K170" i="7" s="1"/>
  <c r="T162" i="7"/>
  <c r="K169" i="7" s="1"/>
  <c r="R162" i="7"/>
  <c r="K168" i="7" s="1"/>
  <c r="U162" i="7"/>
  <c r="S162" i="7"/>
  <c r="I169" i="7" s="1"/>
  <c r="Q162" i="7"/>
  <c r="I168" i="7" s="1"/>
  <c r="E162" i="7"/>
  <c r="D162" i="7"/>
  <c r="I159" i="7"/>
  <c r="H159" i="7"/>
  <c r="G159" i="7"/>
  <c r="E159" i="7"/>
  <c r="J158" i="7"/>
  <c r="I158" i="7"/>
  <c r="E158" i="7"/>
  <c r="K157" i="7"/>
  <c r="J157" i="7"/>
  <c r="E157" i="7"/>
  <c r="K156" i="7"/>
  <c r="J156" i="7"/>
  <c r="I156" i="7"/>
  <c r="O160" i="7" s="1"/>
  <c r="H156" i="7"/>
  <c r="G156" i="7"/>
  <c r="F156" i="7"/>
  <c r="V155" i="7"/>
  <c r="T155" i="7"/>
  <c r="K158" i="7" s="1"/>
  <c r="R155" i="7"/>
  <c r="U155" i="7"/>
  <c r="S155" i="7"/>
  <c r="Q155" i="7"/>
  <c r="I157" i="7" s="1"/>
  <c r="H160" i="7" s="1"/>
  <c r="E155" i="7"/>
  <c r="D155" i="7"/>
  <c r="I152" i="7"/>
  <c r="H152" i="7"/>
  <c r="G152" i="7"/>
  <c r="E152" i="7"/>
  <c r="J151" i="7"/>
  <c r="I151" i="7"/>
  <c r="E151" i="7"/>
  <c r="K150" i="7"/>
  <c r="J150" i="7"/>
  <c r="E150" i="7"/>
  <c r="K149" i="7"/>
  <c r="P153" i="7" s="1"/>
  <c r="J149" i="7"/>
  <c r="I149" i="7"/>
  <c r="H153" i="7" s="1"/>
  <c r="H149" i="7"/>
  <c r="G149" i="7"/>
  <c r="F149" i="7"/>
  <c r="V148" i="7"/>
  <c r="T148" i="7"/>
  <c r="K151" i="7" s="1"/>
  <c r="J153" i="7" s="1"/>
  <c r="R148" i="7"/>
  <c r="U148" i="7"/>
  <c r="S148" i="7"/>
  <c r="Q148" i="7"/>
  <c r="I150" i="7" s="1"/>
  <c r="O153" i="7" s="1"/>
  <c r="E148" i="7"/>
  <c r="D148" i="7"/>
  <c r="A147" i="7"/>
  <c r="I145" i="7"/>
  <c r="J145" i="7"/>
  <c r="I144" i="7"/>
  <c r="J144" i="7"/>
  <c r="A143" i="7"/>
  <c r="I139" i="7"/>
  <c r="H139" i="7"/>
  <c r="G139" i="7"/>
  <c r="E139" i="7"/>
  <c r="J138" i="7"/>
  <c r="I138" i="7"/>
  <c r="E138" i="7"/>
  <c r="J137" i="7"/>
  <c r="I137" i="7"/>
  <c r="E137" i="7"/>
  <c r="K136" i="7"/>
  <c r="J136" i="7"/>
  <c r="I136" i="7"/>
  <c r="E136" i="7"/>
  <c r="K135" i="7"/>
  <c r="J135" i="7"/>
  <c r="I135" i="7"/>
  <c r="H135" i="7"/>
  <c r="G135" i="7"/>
  <c r="F135" i="7"/>
  <c r="K134" i="7"/>
  <c r="J134" i="7"/>
  <c r="I134" i="7"/>
  <c r="H134" i="7"/>
  <c r="G134" i="7"/>
  <c r="F134" i="7"/>
  <c r="K133" i="7"/>
  <c r="J133" i="7"/>
  <c r="I133" i="7"/>
  <c r="O140" i="7" s="1"/>
  <c r="H133" i="7"/>
  <c r="G133" i="7"/>
  <c r="F133" i="7"/>
  <c r="V132" i="7"/>
  <c r="K138" i="7" s="1"/>
  <c r="T132" i="7"/>
  <c r="K137" i="7" s="1"/>
  <c r="J140" i="7" s="1"/>
  <c r="R132" i="7"/>
  <c r="U132" i="7"/>
  <c r="S132" i="7"/>
  <c r="Q132" i="7"/>
  <c r="E132" i="7"/>
  <c r="D132" i="7"/>
  <c r="I129" i="7"/>
  <c r="H129" i="7"/>
  <c r="G129" i="7"/>
  <c r="E129" i="7"/>
  <c r="K128" i="7"/>
  <c r="J128" i="7"/>
  <c r="I128" i="7"/>
  <c r="E128" i="7"/>
  <c r="J127" i="7"/>
  <c r="E127" i="7"/>
  <c r="J126" i="7"/>
  <c r="E126" i="7"/>
  <c r="K125" i="7"/>
  <c r="J125" i="7"/>
  <c r="I125" i="7"/>
  <c r="H125" i="7"/>
  <c r="G125" i="7"/>
  <c r="F125" i="7"/>
  <c r="K124" i="7"/>
  <c r="J124" i="7"/>
  <c r="I124" i="7"/>
  <c r="O130" i="7" s="1"/>
  <c r="H124" i="7"/>
  <c r="G124" i="7"/>
  <c r="F124" i="7"/>
  <c r="K123" i="7"/>
  <c r="J123" i="7"/>
  <c r="I123" i="7"/>
  <c r="H130" i="7" s="1"/>
  <c r="H123" i="7"/>
  <c r="G123" i="7"/>
  <c r="F123" i="7"/>
  <c r="V122" i="7"/>
  <c r="T122" i="7"/>
  <c r="K127" i="7" s="1"/>
  <c r="R122" i="7"/>
  <c r="K126" i="7" s="1"/>
  <c r="J130" i="7" s="1"/>
  <c r="U122" i="7"/>
  <c r="S122" i="7"/>
  <c r="I127" i="7" s="1"/>
  <c r="Q122" i="7"/>
  <c r="I126" i="7" s="1"/>
  <c r="E122" i="7"/>
  <c r="D122" i="7"/>
  <c r="A121" i="7"/>
  <c r="I119" i="7"/>
  <c r="J119" i="7"/>
  <c r="I118" i="7"/>
  <c r="J118" i="7"/>
  <c r="A117" i="7"/>
  <c r="I113" i="7"/>
  <c r="H113" i="7"/>
  <c r="G113" i="7"/>
  <c r="E113" i="7"/>
  <c r="J112" i="7"/>
  <c r="E112" i="7"/>
  <c r="J111" i="7"/>
  <c r="E111" i="7"/>
  <c r="J110" i="7"/>
  <c r="E110" i="7"/>
  <c r="K109" i="7"/>
  <c r="J109" i="7"/>
  <c r="H109" i="7"/>
  <c r="I109" i="7"/>
  <c r="F109" i="7"/>
  <c r="V109" i="7"/>
  <c r="T109" i="7"/>
  <c r="R109" i="7"/>
  <c r="U109" i="7"/>
  <c r="I112" i="7" s="1"/>
  <c r="S109" i="7"/>
  <c r="Q109" i="7"/>
  <c r="E109" i="7"/>
  <c r="D109" i="7"/>
  <c r="B109" i="7"/>
  <c r="K108" i="7"/>
  <c r="J108" i="7"/>
  <c r="I108" i="7"/>
  <c r="H108" i="7"/>
  <c r="G108" i="7"/>
  <c r="F108" i="7"/>
  <c r="K107" i="7"/>
  <c r="J107" i="7"/>
  <c r="I107" i="7"/>
  <c r="H107" i="7"/>
  <c r="G107" i="7"/>
  <c r="F107" i="7"/>
  <c r="K106" i="7"/>
  <c r="J114" i="7" s="1"/>
  <c r="J106" i="7"/>
  <c r="I106" i="7"/>
  <c r="H106" i="7"/>
  <c r="G106" i="7"/>
  <c r="F106" i="7"/>
  <c r="K105" i="7"/>
  <c r="J105" i="7"/>
  <c r="I105" i="7"/>
  <c r="H105" i="7"/>
  <c r="G105" i="7"/>
  <c r="F105" i="7"/>
  <c r="V104" i="7"/>
  <c r="K112" i="7" s="1"/>
  <c r="T104" i="7"/>
  <c r="K111" i="7" s="1"/>
  <c r="R104" i="7"/>
  <c r="K110" i="7" s="1"/>
  <c r="U104" i="7"/>
  <c r="S104" i="7"/>
  <c r="I111" i="7" s="1"/>
  <c r="Q104" i="7"/>
  <c r="I110" i="7" s="1"/>
  <c r="E104" i="7"/>
  <c r="D104" i="7"/>
  <c r="I101" i="7"/>
  <c r="H101" i="7"/>
  <c r="G101" i="7"/>
  <c r="E101" i="7"/>
  <c r="K100" i="7"/>
  <c r="J100" i="7"/>
  <c r="E100" i="7"/>
  <c r="K99" i="7"/>
  <c r="J99" i="7"/>
  <c r="E99" i="7"/>
  <c r="K98" i="7"/>
  <c r="J98" i="7"/>
  <c r="E98" i="7"/>
  <c r="K97" i="7"/>
  <c r="J97" i="7"/>
  <c r="H97" i="7"/>
  <c r="I97" i="7"/>
  <c r="F97" i="7"/>
  <c r="V97" i="7"/>
  <c r="T97" i="7"/>
  <c r="R97" i="7"/>
  <c r="U97" i="7"/>
  <c r="I100" i="7" s="1"/>
  <c r="S97" i="7"/>
  <c r="I99" i="7" s="1"/>
  <c r="Q97" i="7"/>
  <c r="E97" i="7"/>
  <c r="D97" i="7"/>
  <c r="B97" i="7"/>
  <c r="K96" i="7"/>
  <c r="J96" i="7"/>
  <c r="I96" i="7"/>
  <c r="H96" i="7"/>
  <c r="G96" i="7"/>
  <c r="F96" i="7"/>
  <c r="K95" i="7"/>
  <c r="J95" i="7"/>
  <c r="I95" i="7"/>
  <c r="H95" i="7"/>
  <c r="G95" i="7"/>
  <c r="F95" i="7"/>
  <c r="K94" i="7"/>
  <c r="J94" i="7"/>
  <c r="I94" i="7"/>
  <c r="H94" i="7"/>
  <c r="G94" i="7"/>
  <c r="F94" i="7"/>
  <c r="K93" i="7"/>
  <c r="P102" i="7" s="1"/>
  <c r="J93" i="7"/>
  <c r="I93" i="7"/>
  <c r="H93" i="7"/>
  <c r="G93" i="7"/>
  <c r="F93" i="7"/>
  <c r="V92" i="7"/>
  <c r="T92" i="7"/>
  <c r="R92" i="7"/>
  <c r="U92" i="7"/>
  <c r="S92" i="7"/>
  <c r="Q92" i="7"/>
  <c r="I98" i="7" s="1"/>
  <c r="E92" i="7"/>
  <c r="D92" i="7"/>
  <c r="I89" i="7"/>
  <c r="H89" i="7"/>
  <c r="G89" i="7"/>
  <c r="E89" i="7"/>
  <c r="J88" i="7"/>
  <c r="E88" i="7"/>
  <c r="J87" i="7"/>
  <c r="I87" i="7"/>
  <c r="E87" i="7"/>
  <c r="J86" i="7"/>
  <c r="I86" i="7"/>
  <c r="E86" i="7"/>
  <c r="K85" i="7"/>
  <c r="J85" i="7"/>
  <c r="I85" i="7"/>
  <c r="H85" i="7"/>
  <c r="G85" i="7"/>
  <c r="F85" i="7"/>
  <c r="K84" i="7"/>
  <c r="J84" i="7"/>
  <c r="I84" i="7"/>
  <c r="H84" i="7"/>
  <c r="G84" i="7"/>
  <c r="F84" i="7"/>
  <c r="K83" i="7"/>
  <c r="J83" i="7"/>
  <c r="I83" i="7"/>
  <c r="H83" i="7"/>
  <c r="G83" i="7"/>
  <c r="F83" i="7"/>
  <c r="V82" i="7"/>
  <c r="K88" i="7" s="1"/>
  <c r="T82" i="7"/>
  <c r="K87" i="7" s="1"/>
  <c r="R82" i="7"/>
  <c r="K86" i="7" s="1"/>
  <c r="U82" i="7"/>
  <c r="I88" i="7" s="1"/>
  <c r="S82" i="7"/>
  <c r="Q82" i="7"/>
  <c r="E82" i="7"/>
  <c r="D82" i="7"/>
  <c r="I79" i="7"/>
  <c r="H79" i="7"/>
  <c r="G79" i="7"/>
  <c r="E79" i="7"/>
  <c r="K78" i="7"/>
  <c r="J78" i="7"/>
  <c r="E78" i="7"/>
  <c r="K77" i="7"/>
  <c r="J77" i="7"/>
  <c r="E77" i="7"/>
  <c r="J76" i="7"/>
  <c r="E76" i="7"/>
  <c r="K75" i="7"/>
  <c r="J75" i="7"/>
  <c r="I75" i="7"/>
  <c r="H75" i="7"/>
  <c r="G75" i="7"/>
  <c r="F75" i="7"/>
  <c r="K74" i="7"/>
  <c r="J74" i="7"/>
  <c r="I74" i="7"/>
  <c r="H74" i="7"/>
  <c r="G74" i="7"/>
  <c r="F74" i="7"/>
  <c r="K73" i="7"/>
  <c r="J73" i="7"/>
  <c r="I73" i="7"/>
  <c r="H73" i="7"/>
  <c r="G73" i="7"/>
  <c r="F73" i="7"/>
  <c r="V72" i="7"/>
  <c r="T72" i="7"/>
  <c r="R72" i="7"/>
  <c r="K76" i="7" s="1"/>
  <c r="U72" i="7"/>
  <c r="I78" i="7" s="1"/>
  <c r="S72" i="7"/>
  <c r="I77" i="7" s="1"/>
  <c r="Q72" i="7"/>
  <c r="I76" i="7" s="1"/>
  <c r="E72" i="7"/>
  <c r="D72" i="7"/>
  <c r="A71" i="7"/>
  <c r="I69" i="7"/>
  <c r="J69" i="7"/>
  <c r="I68" i="7"/>
  <c r="J68" i="7"/>
  <c r="H67" i="7"/>
  <c r="J67" i="7"/>
  <c r="A67" i="7"/>
  <c r="A65" i="7"/>
  <c r="I63" i="7"/>
  <c r="J63" i="7"/>
  <c r="I62" i="7"/>
  <c r="J62" i="7"/>
  <c r="A61" i="7"/>
  <c r="I57" i="7"/>
  <c r="H57" i="7"/>
  <c r="G57" i="7"/>
  <c r="E57" i="7"/>
  <c r="J56" i="7"/>
  <c r="E56" i="7"/>
  <c r="J55" i="7"/>
  <c r="I55" i="7"/>
  <c r="E55" i="7"/>
  <c r="J54" i="7"/>
  <c r="I54" i="7"/>
  <c r="E54" i="7"/>
  <c r="K53" i="7"/>
  <c r="J53" i="7"/>
  <c r="I53" i="7"/>
  <c r="H53" i="7"/>
  <c r="G53" i="7"/>
  <c r="F53" i="7"/>
  <c r="K52" i="7"/>
  <c r="J52" i="7"/>
  <c r="I52" i="7"/>
  <c r="H52" i="7"/>
  <c r="G52" i="7"/>
  <c r="F52" i="7"/>
  <c r="K51" i="7"/>
  <c r="J51" i="7"/>
  <c r="I51" i="7"/>
  <c r="H51" i="7"/>
  <c r="G51" i="7"/>
  <c r="F51" i="7"/>
  <c r="V50" i="7"/>
  <c r="K56" i="7" s="1"/>
  <c r="T50" i="7"/>
  <c r="K55" i="7" s="1"/>
  <c r="R50" i="7"/>
  <c r="K54" i="7" s="1"/>
  <c r="U50" i="7"/>
  <c r="I56" i="7" s="1"/>
  <c r="O58" i="7" s="1"/>
  <c r="S50" i="7"/>
  <c r="Q50" i="7"/>
  <c r="E50" i="7"/>
  <c r="D50" i="7"/>
  <c r="I47" i="7"/>
  <c r="H47" i="7"/>
  <c r="G47" i="7"/>
  <c r="E47" i="7"/>
  <c r="K46" i="7"/>
  <c r="J46" i="7"/>
  <c r="E46" i="7"/>
  <c r="K45" i="7"/>
  <c r="J45" i="7"/>
  <c r="E45" i="7"/>
  <c r="J44" i="7"/>
  <c r="E44" i="7"/>
  <c r="K43" i="7"/>
  <c r="J43" i="7"/>
  <c r="I43" i="7"/>
  <c r="H43" i="7"/>
  <c r="G43" i="7"/>
  <c r="F43" i="7"/>
  <c r="K42" i="7"/>
  <c r="J42" i="7"/>
  <c r="I42" i="7"/>
  <c r="H42" i="7"/>
  <c r="G42" i="7"/>
  <c r="F42" i="7"/>
  <c r="K41" i="7"/>
  <c r="J41" i="7"/>
  <c r="I41" i="7"/>
  <c r="H41" i="7"/>
  <c r="G41" i="7"/>
  <c r="F41" i="7"/>
  <c r="V40" i="7"/>
  <c r="T40" i="7"/>
  <c r="R40" i="7"/>
  <c r="K44" i="7" s="1"/>
  <c r="U40" i="7"/>
  <c r="I46" i="7" s="1"/>
  <c r="S40" i="7"/>
  <c r="I45" i="7" s="1"/>
  <c r="Q40" i="7"/>
  <c r="I44" i="7" s="1"/>
  <c r="E40" i="7"/>
  <c r="D40" i="7"/>
  <c r="I37" i="7"/>
  <c r="H37" i="7"/>
  <c r="G37" i="7"/>
  <c r="E37" i="7"/>
  <c r="J36" i="7"/>
  <c r="I36" i="7"/>
  <c r="E36" i="7"/>
  <c r="J35" i="7"/>
  <c r="I35" i="7"/>
  <c r="E35" i="7"/>
  <c r="K34" i="7"/>
  <c r="J34" i="7"/>
  <c r="E34" i="7"/>
  <c r="K33" i="7"/>
  <c r="J33" i="7"/>
  <c r="I33" i="7"/>
  <c r="H33" i="7"/>
  <c r="G33" i="7"/>
  <c r="F33" i="7"/>
  <c r="K32" i="7"/>
  <c r="J32" i="7"/>
  <c r="I32" i="7"/>
  <c r="H32" i="7"/>
  <c r="G32" i="7"/>
  <c r="F32" i="7"/>
  <c r="K31" i="7"/>
  <c r="J31" i="7"/>
  <c r="I31" i="7"/>
  <c r="O38" i="7" s="1"/>
  <c r="H31" i="7"/>
  <c r="G31" i="7"/>
  <c r="F31" i="7"/>
  <c r="V30" i="7"/>
  <c r="K36" i="7" s="1"/>
  <c r="T30" i="7"/>
  <c r="K35" i="7" s="1"/>
  <c r="R30" i="7"/>
  <c r="U30" i="7"/>
  <c r="S30" i="7"/>
  <c r="Q30" i="7"/>
  <c r="I34" i="7" s="1"/>
  <c r="E30" i="7"/>
  <c r="D30" i="7"/>
  <c r="A29" i="7"/>
  <c r="A11" i="7"/>
  <c r="A8" i="7"/>
  <c r="A6" i="7"/>
  <c r="O98" i="8" l="1"/>
  <c r="O178" i="8"/>
  <c r="P66" i="8"/>
  <c r="K132" i="8"/>
  <c r="P132" i="8"/>
  <c r="K190" i="8"/>
  <c r="P190" i="8"/>
  <c r="K79" i="8"/>
  <c r="O148" i="8"/>
  <c r="I161" i="8" s="1"/>
  <c r="I148" i="8"/>
  <c r="K268" i="8"/>
  <c r="P148" i="8"/>
  <c r="K161" i="8" s="1"/>
  <c r="K148" i="8"/>
  <c r="O132" i="8"/>
  <c r="I132" i="8"/>
  <c r="O120" i="8"/>
  <c r="I278" i="8" s="1"/>
  <c r="P98" i="8"/>
  <c r="K135" i="8" s="1"/>
  <c r="P171" i="8"/>
  <c r="I79" i="8"/>
  <c r="K120" i="8"/>
  <c r="P253" i="8"/>
  <c r="K256" i="8"/>
  <c r="K211" i="8"/>
  <c r="O256" i="8"/>
  <c r="I268" i="8" s="1"/>
  <c r="I259" i="8"/>
  <c r="K265" i="8"/>
  <c r="I66" i="8"/>
  <c r="I98" i="8"/>
  <c r="K214" i="8"/>
  <c r="I262" i="8"/>
  <c r="K250" i="8"/>
  <c r="I211" i="8"/>
  <c r="K178" i="8"/>
  <c r="I214" i="8"/>
  <c r="K220" i="8"/>
  <c r="K66" i="8"/>
  <c r="I217" i="8"/>
  <c r="I220" i="8"/>
  <c r="O202" i="8"/>
  <c r="K98" i="8"/>
  <c r="K56" i="8"/>
  <c r="K158" i="8"/>
  <c r="I226" i="8"/>
  <c r="K232" i="8"/>
  <c r="I229" i="8"/>
  <c r="I56" i="8"/>
  <c r="K76" i="8"/>
  <c r="K108" i="8"/>
  <c r="I158" i="8"/>
  <c r="K171" i="8"/>
  <c r="K202" i="8"/>
  <c r="O171" i="8"/>
  <c r="I235" i="8"/>
  <c r="P58" i="7"/>
  <c r="J58" i="7"/>
  <c r="P38" i="7"/>
  <c r="H250" i="7"/>
  <c r="J48" i="7"/>
  <c r="J80" i="7"/>
  <c r="H90" i="7"/>
  <c r="H143" i="7"/>
  <c r="P172" i="7"/>
  <c r="O184" i="7"/>
  <c r="H61" i="7"/>
  <c r="P160" i="7"/>
  <c r="J187" i="7" s="1"/>
  <c r="O102" i="7"/>
  <c r="P130" i="7"/>
  <c r="J143" i="7" s="1"/>
  <c r="P48" i="7"/>
  <c r="P80" i="7"/>
  <c r="P90" i="7"/>
  <c r="J90" i="7"/>
  <c r="O80" i="7"/>
  <c r="P184" i="7"/>
  <c r="O90" i="7"/>
  <c r="P140" i="7"/>
  <c r="H58" i="7"/>
  <c r="O172" i="7"/>
  <c r="H187" i="7" s="1"/>
  <c r="O48" i="7"/>
  <c r="H260" i="7" s="1"/>
  <c r="O114" i="7"/>
  <c r="J38" i="7"/>
  <c r="H102" i="7"/>
  <c r="J217" i="7"/>
  <c r="H38" i="7"/>
  <c r="H140" i="7"/>
  <c r="J220" i="7"/>
  <c r="J223" i="7"/>
  <c r="H184" i="7"/>
  <c r="H223" i="7"/>
  <c r="H226" i="7"/>
  <c r="H229" i="7"/>
  <c r="P232" i="7"/>
  <c r="J235" i="7"/>
  <c r="P114" i="7"/>
  <c r="H235" i="7"/>
  <c r="P238" i="7"/>
  <c r="J250" i="7" s="1"/>
  <c r="J241" i="7"/>
  <c r="H114" i="7"/>
  <c r="H172" i="7"/>
  <c r="H238" i="7"/>
  <c r="H241" i="7"/>
  <c r="H48" i="7"/>
  <c r="H80" i="7"/>
  <c r="J196" i="7"/>
  <c r="H244" i="7"/>
  <c r="H193" i="7"/>
  <c r="J199" i="7"/>
  <c r="H247" i="7"/>
  <c r="J102" i="7"/>
  <c r="J160" i="7"/>
  <c r="J202" i="7"/>
  <c r="J205" i="7"/>
  <c r="H202" i="7"/>
  <c r="J20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1" i="3"/>
  <c r="Y1" i="3"/>
  <c r="CV1" i="3" s="1"/>
  <c r="CU1" i="3"/>
  <c r="CY1" i="3"/>
  <c r="CZ1" i="3"/>
  <c r="DA1" i="3"/>
  <c r="DB1" i="3"/>
  <c r="DC1" i="3"/>
  <c r="A2" i="3"/>
  <c r="Y2" i="3"/>
  <c r="CW2" i="3"/>
  <c r="CX2" i="3"/>
  <c r="DF2" i="3" s="1"/>
  <c r="CY2" i="3"/>
  <c r="CZ2" i="3"/>
  <c r="DB2" i="3" s="1"/>
  <c r="DA2" i="3"/>
  <c r="DC2" i="3"/>
  <c r="A3" i="3"/>
  <c r="Y3" i="3"/>
  <c r="CW3" i="3"/>
  <c r="CX3" i="3"/>
  <c r="DF3" i="3" s="1"/>
  <c r="CY3" i="3"/>
  <c r="CZ3" i="3"/>
  <c r="DA3" i="3"/>
  <c r="DB3" i="3"/>
  <c r="DC3" i="3"/>
  <c r="A4" i="3"/>
  <c r="Y4" i="3"/>
  <c r="CX4" i="3" s="1"/>
  <c r="CW4" i="3"/>
  <c r="CY4" i="3"/>
  <c r="CZ4" i="3"/>
  <c r="DA4" i="3"/>
  <c r="DB4" i="3"/>
  <c r="DC4" i="3"/>
  <c r="A5" i="3"/>
  <c r="Y5" i="3"/>
  <c r="CV5" i="3" s="1"/>
  <c r="CU5" i="3"/>
  <c r="CY5" i="3"/>
  <c r="CZ5" i="3"/>
  <c r="DB5" i="3" s="1"/>
  <c r="DA5" i="3"/>
  <c r="DC5" i="3"/>
  <c r="A6" i="3"/>
  <c r="Y6" i="3"/>
  <c r="CW6" i="3" s="1"/>
  <c r="CY6" i="3"/>
  <c r="CZ6" i="3"/>
  <c r="DB6" i="3" s="1"/>
  <c r="DA6" i="3"/>
  <c r="DC6" i="3"/>
  <c r="A7" i="3"/>
  <c r="Y7" i="3"/>
  <c r="CW7" i="3" s="1"/>
  <c r="CY7" i="3"/>
  <c r="CZ7" i="3"/>
  <c r="DB7" i="3" s="1"/>
  <c r="DA7" i="3"/>
  <c r="DC7" i="3"/>
  <c r="A8" i="3"/>
  <c r="Y8" i="3"/>
  <c r="CW8" i="3"/>
  <c r="CX8" i="3"/>
  <c r="DG8" i="3" s="1"/>
  <c r="DJ8" i="3" s="1"/>
  <c r="CY8" i="3"/>
  <c r="CZ8" i="3"/>
  <c r="DB8" i="3" s="1"/>
  <c r="DA8" i="3"/>
  <c r="DC8" i="3"/>
  <c r="DF8" i="3"/>
  <c r="DI8" i="3"/>
  <c r="A9" i="3"/>
  <c r="Y9" i="3"/>
  <c r="CU9" i="3"/>
  <c r="CV9" i="3"/>
  <c r="CX9" i="3"/>
  <c r="DF9" i="3" s="1"/>
  <c r="CY9" i="3"/>
  <c r="CZ9" i="3"/>
  <c r="DA9" i="3"/>
  <c r="DB9" i="3"/>
  <c r="DC9" i="3"/>
  <c r="DG9" i="3"/>
  <c r="DH9" i="3"/>
  <c r="DI9" i="3"/>
  <c r="DJ9" i="3" s="1"/>
  <c r="A10" i="3"/>
  <c r="Y10" i="3"/>
  <c r="CX10" i="3" s="1"/>
  <c r="CW10" i="3"/>
  <c r="CY10" i="3"/>
  <c r="CZ10" i="3"/>
  <c r="DB10" i="3" s="1"/>
  <c r="DA10" i="3"/>
  <c r="DC10" i="3"/>
  <c r="A11" i="3"/>
  <c r="Y11" i="3"/>
  <c r="CW11" i="3" s="1"/>
  <c r="CY11" i="3"/>
  <c r="CZ11" i="3"/>
  <c r="DB11" i="3" s="1"/>
  <c r="DA11" i="3"/>
  <c r="DC11" i="3"/>
  <c r="A12" i="3"/>
  <c r="Y12" i="3"/>
  <c r="CV12" i="3" s="1"/>
  <c r="CU12" i="3"/>
  <c r="CY12" i="3"/>
  <c r="CZ12" i="3"/>
  <c r="DB12" i="3" s="1"/>
  <c r="DA12" i="3"/>
  <c r="DC12" i="3"/>
  <c r="A13" i="3"/>
  <c r="Y13" i="3"/>
  <c r="CW13" i="3" s="1"/>
  <c r="CY13" i="3"/>
  <c r="CZ13" i="3"/>
  <c r="DB13" i="3" s="1"/>
  <c r="DA13" i="3"/>
  <c r="DC13" i="3"/>
  <c r="A14" i="3"/>
  <c r="Y14" i="3"/>
  <c r="CW14" i="3" s="1"/>
  <c r="CY14" i="3"/>
  <c r="CZ14" i="3"/>
  <c r="DB14" i="3" s="1"/>
  <c r="DA14" i="3"/>
  <c r="DC14" i="3"/>
  <c r="A15" i="3"/>
  <c r="Y15" i="3"/>
  <c r="CX15" i="3" s="1"/>
  <c r="CU15" i="3"/>
  <c r="CV15" i="3"/>
  <c r="CY15" i="3"/>
  <c r="CZ15" i="3"/>
  <c r="DB15" i="3" s="1"/>
  <c r="DA15" i="3"/>
  <c r="DC15" i="3"/>
  <c r="A16" i="3"/>
  <c r="Y16" i="3"/>
  <c r="CW16" i="3" s="1"/>
  <c r="CY16" i="3"/>
  <c r="CZ16" i="3"/>
  <c r="DB16" i="3" s="1"/>
  <c r="DA16" i="3"/>
  <c r="DC16" i="3"/>
  <c r="A17" i="3"/>
  <c r="Y17" i="3"/>
  <c r="CW17" i="3" s="1"/>
  <c r="CY17" i="3"/>
  <c r="CZ17" i="3"/>
  <c r="DB17" i="3" s="1"/>
  <c r="DA17" i="3"/>
  <c r="DC17" i="3"/>
  <c r="A18" i="3"/>
  <c r="Y18" i="3"/>
  <c r="CX18" i="3"/>
  <c r="DF18" i="3" s="1"/>
  <c r="DJ18" i="3" s="1"/>
  <c r="CY18" i="3"/>
  <c r="CZ18" i="3"/>
  <c r="DB18" i="3" s="1"/>
  <c r="DA18" i="3"/>
  <c r="DC18" i="3"/>
  <c r="DG18" i="3"/>
  <c r="A19" i="3"/>
  <c r="Y19" i="3"/>
  <c r="CX19" i="3" s="1"/>
  <c r="CY19" i="3"/>
  <c r="CZ19" i="3"/>
  <c r="DB19" i="3" s="1"/>
  <c r="DA19" i="3"/>
  <c r="DC19" i="3"/>
  <c r="A20" i="3"/>
  <c r="Y20" i="3"/>
  <c r="CX20" i="3" s="1"/>
  <c r="CY20" i="3"/>
  <c r="CZ20" i="3"/>
  <c r="DB20" i="3" s="1"/>
  <c r="DA20" i="3"/>
  <c r="DC20" i="3"/>
  <c r="DF20" i="3"/>
  <c r="DJ20" i="3" s="1"/>
  <c r="A21" i="3"/>
  <c r="Y21" i="3"/>
  <c r="CX21" i="3"/>
  <c r="DF21" i="3" s="1"/>
  <c r="DJ21" i="3" s="1"/>
  <c r="CY21" i="3"/>
  <c r="CZ21" i="3"/>
  <c r="DA21" i="3"/>
  <c r="DB21" i="3"/>
  <c r="DC21" i="3"/>
  <c r="DG21" i="3"/>
  <c r="A22" i="3"/>
  <c r="Y22" i="3"/>
  <c r="CX22" i="3" s="1"/>
  <c r="CY22" i="3"/>
  <c r="CZ22" i="3"/>
  <c r="DB22" i="3" s="1"/>
  <c r="DA22" i="3"/>
  <c r="DC22" i="3"/>
  <c r="A23" i="3"/>
  <c r="Y23" i="3"/>
  <c r="CX23" i="3" s="1"/>
  <c r="CY23" i="3"/>
  <c r="CZ23" i="3"/>
  <c r="DA23" i="3"/>
  <c r="DB23" i="3"/>
  <c r="DC23" i="3"/>
  <c r="A24" i="3"/>
  <c r="Y24" i="3"/>
  <c r="CX24" i="3" s="1"/>
  <c r="CY24" i="3"/>
  <c r="CZ24" i="3"/>
  <c r="DA24" i="3"/>
  <c r="DB24" i="3"/>
  <c r="DC24" i="3"/>
  <c r="A25" i="3"/>
  <c r="Y25" i="3"/>
  <c r="CV25" i="3" s="1"/>
  <c r="CU25" i="3"/>
  <c r="CX25" i="3"/>
  <c r="DF25" i="3" s="1"/>
  <c r="CY25" i="3"/>
  <c r="CZ25" i="3"/>
  <c r="DA25" i="3"/>
  <c r="DB25" i="3"/>
  <c r="DC25" i="3"/>
  <c r="DG25" i="3"/>
  <c r="A26" i="3"/>
  <c r="Y26" i="3"/>
  <c r="CW26" i="3" s="1"/>
  <c r="CY26" i="3"/>
  <c r="CZ26" i="3"/>
  <c r="DA26" i="3"/>
  <c r="DB26" i="3"/>
  <c r="DC26" i="3"/>
  <c r="A27" i="3"/>
  <c r="Y27" i="3"/>
  <c r="CX27" i="3" s="1"/>
  <c r="CW27" i="3"/>
  <c r="CY27" i="3"/>
  <c r="CZ27" i="3"/>
  <c r="DB27" i="3" s="1"/>
  <c r="DA27" i="3"/>
  <c r="DC27" i="3"/>
  <c r="A28" i="3"/>
  <c r="Y28" i="3"/>
  <c r="CX28" i="3" s="1"/>
  <c r="CY28" i="3"/>
  <c r="CZ28" i="3"/>
  <c r="DB28" i="3" s="1"/>
  <c r="DA28" i="3"/>
  <c r="DC28" i="3"/>
  <c r="DF28" i="3"/>
  <c r="DJ28" i="3" s="1"/>
  <c r="A29" i="3"/>
  <c r="Y29" i="3"/>
  <c r="CX29" i="3"/>
  <c r="DF29" i="3" s="1"/>
  <c r="DJ29" i="3" s="1"/>
  <c r="CY29" i="3"/>
  <c r="CZ29" i="3"/>
  <c r="DA29" i="3"/>
  <c r="DB29" i="3"/>
  <c r="DC29" i="3"/>
  <c r="DG29" i="3"/>
  <c r="A30" i="3"/>
  <c r="Y30" i="3"/>
  <c r="CX30" i="3" s="1"/>
  <c r="CY30" i="3"/>
  <c r="CZ30" i="3"/>
  <c r="DB30" i="3" s="1"/>
  <c r="DA30" i="3"/>
  <c r="DC30" i="3"/>
  <c r="A31" i="3"/>
  <c r="Y31" i="3"/>
  <c r="CX31" i="3" s="1"/>
  <c r="CY31" i="3"/>
  <c r="CZ31" i="3"/>
  <c r="DA31" i="3"/>
  <c r="DB31" i="3"/>
  <c r="DC31" i="3"/>
  <c r="A32" i="3"/>
  <c r="Y32" i="3"/>
  <c r="CX32" i="3" s="1"/>
  <c r="CY32" i="3"/>
  <c r="CZ32" i="3"/>
  <c r="DA32" i="3"/>
  <c r="DB32" i="3"/>
  <c r="DC32" i="3"/>
  <c r="DH32" i="3"/>
  <c r="A33" i="3"/>
  <c r="Y33" i="3"/>
  <c r="CX33" i="3" s="1"/>
  <c r="CY33" i="3"/>
  <c r="CZ33" i="3"/>
  <c r="DB33" i="3" s="1"/>
  <c r="DA33" i="3"/>
  <c r="DC33" i="3"/>
  <c r="A34" i="3"/>
  <c r="Y34" i="3"/>
  <c r="CX34" i="3"/>
  <c r="CY34" i="3"/>
  <c r="CZ34" i="3"/>
  <c r="DA34" i="3"/>
  <c r="DB34" i="3"/>
  <c r="DC34" i="3"/>
  <c r="A35" i="3"/>
  <c r="Y35" i="3"/>
  <c r="CX35" i="3" s="1"/>
  <c r="CU35" i="3"/>
  <c r="CV35" i="3"/>
  <c r="CY35" i="3"/>
  <c r="CZ35" i="3"/>
  <c r="DA35" i="3"/>
  <c r="DB35" i="3"/>
  <c r="DC35" i="3"/>
  <c r="A36" i="3"/>
  <c r="Y36" i="3"/>
  <c r="CW36" i="3" s="1"/>
  <c r="CX36" i="3"/>
  <c r="DF36" i="3" s="1"/>
  <c r="CY36" i="3"/>
  <c r="CZ36" i="3"/>
  <c r="DA36" i="3"/>
  <c r="DB36" i="3"/>
  <c r="DC36" i="3"/>
  <c r="DG36" i="3"/>
  <c r="DJ36" i="3" s="1"/>
  <c r="A37" i="3"/>
  <c r="Y37" i="3"/>
  <c r="CW37" i="3"/>
  <c r="CX37" i="3"/>
  <c r="DF37" i="3" s="1"/>
  <c r="CY37" i="3"/>
  <c r="CZ37" i="3"/>
  <c r="DA37" i="3"/>
  <c r="DB37" i="3"/>
  <c r="DC37" i="3"/>
  <c r="DG37" i="3"/>
  <c r="DJ37" i="3" s="1"/>
  <c r="A38" i="3"/>
  <c r="Y38" i="3"/>
  <c r="CV38" i="3" s="1"/>
  <c r="CU38" i="3"/>
  <c r="CX38" i="3"/>
  <c r="DF38" i="3" s="1"/>
  <c r="CY38" i="3"/>
  <c r="CZ38" i="3"/>
  <c r="DA38" i="3"/>
  <c r="DB38" i="3"/>
  <c r="DC38" i="3"/>
  <c r="A39" i="3"/>
  <c r="Y39" i="3"/>
  <c r="CW39" i="3" s="1"/>
  <c r="CX39" i="3"/>
  <c r="CY39" i="3"/>
  <c r="CZ39" i="3"/>
  <c r="DA39" i="3"/>
  <c r="DB39" i="3"/>
  <c r="DC39" i="3"/>
  <c r="A40" i="3"/>
  <c r="Y40" i="3"/>
  <c r="CW40" i="3" s="1"/>
  <c r="CX40" i="3"/>
  <c r="DF40" i="3" s="1"/>
  <c r="CY40" i="3"/>
  <c r="CZ40" i="3"/>
  <c r="DA40" i="3"/>
  <c r="DB40" i="3"/>
  <c r="DC40" i="3"/>
  <c r="A41" i="3"/>
  <c r="Y41" i="3"/>
  <c r="CV41" i="3" s="1"/>
  <c r="CU41" i="3"/>
  <c r="CY41" i="3"/>
  <c r="CZ41" i="3"/>
  <c r="DA41" i="3"/>
  <c r="DB41" i="3"/>
  <c r="DC41" i="3"/>
  <c r="A42" i="3"/>
  <c r="Y42" i="3"/>
  <c r="CW42" i="3"/>
  <c r="CX42" i="3"/>
  <c r="DF42" i="3" s="1"/>
  <c r="CY42" i="3"/>
  <c r="CZ42" i="3"/>
  <c r="DA42" i="3"/>
  <c r="DB42" i="3"/>
  <c r="DC42" i="3"/>
  <c r="DG42" i="3"/>
  <c r="DJ42" i="3" s="1"/>
  <c r="A43" i="3"/>
  <c r="Y43" i="3"/>
  <c r="CW43" i="3" s="1"/>
  <c r="CY43" i="3"/>
  <c r="CZ43" i="3"/>
  <c r="DA43" i="3"/>
  <c r="DB43" i="3"/>
  <c r="DC43" i="3"/>
  <c r="A44" i="3"/>
  <c r="Y44" i="3"/>
  <c r="CX44" i="3"/>
  <c r="DG44" i="3" s="1"/>
  <c r="CY44" i="3"/>
  <c r="CZ44" i="3"/>
  <c r="DB44" i="3" s="1"/>
  <c r="DA44" i="3"/>
  <c r="DC44" i="3"/>
  <c r="DF44" i="3"/>
  <c r="DI44" i="3"/>
  <c r="DJ44" i="3"/>
  <c r="A45" i="3"/>
  <c r="Y45" i="3"/>
  <c r="CX45" i="3" s="1"/>
  <c r="CU45" i="3"/>
  <c r="CV45" i="3"/>
  <c r="CY45" i="3"/>
  <c r="CZ45" i="3"/>
  <c r="DB45" i="3" s="1"/>
  <c r="DA45" i="3"/>
  <c r="DC45" i="3"/>
  <c r="A46" i="3"/>
  <c r="Y46" i="3"/>
  <c r="CW46" i="3" s="1"/>
  <c r="CY46" i="3"/>
  <c r="CZ46" i="3"/>
  <c r="DB46" i="3" s="1"/>
  <c r="DA46" i="3"/>
  <c r="DC46" i="3"/>
  <c r="A47" i="3"/>
  <c r="Y47" i="3"/>
  <c r="CW47" i="3"/>
  <c r="CX47" i="3"/>
  <c r="DH47" i="3" s="1"/>
  <c r="CY47" i="3"/>
  <c r="CZ47" i="3"/>
  <c r="DB47" i="3" s="1"/>
  <c r="DA47" i="3"/>
  <c r="DC47" i="3"/>
  <c r="DF47" i="3"/>
  <c r="DG47" i="3"/>
  <c r="DJ47" i="3" s="1"/>
  <c r="DI47" i="3"/>
  <c r="A48" i="3"/>
  <c r="Y48" i="3"/>
  <c r="CX48" i="3"/>
  <c r="CY48" i="3"/>
  <c r="CZ48" i="3"/>
  <c r="DA48" i="3"/>
  <c r="DB48" i="3"/>
  <c r="DC48" i="3"/>
  <c r="A49" i="3"/>
  <c r="Y49" i="3"/>
  <c r="CX49" i="3" s="1"/>
  <c r="CU49" i="3"/>
  <c r="CV49" i="3"/>
  <c r="CY49" i="3"/>
  <c r="CZ49" i="3"/>
  <c r="DA49" i="3"/>
  <c r="DB49" i="3"/>
  <c r="DC49" i="3"/>
  <c r="A50" i="3"/>
  <c r="Y50" i="3"/>
  <c r="CW50" i="3" s="1"/>
  <c r="CX50" i="3"/>
  <c r="DF50" i="3" s="1"/>
  <c r="CY50" i="3"/>
  <c r="CZ50" i="3"/>
  <c r="DA50" i="3"/>
  <c r="DB50" i="3"/>
  <c r="DC50" i="3"/>
  <c r="DG50" i="3"/>
  <c r="DJ50" i="3" s="1"/>
  <c r="A51" i="3"/>
  <c r="Y51" i="3"/>
  <c r="CW51" i="3"/>
  <c r="CX51" i="3"/>
  <c r="DF51" i="3" s="1"/>
  <c r="CY51" i="3"/>
  <c r="CZ51" i="3"/>
  <c r="DA51" i="3"/>
  <c r="DB51" i="3"/>
  <c r="DC51" i="3"/>
  <c r="DG51" i="3"/>
  <c r="DJ51" i="3" s="1"/>
  <c r="A52" i="3"/>
  <c r="Y52" i="3"/>
  <c r="CX52" i="3" s="1"/>
  <c r="CY52" i="3"/>
  <c r="CZ52" i="3"/>
  <c r="DB52" i="3" s="1"/>
  <c r="DA52" i="3"/>
  <c r="DC52" i="3"/>
  <c r="A53" i="3"/>
  <c r="Y53" i="3"/>
  <c r="CX53" i="3" s="1"/>
  <c r="CY53" i="3"/>
  <c r="CZ53" i="3"/>
  <c r="DA53" i="3"/>
  <c r="DB53" i="3"/>
  <c r="DC53" i="3"/>
  <c r="A54" i="3"/>
  <c r="Y54" i="3"/>
  <c r="CX54" i="3" s="1"/>
  <c r="CY54" i="3"/>
  <c r="CZ54" i="3"/>
  <c r="DA54" i="3"/>
  <c r="DB54" i="3"/>
  <c r="DC54" i="3"/>
  <c r="DH54" i="3"/>
  <c r="A55" i="3"/>
  <c r="Y55" i="3"/>
  <c r="CX55" i="3" s="1"/>
  <c r="CY55" i="3"/>
  <c r="CZ55" i="3"/>
  <c r="DB55" i="3" s="1"/>
  <c r="DA55" i="3"/>
  <c r="DC55" i="3"/>
  <c r="A56" i="3"/>
  <c r="Y56" i="3"/>
  <c r="CX56" i="3"/>
  <c r="CY56" i="3"/>
  <c r="CZ56" i="3"/>
  <c r="DA56" i="3"/>
  <c r="DB56" i="3"/>
  <c r="DC56" i="3"/>
  <c r="A57" i="3"/>
  <c r="Y57" i="3"/>
  <c r="CX57" i="3" s="1"/>
  <c r="CY57" i="3"/>
  <c r="CZ57" i="3"/>
  <c r="DB57" i="3" s="1"/>
  <c r="DA57" i="3"/>
  <c r="DC57" i="3"/>
  <c r="A58" i="3"/>
  <c r="Y58" i="3"/>
  <c r="CX58" i="3" s="1"/>
  <c r="CY58" i="3"/>
  <c r="CZ58" i="3"/>
  <c r="DA58" i="3"/>
  <c r="DB58" i="3"/>
  <c r="DC58" i="3"/>
  <c r="A59" i="3"/>
  <c r="Y59" i="3"/>
  <c r="CU59" i="3"/>
  <c r="CV59" i="3"/>
  <c r="CX59" i="3"/>
  <c r="DH59" i="3" s="1"/>
  <c r="CY59" i="3"/>
  <c r="CZ59" i="3"/>
  <c r="DB59" i="3" s="1"/>
  <c r="DA59" i="3"/>
  <c r="DC59" i="3"/>
  <c r="DF59" i="3"/>
  <c r="DG59" i="3"/>
  <c r="DI59" i="3"/>
  <c r="DJ59" i="3" s="1"/>
  <c r="A60" i="3"/>
  <c r="Y60" i="3"/>
  <c r="CW60" i="3"/>
  <c r="CX60" i="3"/>
  <c r="DH60" i="3" s="1"/>
  <c r="CY60" i="3"/>
  <c r="CZ60" i="3"/>
  <c r="DA60" i="3"/>
  <c r="DB60" i="3"/>
  <c r="DC60" i="3"/>
  <c r="DF60" i="3"/>
  <c r="DG60" i="3"/>
  <c r="DJ60" i="3" s="1"/>
  <c r="A61" i="3"/>
  <c r="Y61" i="3"/>
  <c r="CW61" i="3"/>
  <c r="CX61" i="3"/>
  <c r="DF61" i="3" s="1"/>
  <c r="CY61" i="3"/>
  <c r="CZ61" i="3"/>
  <c r="DA61" i="3"/>
  <c r="DB61" i="3"/>
  <c r="DC61" i="3"/>
  <c r="DG61" i="3"/>
  <c r="DJ61" i="3"/>
  <c r="A62" i="3"/>
  <c r="Y62" i="3"/>
  <c r="CX62" i="3" s="1"/>
  <c r="CY62" i="3"/>
  <c r="CZ62" i="3"/>
  <c r="DA62" i="3"/>
  <c r="DB62" i="3"/>
  <c r="DC62" i="3"/>
  <c r="DH62" i="3"/>
  <c r="A63" i="3"/>
  <c r="Y63" i="3"/>
  <c r="CX63" i="3" s="1"/>
  <c r="CY63" i="3"/>
  <c r="CZ63" i="3"/>
  <c r="DB63" i="3" s="1"/>
  <c r="DA63" i="3"/>
  <c r="DC63" i="3"/>
  <c r="A64" i="3"/>
  <c r="Y64" i="3"/>
  <c r="CX64" i="3"/>
  <c r="CY64" i="3"/>
  <c r="CZ64" i="3"/>
  <c r="DA64" i="3"/>
  <c r="DB64" i="3"/>
  <c r="DC64" i="3"/>
  <c r="A65" i="3"/>
  <c r="Y65" i="3"/>
  <c r="CX65" i="3" s="1"/>
  <c r="CY65" i="3"/>
  <c r="CZ65" i="3"/>
  <c r="DB65" i="3" s="1"/>
  <c r="DA65" i="3"/>
  <c r="DC65" i="3"/>
  <c r="A66" i="3"/>
  <c r="Y66" i="3"/>
  <c r="CX66" i="3" s="1"/>
  <c r="CY66" i="3"/>
  <c r="CZ66" i="3"/>
  <c r="DA66" i="3"/>
  <c r="DB66" i="3"/>
  <c r="DC66" i="3"/>
  <c r="DF66" i="3"/>
  <c r="DJ66" i="3" s="1"/>
  <c r="A67" i="3"/>
  <c r="Y67" i="3"/>
  <c r="CX67" i="3" s="1"/>
  <c r="CY67" i="3"/>
  <c r="CZ67" i="3"/>
  <c r="DA67" i="3"/>
  <c r="DB67" i="3"/>
  <c r="DC67" i="3"/>
  <c r="A68" i="3"/>
  <c r="Y68" i="3"/>
  <c r="CX68" i="3"/>
  <c r="DG68" i="3" s="1"/>
  <c r="CY68" i="3"/>
  <c r="CZ68" i="3"/>
  <c r="DB68" i="3" s="1"/>
  <c r="DA68" i="3"/>
  <c r="DC68" i="3"/>
  <c r="DF68" i="3"/>
  <c r="DJ68" i="3" s="1"/>
  <c r="DI68" i="3"/>
  <c r="A69" i="3"/>
  <c r="Y69" i="3"/>
  <c r="CX69" i="3" s="1"/>
  <c r="CU69" i="3"/>
  <c r="CV69" i="3"/>
  <c r="CY69" i="3"/>
  <c r="CZ69" i="3"/>
  <c r="DB69" i="3" s="1"/>
  <c r="DA69" i="3"/>
  <c r="DC69" i="3"/>
  <c r="A70" i="3"/>
  <c r="Y70" i="3"/>
  <c r="CW70" i="3" s="1"/>
  <c r="CY70" i="3"/>
  <c r="CZ70" i="3"/>
  <c r="DB70" i="3" s="1"/>
  <c r="DA70" i="3"/>
  <c r="DC70" i="3"/>
  <c r="A71" i="3"/>
  <c r="Y71" i="3"/>
  <c r="CW71" i="3"/>
  <c r="CX71" i="3"/>
  <c r="DH71" i="3" s="1"/>
  <c r="CY71" i="3"/>
  <c r="CZ71" i="3"/>
  <c r="DB71" i="3" s="1"/>
  <c r="DA71" i="3"/>
  <c r="DC71" i="3"/>
  <c r="DF71" i="3"/>
  <c r="DG71" i="3"/>
  <c r="DJ71" i="3" s="1"/>
  <c r="DI71" i="3"/>
  <c r="A72" i="3"/>
  <c r="Y72" i="3"/>
  <c r="CX72" i="3"/>
  <c r="CY72" i="3"/>
  <c r="CZ72" i="3"/>
  <c r="DA72" i="3"/>
  <c r="DB72" i="3"/>
  <c r="DC72" i="3"/>
  <c r="A73" i="3"/>
  <c r="Y73" i="3"/>
  <c r="CX73" i="3" s="1"/>
  <c r="CY73" i="3"/>
  <c r="CZ73" i="3"/>
  <c r="DB73" i="3" s="1"/>
  <c r="DA73" i="3"/>
  <c r="DC73" i="3"/>
  <c r="A74" i="3"/>
  <c r="Y74" i="3"/>
  <c r="CV74" i="3" s="1"/>
  <c r="CU74" i="3"/>
  <c r="CY74" i="3"/>
  <c r="CZ74" i="3"/>
  <c r="DA74" i="3"/>
  <c r="DB74" i="3"/>
  <c r="DC74" i="3"/>
  <c r="A75" i="3"/>
  <c r="Y75" i="3"/>
  <c r="CW75" i="3" s="1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X77" i="3" s="1"/>
  <c r="CY77" i="3"/>
  <c r="CZ77" i="3"/>
  <c r="DA77" i="3"/>
  <c r="DB77" i="3"/>
  <c r="DC77" i="3"/>
  <c r="A78" i="3"/>
  <c r="Y78" i="3"/>
  <c r="CX78" i="3" s="1"/>
  <c r="CY78" i="3"/>
  <c r="CZ78" i="3"/>
  <c r="DA78" i="3"/>
  <c r="DB78" i="3"/>
  <c r="DC78" i="3"/>
  <c r="DH78" i="3"/>
  <c r="A79" i="3"/>
  <c r="Y79" i="3"/>
  <c r="CV79" i="3" s="1"/>
  <c r="CU79" i="3"/>
  <c r="CX79" i="3"/>
  <c r="CY79" i="3"/>
  <c r="CZ79" i="3"/>
  <c r="DA79" i="3"/>
  <c r="DB79" i="3"/>
  <c r="DC79" i="3"/>
  <c r="A80" i="3"/>
  <c r="Y80" i="3"/>
  <c r="CX80" i="3" s="1"/>
  <c r="CY80" i="3"/>
  <c r="CZ80" i="3"/>
  <c r="DB80" i="3" s="1"/>
  <c r="DA80" i="3"/>
  <c r="DC80" i="3"/>
  <c r="A81" i="3"/>
  <c r="Y81" i="3"/>
  <c r="CU81" i="3"/>
  <c r="CY81" i="3"/>
  <c r="CZ81" i="3"/>
  <c r="DB81" i="3" s="1"/>
  <c r="DA81" i="3"/>
  <c r="DC81" i="3"/>
  <c r="A82" i="3"/>
  <c r="Y82" i="3"/>
  <c r="CX82" i="3" s="1"/>
  <c r="CY82" i="3"/>
  <c r="CZ82" i="3"/>
  <c r="DB82" i="3" s="1"/>
  <c r="DA82" i="3"/>
  <c r="DC82" i="3"/>
  <c r="DF82" i="3"/>
  <c r="DJ82" i="3" s="1"/>
  <c r="A83" i="3"/>
  <c r="Y83" i="3"/>
  <c r="CX83" i="3" s="1"/>
  <c r="CU83" i="3"/>
  <c r="CV83" i="3"/>
  <c r="CY83" i="3"/>
  <c r="CZ83" i="3"/>
  <c r="DB83" i="3" s="1"/>
  <c r="DA83" i="3"/>
  <c r="DC83" i="3"/>
  <c r="DI83" i="3"/>
  <c r="DJ83" i="3" s="1"/>
  <c r="A84" i="3"/>
  <c r="Y84" i="3"/>
  <c r="CW84" i="3"/>
  <c r="CX84" i="3"/>
  <c r="DH84" i="3" s="1"/>
  <c r="CY84" i="3"/>
  <c r="CZ84" i="3"/>
  <c r="DB84" i="3" s="1"/>
  <c r="DA84" i="3"/>
  <c r="DC84" i="3"/>
  <c r="DF84" i="3"/>
  <c r="DG84" i="3"/>
  <c r="DJ84" i="3" s="1"/>
  <c r="DI84" i="3"/>
  <c r="A85" i="3"/>
  <c r="Y85" i="3"/>
  <c r="CW85" i="3"/>
  <c r="CX85" i="3"/>
  <c r="DH85" i="3" s="1"/>
  <c r="CY85" i="3"/>
  <c r="CZ85" i="3"/>
  <c r="DA85" i="3"/>
  <c r="DB85" i="3"/>
  <c r="DC85" i="3"/>
  <c r="DF85" i="3"/>
  <c r="DG85" i="3"/>
  <c r="DJ85" i="3" s="1"/>
  <c r="A86" i="3"/>
  <c r="Y86" i="3"/>
  <c r="CU86" i="3"/>
  <c r="CV86" i="3"/>
  <c r="CX86" i="3"/>
  <c r="CY86" i="3"/>
  <c r="CZ86" i="3"/>
  <c r="DB86" i="3" s="1"/>
  <c r="DA86" i="3"/>
  <c r="DC86" i="3"/>
  <c r="DI86" i="3"/>
  <c r="DJ86" i="3" s="1"/>
  <c r="A87" i="3"/>
  <c r="Y87" i="3"/>
  <c r="CW87" i="3"/>
  <c r="CX87" i="3"/>
  <c r="DH87" i="3" s="1"/>
  <c r="CY87" i="3"/>
  <c r="CZ87" i="3"/>
  <c r="DA87" i="3"/>
  <c r="DB87" i="3"/>
  <c r="DC87" i="3"/>
  <c r="DF87" i="3"/>
  <c r="DG87" i="3"/>
  <c r="DJ87" i="3"/>
  <c r="A88" i="3"/>
  <c r="Y88" i="3"/>
  <c r="CW88" i="3"/>
  <c r="CX88" i="3"/>
  <c r="CY88" i="3"/>
  <c r="CZ88" i="3"/>
  <c r="DA88" i="3"/>
  <c r="DB88" i="3"/>
  <c r="DC88" i="3"/>
  <c r="DF88" i="3"/>
  <c r="DH88" i="3"/>
  <c r="A89" i="3"/>
  <c r="Y89" i="3"/>
  <c r="CU89" i="3"/>
  <c r="CV89" i="3"/>
  <c r="CX89" i="3"/>
  <c r="DH89" i="3" s="1"/>
  <c r="CY89" i="3"/>
  <c r="CZ89" i="3"/>
  <c r="DB89" i="3" s="1"/>
  <c r="DA89" i="3"/>
  <c r="DC89" i="3"/>
  <c r="DF89" i="3"/>
  <c r="DG89" i="3"/>
  <c r="DI89" i="3"/>
  <c r="DJ89" i="3" s="1"/>
  <c r="A90" i="3"/>
  <c r="Y90" i="3"/>
  <c r="CW90" i="3"/>
  <c r="CX90" i="3"/>
  <c r="DH90" i="3" s="1"/>
  <c r="CY90" i="3"/>
  <c r="CZ90" i="3"/>
  <c r="DA90" i="3"/>
  <c r="DB90" i="3"/>
  <c r="DC90" i="3"/>
  <c r="DF90" i="3"/>
  <c r="DG90" i="3"/>
  <c r="DJ90" i="3" s="1"/>
  <c r="A91" i="3"/>
  <c r="Y91" i="3"/>
  <c r="CW91" i="3"/>
  <c r="CX91" i="3"/>
  <c r="DF91" i="3" s="1"/>
  <c r="CY91" i="3"/>
  <c r="CZ91" i="3"/>
  <c r="DA91" i="3"/>
  <c r="DB91" i="3"/>
  <c r="DC91" i="3"/>
  <c r="DG91" i="3"/>
  <c r="DH91" i="3"/>
  <c r="DJ91" i="3"/>
  <c r="A92" i="3"/>
  <c r="Y92" i="3"/>
  <c r="CU92" i="3"/>
  <c r="CV92" i="3"/>
  <c r="CX92" i="3"/>
  <c r="DH92" i="3" s="1"/>
  <c r="CY92" i="3"/>
  <c r="CZ92" i="3"/>
  <c r="DB92" i="3" s="1"/>
  <c r="DA92" i="3"/>
  <c r="DC92" i="3"/>
  <c r="DF92" i="3"/>
  <c r="DG92" i="3"/>
  <c r="A93" i="3"/>
  <c r="Y93" i="3"/>
  <c r="CW93" i="3"/>
  <c r="CX93" i="3"/>
  <c r="CY93" i="3"/>
  <c r="CZ93" i="3"/>
  <c r="DA93" i="3"/>
  <c r="DB93" i="3"/>
  <c r="DC93" i="3"/>
  <c r="A94" i="3"/>
  <c r="Y94" i="3"/>
  <c r="CW94" i="3" s="1"/>
  <c r="CX94" i="3"/>
  <c r="DF94" i="3" s="1"/>
  <c r="CY94" i="3"/>
  <c r="CZ94" i="3"/>
  <c r="DA94" i="3"/>
  <c r="DB94" i="3"/>
  <c r="DC94" i="3"/>
  <c r="A95" i="3"/>
  <c r="Y95" i="3"/>
  <c r="CX95" i="3" s="1"/>
  <c r="CU95" i="3"/>
  <c r="CY95" i="3"/>
  <c r="CZ95" i="3"/>
  <c r="DA95" i="3"/>
  <c r="DB95" i="3"/>
  <c r="DC95" i="3"/>
  <c r="A96" i="3"/>
  <c r="Y96" i="3"/>
  <c r="CW96" i="3"/>
  <c r="CX96" i="3"/>
  <c r="DF96" i="3" s="1"/>
  <c r="CY96" i="3"/>
  <c r="CZ96" i="3"/>
  <c r="DA96" i="3"/>
  <c r="DB96" i="3"/>
  <c r="DC96" i="3"/>
  <c r="DG96" i="3"/>
  <c r="DH96" i="3"/>
  <c r="DJ96" i="3"/>
  <c r="A97" i="3"/>
  <c r="Y97" i="3"/>
  <c r="CW97" i="3" s="1"/>
  <c r="CX97" i="3"/>
  <c r="DF97" i="3" s="1"/>
  <c r="CY97" i="3"/>
  <c r="CZ97" i="3"/>
  <c r="DA97" i="3"/>
  <c r="DB97" i="3"/>
  <c r="DC97" i="3"/>
  <c r="DG97" i="3"/>
  <c r="DJ97" i="3" s="1"/>
  <c r="DH97" i="3"/>
  <c r="A98" i="3"/>
  <c r="Y98" i="3"/>
  <c r="CX98" i="3" s="1"/>
  <c r="CY98" i="3"/>
  <c r="CZ98" i="3"/>
  <c r="DB98" i="3" s="1"/>
  <c r="DA98" i="3"/>
  <c r="DC98" i="3"/>
  <c r="A99" i="3"/>
  <c r="Y99" i="3"/>
  <c r="CX99" i="3" s="1"/>
  <c r="CY99" i="3"/>
  <c r="CZ99" i="3"/>
  <c r="DA99" i="3"/>
  <c r="DB99" i="3"/>
  <c r="DC99" i="3"/>
  <c r="DF99" i="3"/>
  <c r="DJ99" i="3" s="1"/>
  <c r="DG99" i="3"/>
  <c r="A100" i="3"/>
  <c r="Y100" i="3"/>
  <c r="CU100" i="3"/>
  <c r="CV100" i="3"/>
  <c r="CX100" i="3"/>
  <c r="CY100" i="3"/>
  <c r="CZ100" i="3"/>
  <c r="DB100" i="3" s="1"/>
  <c r="DA100" i="3"/>
  <c r="DC100" i="3"/>
  <c r="A101" i="3"/>
  <c r="Y101" i="3"/>
  <c r="CW101" i="3"/>
  <c r="CX101" i="3"/>
  <c r="DH101" i="3" s="1"/>
  <c r="CY101" i="3"/>
  <c r="CZ101" i="3"/>
  <c r="DB101" i="3" s="1"/>
  <c r="DA101" i="3"/>
  <c r="DC101" i="3"/>
  <c r="DF101" i="3"/>
  <c r="DG101" i="3"/>
  <c r="DJ101" i="3"/>
  <c r="A102" i="3"/>
  <c r="Y102" i="3"/>
  <c r="CW102" i="3"/>
  <c r="CX102" i="3"/>
  <c r="CY102" i="3"/>
  <c r="CZ102" i="3"/>
  <c r="DA102" i="3"/>
  <c r="DB102" i="3"/>
  <c r="DC102" i="3"/>
  <c r="DF102" i="3"/>
  <c r="DH102" i="3"/>
  <c r="A103" i="3"/>
  <c r="Y103" i="3"/>
  <c r="CX103" i="3" s="1"/>
  <c r="CY103" i="3"/>
  <c r="CZ103" i="3"/>
  <c r="DA103" i="3"/>
  <c r="DB103" i="3"/>
  <c r="DC103" i="3"/>
  <c r="A104" i="3"/>
  <c r="Y104" i="3"/>
  <c r="CX104" i="3"/>
  <c r="CY104" i="3"/>
  <c r="CZ104" i="3"/>
  <c r="DB104" i="3" s="1"/>
  <c r="DA104" i="3"/>
  <c r="DC104" i="3"/>
  <c r="DI104" i="3"/>
  <c r="A105" i="3"/>
  <c r="Y105" i="3"/>
  <c r="CX105" i="3" s="1"/>
  <c r="CU105" i="3"/>
  <c r="CV105" i="3"/>
  <c r="CY105" i="3"/>
  <c r="CZ105" i="3"/>
  <c r="DB105" i="3" s="1"/>
  <c r="DA105" i="3"/>
  <c r="DC105" i="3"/>
  <c r="DI105" i="3"/>
  <c r="DJ105" i="3" s="1"/>
  <c r="A106" i="3"/>
  <c r="Y106" i="3"/>
  <c r="CU106" i="3"/>
  <c r="CY106" i="3"/>
  <c r="CZ106" i="3"/>
  <c r="DA106" i="3"/>
  <c r="DB106" i="3"/>
  <c r="DC106" i="3"/>
  <c r="A107" i="3"/>
  <c r="Y107" i="3"/>
  <c r="CV107" i="3" s="1"/>
  <c r="CU107" i="3"/>
  <c r="CY107" i="3"/>
  <c r="CZ107" i="3"/>
  <c r="DA107" i="3"/>
  <c r="DB107" i="3"/>
  <c r="DC107" i="3"/>
  <c r="A108" i="3"/>
  <c r="Y108" i="3"/>
  <c r="CX108" i="3" s="1"/>
  <c r="CY108" i="3"/>
  <c r="CZ108" i="3"/>
  <c r="DB108" i="3" s="1"/>
  <c r="DA108" i="3"/>
  <c r="DC108" i="3"/>
  <c r="DF108" i="3"/>
  <c r="DJ108" i="3" s="1"/>
  <c r="A109" i="3"/>
  <c r="Y109" i="3"/>
  <c r="CX109" i="3" s="1"/>
  <c r="CU109" i="3"/>
  <c r="CY109" i="3"/>
  <c r="CZ109" i="3"/>
  <c r="DB109" i="3" s="1"/>
  <c r="DA109" i="3"/>
  <c r="DC109" i="3"/>
  <c r="DH109" i="3"/>
  <c r="A110" i="3"/>
  <c r="Y110" i="3"/>
  <c r="CX110" i="3" s="1"/>
  <c r="CY110" i="3"/>
  <c r="CZ110" i="3"/>
  <c r="DA110" i="3"/>
  <c r="DB110" i="3"/>
  <c r="DC110" i="3"/>
  <c r="DF110" i="3"/>
  <c r="DJ110" i="3"/>
  <c r="A111" i="3"/>
  <c r="Y111" i="3"/>
  <c r="CU111" i="3"/>
  <c r="CV111" i="3"/>
  <c r="CX111" i="3"/>
  <c r="DF111" i="3" s="1"/>
  <c r="CY111" i="3"/>
  <c r="CZ111" i="3"/>
  <c r="DB111" i="3" s="1"/>
  <c r="DA111" i="3"/>
  <c r="DC111" i="3"/>
  <c r="DG111" i="3"/>
  <c r="DI111" i="3"/>
  <c r="DJ111" i="3" s="1"/>
  <c r="A112" i="3"/>
  <c r="Y112" i="3"/>
  <c r="CW112" i="3"/>
  <c r="CX112" i="3"/>
  <c r="DG112" i="3" s="1"/>
  <c r="DJ112" i="3" s="1"/>
  <c r="CY112" i="3"/>
  <c r="CZ112" i="3"/>
  <c r="DB112" i="3" s="1"/>
  <c r="DA112" i="3"/>
  <c r="DC112" i="3"/>
  <c r="DF112" i="3"/>
  <c r="DI112" i="3"/>
  <c r="A113" i="3"/>
  <c r="Y113" i="3"/>
  <c r="CW113" i="3"/>
  <c r="CX113" i="3"/>
  <c r="DH113" i="3" s="1"/>
  <c r="CY113" i="3"/>
  <c r="CZ113" i="3"/>
  <c r="DA113" i="3"/>
  <c r="DB113" i="3"/>
  <c r="DC113" i="3"/>
  <c r="DF113" i="3"/>
  <c r="DG113" i="3"/>
  <c r="DJ113" i="3" s="1"/>
  <c r="A114" i="3"/>
  <c r="Y114" i="3"/>
  <c r="CU114" i="3"/>
  <c r="CV114" i="3"/>
  <c r="CX114" i="3"/>
  <c r="CY114" i="3"/>
  <c r="CZ114" i="3"/>
  <c r="DB114" i="3" s="1"/>
  <c r="DA114" i="3"/>
  <c r="DC114" i="3"/>
  <c r="DF114" i="3"/>
  <c r="DI114" i="3"/>
  <c r="DJ114" i="3" s="1"/>
  <c r="A115" i="3"/>
  <c r="Y115" i="3"/>
  <c r="CW115" i="3"/>
  <c r="CX115" i="3"/>
  <c r="DH115" i="3" s="1"/>
  <c r="CY115" i="3"/>
  <c r="CZ115" i="3"/>
  <c r="DA115" i="3"/>
  <c r="DB115" i="3"/>
  <c r="DC115" i="3"/>
  <c r="DF115" i="3"/>
  <c r="DG115" i="3"/>
  <c r="DJ115" i="3" s="1"/>
  <c r="A116" i="3"/>
  <c r="Y116" i="3"/>
  <c r="CW116" i="3"/>
  <c r="CX116" i="3"/>
  <c r="CY116" i="3"/>
  <c r="CZ116" i="3"/>
  <c r="DA116" i="3"/>
  <c r="DB116" i="3"/>
  <c r="DC116" i="3"/>
  <c r="A117" i="3"/>
  <c r="Y117" i="3"/>
  <c r="CU117" i="3"/>
  <c r="CV117" i="3"/>
  <c r="CX117" i="3"/>
  <c r="DH117" i="3" s="1"/>
  <c r="CY117" i="3"/>
  <c r="CZ117" i="3"/>
  <c r="DB117" i="3" s="1"/>
  <c r="DA117" i="3"/>
  <c r="DC117" i="3"/>
  <c r="DF117" i="3"/>
  <c r="DG117" i="3"/>
  <c r="DI117" i="3"/>
  <c r="DJ117" i="3" s="1"/>
  <c r="A118" i="3"/>
  <c r="Y118" i="3"/>
  <c r="CW118" i="3"/>
  <c r="CX118" i="3"/>
  <c r="CY118" i="3"/>
  <c r="CZ118" i="3"/>
  <c r="DA118" i="3"/>
  <c r="DB118" i="3"/>
  <c r="DC118" i="3"/>
  <c r="DF118" i="3"/>
  <c r="DG118" i="3"/>
  <c r="DJ118" i="3" s="1"/>
  <c r="A119" i="3"/>
  <c r="Y119" i="3"/>
  <c r="CW119" i="3"/>
  <c r="CX119" i="3"/>
  <c r="DF119" i="3" s="1"/>
  <c r="CY119" i="3"/>
  <c r="CZ119" i="3"/>
  <c r="DA119" i="3"/>
  <c r="DB119" i="3"/>
  <c r="DC119" i="3"/>
  <c r="DG119" i="3"/>
  <c r="DJ119" i="3" s="1"/>
  <c r="DH119" i="3"/>
  <c r="DI119" i="3"/>
  <c r="A120" i="3"/>
  <c r="Y120" i="3"/>
  <c r="CV120" i="3" s="1"/>
  <c r="CU120" i="3"/>
  <c r="CY120" i="3"/>
  <c r="CZ120" i="3"/>
  <c r="DB120" i="3" s="1"/>
  <c r="DA120" i="3"/>
  <c r="DC120" i="3"/>
  <c r="A121" i="3"/>
  <c r="Y121" i="3"/>
  <c r="CW121" i="3"/>
  <c r="CX121" i="3"/>
  <c r="CY121" i="3"/>
  <c r="CZ121" i="3"/>
  <c r="DA121" i="3"/>
  <c r="DB121" i="3"/>
  <c r="DC121" i="3"/>
  <c r="DF121" i="3"/>
  <c r="DH121" i="3"/>
  <c r="A122" i="3"/>
  <c r="Y122" i="3"/>
  <c r="CW122" i="3" s="1"/>
  <c r="CX122" i="3"/>
  <c r="CY122" i="3"/>
  <c r="CZ122" i="3"/>
  <c r="DA122" i="3"/>
  <c r="DB122" i="3"/>
  <c r="DC122" i="3"/>
  <c r="A123" i="3"/>
  <c r="Y123" i="3"/>
  <c r="CU123" i="3"/>
  <c r="CV123" i="3"/>
  <c r="CX123" i="3"/>
  <c r="CY123" i="3"/>
  <c r="CZ123" i="3"/>
  <c r="DA123" i="3"/>
  <c r="DB123" i="3"/>
  <c r="DC123" i="3"/>
  <c r="DF123" i="3"/>
  <c r="DG123" i="3"/>
  <c r="A124" i="3"/>
  <c r="Y124" i="3"/>
  <c r="CW124" i="3"/>
  <c r="CX124" i="3"/>
  <c r="DF124" i="3" s="1"/>
  <c r="CY124" i="3"/>
  <c r="CZ124" i="3"/>
  <c r="DA124" i="3"/>
  <c r="DB124" i="3"/>
  <c r="DC124" i="3"/>
  <c r="DG124" i="3"/>
  <c r="DJ124" i="3"/>
  <c r="A125" i="3"/>
  <c r="Y125" i="3"/>
  <c r="CX125" i="3" s="1"/>
  <c r="DG125" i="3" s="1"/>
  <c r="CY125" i="3"/>
  <c r="CZ125" i="3"/>
  <c r="DA125" i="3"/>
  <c r="DB125" i="3"/>
  <c r="DC125" i="3"/>
  <c r="DF125" i="3"/>
  <c r="DJ125" i="3" s="1"/>
  <c r="DH125" i="3"/>
  <c r="DI125" i="3"/>
  <c r="A126" i="3"/>
  <c r="Y126" i="3"/>
  <c r="CX126" i="3" s="1"/>
  <c r="CY126" i="3"/>
  <c r="CZ126" i="3"/>
  <c r="DB126" i="3" s="1"/>
  <c r="DA126" i="3"/>
  <c r="DC126" i="3"/>
  <c r="DI126" i="3"/>
  <c r="A127" i="3"/>
  <c r="Y127" i="3"/>
  <c r="CU127" i="3"/>
  <c r="CV127" i="3"/>
  <c r="CX127" i="3"/>
  <c r="CY127" i="3"/>
  <c r="CZ127" i="3"/>
  <c r="DB127" i="3" s="1"/>
  <c r="DA127" i="3"/>
  <c r="DC127" i="3"/>
  <c r="DF127" i="3"/>
  <c r="DG127" i="3"/>
  <c r="DH127" i="3"/>
  <c r="DI127" i="3"/>
  <c r="DJ127" i="3"/>
  <c r="A128" i="3"/>
  <c r="Y128" i="3"/>
  <c r="CW128" i="3" s="1"/>
  <c r="CY128" i="3"/>
  <c r="CZ128" i="3"/>
  <c r="DB128" i="3" s="1"/>
  <c r="DA128" i="3"/>
  <c r="DC128" i="3"/>
  <c r="A129" i="3"/>
  <c r="Y129" i="3"/>
  <c r="CX129" i="3" s="1"/>
  <c r="CY129" i="3"/>
  <c r="CZ129" i="3"/>
  <c r="DA129" i="3"/>
  <c r="DB129" i="3"/>
  <c r="DC129" i="3"/>
  <c r="A130" i="3"/>
  <c r="Y130" i="3"/>
  <c r="CX130" i="3" s="1"/>
  <c r="CY130" i="3"/>
  <c r="CZ130" i="3"/>
  <c r="DB130" i="3" s="1"/>
  <c r="DA130" i="3"/>
  <c r="DC130" i="3"/>
  <c r="DH130" i="3"/>
  <c r="A131" i="3"/>
  <c r="Y131" i="3"/>
  <c r="CU131" i="3"/>
  <c r="CY131" i="3"/>
  <c r="CZ131" i="3"/>
  <c r="DA131" i="3"/>
  <c r="DB131" i="3"/>
  <c r="DC131" i="3"/>
  <c r="A132" i="3"/>
  <c r="Y132" i="3"/>
  <c r="CX132" i="3" s="1"/>
  <c r="CW132" i="3"/>
  <c r="CY132" i="3"/>
  <c r="CZ132" i="3"/>
  <c r="DB132" i="3" s="1"/>
  <c r="DA132" i="3"/>
  <c r="DC132" i="3"/>
  <c r="DH132" i="3"/>
  <c r="DI132" i="3"/>
  <c r="A133" i="3"/>
  <c r="Y133" i="3"/>
  <c r="CX133" i="3" s="1"/>
  <c r="CW133" i="3"/>
  <c r="CY133" i="3"/>
  <c r="CZ133" i="3"/>
  <c r="DB133" i="3" s="1"/>
  <c r="DA133" i="3"/>
  <c r="DC133" i="3"/>
  <c r="A134" i="3"/>
  <c r="Y134" i="3"/>
  <c r="CX134" i="3" s="1"/>
  <c r="CY134" i="3"/>
  <c r="CZ134" i="3"/>
  <c r="DA134" i="3"/>
  <c r="DB134" i="3"/>
  <c r="DC134" i="3"/>
  <c r="A135" i="3"/>
  <c r="Y135" i="3"/>
  <c r="CX135" i="3" s="1"/>
  <c r="DH135" i="3" s="1"/>
  <c r="CY135" i="3"/>
  <c r="CZ135" i="3"/>
  <c r="DA135" i="3"/>
  <c r="DB135" i="3"/>
  <c r="DC135" i="3"/>
  <c r="A136" i="3"/>
  <c r="Y136" i="3"/>
  <c r="CV136" i="3" s="1"/>
  <c r="CU136" i="3"/>
  <c r="CX136" i="3"/>
  <c r="DF136" i="3" s="1"/>
  <c r="CY136" i="3"/>
  <c r="CZ136" i="3"/>
  <c r="DA136" i="3"/>
  <c r="DB136" i="3"/>
  <c r="DC136" i="3"/>
  <c r="DG136" i="3"/>
  <c r="DH136" i="3"/>
  <c r="DI136" i="3"/>
  <c r="DJ136" i="3" s="1"/>
  <c r="A137" i="3"/>
  <c r="Y137" i="3"/>
  <c r="CW137" i="3" s="1"/>
  <c r="CX137" i="3"/>
  <c r="CY137" i="3"/>
  <c r="CZ137" i="3"/>
  <c r="DA137" i="3"/>
  <c r="DB137" i="3"/>
  <c r="DC137" i="3"/>
  <c r="DH137" i="3"/>
  <c r="A138" i="3"/>
  <c r="Y138" i="3"/>
  <c r="CW138" i="3"/>
  <c r="CX138" i="3"/>
  <c r="DG138" i="3" s="1"/>
  <c r="DJ138" i="3" s="1"/>
  <c r="CY138" i="3"/>
  <c r="CZ138" i="3"/>
  <c r="DB138" i="3" s="1"/>
  <c r="DA138" i="3"/>
  <c r="DC138" i="3"/>
  <c r="A139" i="3"/>
  <c r="Y139" i="3"/>
  <c r="CX139" i="3"/>
  <c r="DH139" i="3" s="1"/>
  <c r="CY139" i="3"/>
  <c r="CZ139" i="3"/>
  <c r="DA139" i="3"/>
  <c r="DB139" i="3"/>
  <c r="DC139" i="3"/>
  <c r="DF139" i="3"/>
  <c r="DG139" i="3"/>
  <c r="DJ139" i="3"/>
  <c r="A140" i="3"/>
  <c r="Y140" i="3"/>
  <c r="CX140" i="3"/>
  <c r="CY140" i="3"/>
  <c r="CZ140" i="3"/>
  <c r="DA140" i="3"/>
  <c r="DB140" i="3"/>
  <c r="DC140" i="3"/>
  <c r="DF140" i="3"/>
  <c r="DG140" i="3"/>
  <c r="DH140" i="3"/>
  <c r="DI140" i="3"/>
  <c r="DJ140" i="3"/>
  <c r="A141" i="3"/>
  <c r="Y141" i="3"/>
  <c r="CV141" i="3" s="1"/>
  <c r="CU141" i="3"/>
  <c r="CX141" i="3"/>
  <c r="DF141" i="3" s="1"/>
  <c r="CY141" i="3"/>
  <c r="CZ141" i="3"/>
  <c r="DA141" i="3"/>
  <c r="DB141" i="3"/>
  <c r="DC141" i="3"/>
  <c r="A142" i="3"/>
  <c r="Y142" i="3"/>
  <c r="CU142" i="3"/>
  <c r="CV142" i="3"/>
  <c r="CX142" i="3"/>
  <c r="CY142" i="3"/>
  <c r="CZ142" i="3"/>
  <c r="DA142" i="3"/>
  <c r="DB142" i="3"/>
  <c r="DC142" i="3"/>
  <c r="DF142" i="3"/>
  <c r="A143" i="3"/>
  <c r="Y143" i="3"/>
  <c r="CU143" i="3"/>
  <c r="CV143" i="3"/>
  <c r="CX143" i="3"/>
  <c r="DH143" i="3" s="1"/>
  <c r="CY143" i="3"/>
  <c r="CZ143" i="3"/>
  <c r="DB143" i="3" s="1"/>
  <c r="DA143" i="3"/>
  <c r="DC143" i="3"/>
  <c r="DI143" i="3"/>
  <c r="DJ143" i="3" s="1"/>
  <c r="A144" i="3"/>
  <c r="Y144" i="3"/>
  <c r="CU144" i="3"/>
  <c r="CV144" i="3"/>
  <c r="CX144" i="3"/>
  <c r="DG144" i="3" s="1"/>
  <c r="CY144" i="3"/>
  <c r="CZ144" i="3"/>
  <c r="DA144" i="3"/>
  <c r="DB144" i="3"/>
  <c r="DC144" i="3"/>
  <c r="DI144" i="3"/>
  <c r="DJ144" i="3"/>
  <c r="A145" i="3"/>
  <c r="Y145" i="3"/>
  <c r="CU145" i="3"/>
  <c r="CY145" i="3"/>
  <c r="CZ145" i="3"/>
  <c r="DB145" i="3" s="1"/>
  <c r="DA145" i="3"/>
  <c r="DC145" i="3"/>
  <c r="A146" i="3"/>
  <c r="Y146" i="3"/>
  <c r="CV146" i="3" s="1"/>
  <c r="CU146" i="3"/>
  <c r="CY146" i="3"/>
  <c r="CZ146" i="3"/>
  <c r="DA146" i="3"/>
  <c r="DB146" i="3"/>
  <c r="DC146" i="3"/>
  <c r="A147" i="3"/>
  <c r="Y147" i="3"/>
  <c r="CV147" i="3" s="1"/>
  <c r="CU147" i="3"/>
  <c r="CY147" i="3"/>
  <c r="CZ147" i="3"/>
  <c r="DA147" i="3"/>
  <c r="DB147" i="3"/>
  <c r="DC147" i="3"/>
  <c r="A148" i="3"/>
  <c r="Y148" i="3"/>
  <c r="CV148" i="3" s="1"/>
  <c r="CU148" i="3"/>
  <c r="CY148" i="3"/>
  <c r="CZ148" i="3"/>
  <c r="DA148" i="3"/>
  <c r="DB148" i="3"/>
  <c r="DC148" i="3"/>
  <c r="A149" i="3"/>
  <c r="Y149" i="3"/>
  <c r="CX149" i="3" s="1"/>
  <c r="CU149" i="3"/>
  <c r="CV149" i="3"/>
  <c r="CY149" i="3"/>
  <c r="CZ149" i="3"/>
  <c r="DB149" i="3" s="1"/>
  <c r="DA149" i="3"/>
  <c r="DC149" i="3"/>
  <c r="A150" i="3"/>
  <c r="Y150" i="3"/>
  <c r="CW150" i="3"/>
  <c r="CX150" i="3"/>
  <c r="DH150" i="3" s="1"/>
  <c r="CY150" i="3"/>
  <c r="CZ150" i="3"/>
  <c r="DB150" i="3" s="1"/>
  <c r="DA150" i="3"/>
  <c r="DC150" i="3"/>
  <c r="DF150" i="3"/>
  <c r="DG150" i="3"/>
  <c r="DJ150" i="3" s="1"/>
  <c r="DI150" i="3"/>
  <c r="A151" i="3"/>
  <c r="Y151" i="3"/>
  <c r="CW151" i="3"/>
  <c r="CX151" i="3"/>
  <c r="CY151" i="3"/>
  <c r="CZ151" i="3"/>
  <c r="DA151" i="3"/>
  <c r="DB151" i="3"/>
  <c r="DC151" i="3"/>
  <c r="DF151" i="3"/>
  <c r="DG151" i="3"/>
  <c r="DJ151" i="3" s="1"/>
  <c r="DH151" i="3"/>
  <c r="DI151" i="3"/>
  <c r="A152" i="3"/>
  <c r="Y152" i="3"/>
  <c r="CX152" i="3"/>
  <c r="CY152" i="3"/>
  <c r="CZ152" i="3"/>
  <c r="DA152" i="3"/>
  <c r="DB152" i="3"/>
  <c r="DC152" i="3"/>
  <c r="A153" i="3"/>
  <c r="Y153" i="3"/>
  <c r="CX153" i="3"/>
  <c r="DH153" i="3" s="1"/>
  <c r="CY153" i="3"/>
  <c r="CZ153" i="3"/>
  <c r="DB153" i="3" s="1"/>
  <c r="DA153" i="3"/>
  <c r="DC153" i="3"/>
  <c r="DG153" i="3"/>
  <c r="DI153" i="3"/>
  <c r="A154" i="3"/>
  <c r="Y154" i="3"/>
  <c r="CX154" i="3"/>
  <c r="DI154" i="3" s="1"/>
  <c r="CY154" i="3"/>
  <c r="CZ154" i="3"/>
  <c r="DA154" i="3"/>
  <c r="DB154" i="3"/>
  <c r="DC154" i="3"/>
  <c r="DG154" i="3"/>
  <c r="DH154" i="3"/>
  <c r="A155" i="3"/>
  <c r="Y155" i="3"/>
  <c r="CU155" i="3"/>
  <c r="CV155" i="3"/>
  <c r="CX155" i="3"/>
  <c r="DF155" i="3" s="1"/>
  <c r="CY155" i="3"/>
  <c r="CZ155" i="3"/>
  <c r="DA155" i="3"/>
  <c r="DB155" i="3"/>
  <c r="DC155" i="3"/>
  <c r="A156" i="3"/>
  <c r="Y156" i="3"/>
  <c r="CW156" i="3"/>
  <c r="CX156" i="3"/>
  <c r="DF156" i="3" s="1"/>
  <c r="CY156" i="3"/>
  <c r="CZ156" i="3"/>
  <c r="DA156" i="3"/>
  <c r="DB156" i="3"/>
  <c r="DC156" i="3"/>
  <c r="A157" i="3"/>
  <c r="Y157" i="3"/>
  <c r="CW157" i="3"/>
  <c r="CX157" i="3"/>
  <c r="CY157" i="3"/>
  <c r="CZ157" i="3"/>
  <c r="DA157" i="3"/>
  <c r="DB157" i="3"/>
  <c r="DC157" i="3"/>
  <c r="DG157" i="3"/>
  <c r="DJ157" i="3" s="1"/>
  <c r="DH157" i="3"/>
  <c r="A158" i="3"/>
  <c r="Y158" i="3"/>
  <c r="CX158" i="3" s="1"/>
  <c r="CY158" i="3"/>
  <c r="CZ158" i="3"/>
  <c r="DA158" i="3"/>
  <c r="DB158" i="3"/>
  <c r="DC158" i="3"/>
  <c r="A159" i="3"/>
  <c r="Y159" i="3"/>
  <c r="CX159" i="3" s="1"/>
  <c r="CY159" i="3"/>
  <c r="CZ159" i="3"/>
  <c r="DA159" i="3"/>
  <c r="DB159" i="3"/>
  <c r="DC159" i="3"/>
  <c r="A160" i="3"/>
  <c r="Y160" i="3"/>
  <c r="CX160" i="3"/>
  <c r="DH160" i="3" s="1"/>
  <c r="CY160" i="3"/>
  <c r="CZ160" i="3"/>
  <c r="DA160" i="3"/>
  <c r="DB160" i="3"/>
  <c r="DC160" i="3"/>
  <c r="DI160" i="3"/>
  <c r="A161" i="3"/>
  <c r="Y161" i="3"/>
  <c r="CV161" i="3" s="1"/>
  <c r="CU161" i="3"/>
  <c r="CY161" i="3"/>
  <c r="CZ161" i="3"/>
  <c r="DA161" i="3"/>
  <c r="DB161" i="3"/>
  <c r="DC161" i="3"/>
  <c r="A162" i="3"/>
  <c r="Y162" i="3"/>
  <c r="CW162" i="3" s="1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X164" i="3" s="1"/>
  <c r="CY164" i="3"/>
  <c r="CZ164" i="3"/>
  <c r="DB164" i="3" s="1"/>
  <c r="DA164" i="3"/>
  <c r="DC164" i="3"/>
  <c r="A165" i="3"/>
  <c r="Y165" i="3"/>
  <c r="CX165" i="3"/>
  <c r="DH165" i="3" s="1"/>
  <c r="CY165" i="3"/>
  <c r="CZ165" i="3"/>
  <c r="DA165" i="3"/>
  <c r="DB165" i="3"/>
  <c r="DC165" i="3"/>
  <c r="DG165" i="3"/>
  <c r="A166" i="3"/>
  <c r="Y166" i="3"/>
  <c r="CX166" i="3" s="1"/>
  <c r="CY166" i="3"/>
  <c r="CZ166" i="3"/>
  <c r="DA166" i="3"/>
  <c r="DB166" i="3"/>
  <c r="DC166" i="3"/>
  <c r="A167" i="3"/>
  <c r="Y167" i="3"/>
  <c r="CX167" i="3" s="1"/>
  <c r="CY167" i="3"/>
  <c r="CZ167" i="3"/>
  <c r="DA167" i="3"/>
  <c r="DB167" i="3"/>
  <c r="DC167" i="3"/>
  <c r="A168" i="3"/>
  <c r="Y168" i="3"/>
  <c r="CX168" i="3"/>
  <c r="CY168" i="3"/>
  <c r="CZ168" i="3"/>
  <c r="DA168" i="3"/>
  <c r="DB168" i="3"/>
  <c r="DC168" i="3"/>
  <c r="DH168" i="3"/>
  <c r="DI168" i="3"/>
  <c r="A169" i="3"/>
  <c r="Y169" i="3"/>
  <c r="CU169" i="3"/>
  <c r="CV169" i="3"/>
  <c r="CX169" i="3"/>
  <c r="CY169" i="3"/>
  <c r="CZ169" i="3"/>
  <c r="DA169" i="3"/>
  <c r="DB169" i="3"/>
  <c r="DC169" i="3"/>
  <c r="DG169" i="3"/>
  <c r="DH169" i="3"/>
  <c r="A170" i="3"/>
  <c r="Y170" i="3"/>
  <c r="CW170" i="3" s="1"/>
  <c r="CX170" i="3"/>
  <c r="DF170" i="3" s="1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X172" i="3"/>
  <c r="DG172" i="3" s="1"/>
  <c r="CY172" i="3"/>
  <c r="CZ172" i="3"/>
  <c r="DB172" i="3" s="1"/>
  <c r="DA172" i="3"/>
  <c r="DC172" i="3"/>
  <c r="DF172" i="3"/>
  <c r="DH172" i="3"/>
  <c r="DI172" i="3"/>
  <c r="DJ172" i="3"/>
  <c r="A173" i="3"/>
  <c r="Y173" i="3"/>
  <c r="CX173" i="3"/>
  <c r="CY173" i="3"/>
  <c r="CZ173" i="3"/>
  <c r="DA173" i="3"/>
  <c r="DB173" i="3"/>
  <c r="DC173" i="3"/>
  <c r="A174" i="3"/>
  <c r="Y174" i="3"/>
  <c r="CX174" i="3" s="1"/>
  <c r="CY174" i="3"/>
  <c r="CZ174" i="3"/>
  <c r="DA174" i="3"/>
  <c r="DB174" i="3"/>
  <c r="DC174" i="3"/>
  <c r="A175" i="3"/>
  <c r="Y175" i="3"/>
  <c r="CX175" i="3" s="1"/>
  <c r="CY175" i="3"/>
  <c r="CZ175" i="3"/>
  <c r="DA175" i="3"/>
  <c r="DB175" i="3"/>
  <c r="DC175" i="3"/>
  <c r="A176" i="3"/>
  <c r="Y176" i="3"/>
  <c r="CX176" i="3"/>
  <c r="CY176" i="3"/>
  <c r="CZ176" i="3"/>
  <c r="DA176" i="3"/>
  <c r="DB176" i="3"/>
  <c r="DC17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N28" i="1"/>
  <c r="P28" i="1"/>
  <c r="Q28" i="1"/>
  <c r="R28" i="1"/>
  <c r="GK28" i="1" s="1"/>
  <c r="S28" i="1"/>
  <c r="CY28" i="1" s="1"/>
  <c r="X28" i="1" s="1"/>
  <c r="AC28" i="1"/>
  <c r="AE28" i="1"/>
  <c r="AD28" i="1" s="1"/>
  <c r="AB28" i="1" s="1"/>
  <c r="AF28" i="1"/>
  <c r="AG28" i="1"/>
  <c r="CU28" i="1" s="1"/>
  <c r="T28" i="1" s="1"/>
  <c r="AH28" i="1"/>
  <c r="CV28" i="1" s="1"/>
  <c r="U28" i="1" s="1"/>
  <c r="AI28" i="1"/>
  <c r="CW28" i="1" s="1"/>
  <c r="V28" i="1" s="1"/>
  <c r="AJ28" i="1"/>
  <c r="CX28" i="1" s="1"/>
  <c r="W28" i="1" s="1"/>
  <c r="CQ28" i="1"/>
  <c r="CR28" i="1"/>
  <c r="CS28" i="1"/>
  <c r="CT28" i="1"/>
  <c r="GL28" i="1"/>
  <c r="GO28" i="1"/>
  <c r="GP28" i="1"/>
  <c r="GV28" i="1"/>
  <c r="HC28" i="1"/>
  <c r="GX28" i="1" s="1"/>
  <c r="C29" i="1"/>
  <c r="D29" i="1"/>
  <c r="N29" i="1"/>
  <c r="V29" i="1"/>
  <c r="AC29" i="1"/>
  <c r="P29" i="1" s="1"/>
  <c r="AE29" i="1"/>
  <c r="Q29" i="1" s="1"/>
  <c r="AF29" i="1"/>
  <c r="S29" i="1" s="1"/>
  <c r="AG29" i="1"/>
  <c r="AH29" i="1"/>
  <c r="CV29" i="1" s="1"/>
  <c r="U29" i="1" s="1"/>
  <c r="DZ59" i="1" s="1"/>
  <c r="AI29" i="1"/>
  <c r="AJ29" i="1"/>
  <c r="CR29" i="1"/>
  <c r="CU29" i="1"/>
  <c r="T29" i="1" s="1"/>
  <c r="CW29" i="1"/>
  <c r="CX29" i="1"/>
  <c r="W29" i="1" s="1"/>
  <c r="GL29" i="1"/>
  <c r="GO29" i="1"/>
  <c r="GP29" i="1"/>
  <c r="GV29" i="1"/>
  <c r="HC29" i="1"/>
  <c r="GX29" i="1" s="1"/>
  <c r="C30" i="1"/>
  <c r="D30" i="1"/>
  <c r="N30" i="1"/>
  <c r="P30" i="1"/>
  <c r="Q30" i="1"/>
  <c r="R30" i="1"/>
  <c r="GK30" i="1" s="1"/>
  <c r="S30" i="1"/>
  <c r="CZ30" i="1" s="1"/>
  <c r="Y30" i="1" s="1"/>
  <c r="AC30" i="1"/>
  <c r="AE30" i="1"/>
  <c r="AD30" i="1" s="1"/>
  <c r="AB30" i="1" s="1"/>
  <c r="AF30" i="1"/>
  <c r="CT30" i="1" s="1"/>
  <c r="AG30" i="1"/>
  <c r="AH30" i="1"/>
  <c r="AI30" i="1"/>
  <c r="CW30" i="1" s="1"/>
  <c r="V30" i="1" s="1"/>
  <c r="AJ30" i="1"/>
  <c r="CQ30" i="1"/>
  <c r="CR30" i="1"/>
  <c r="CS30" i="1"/>
  <c r="CU30" i="1"/>
  <c r="T30" i="1" s="1"/>
  <c r="CV30" i="1"/>
  <c r="U30" i="1" s="1"/>
  <c r="CX30" i="1"/>
  <c r="W30" i="1" s="1"/>
  <c r="GL30" i="1"/>
  <c r="GO30" i="1"/>
  <c r="GP30" i="1"/>
  <c r="GV30" i="1"/>
  <c r="HC30" i="1"/>
  <c r="GX30" i="1" s="1"/>
  <c r="C31" i="1"/>
  <c r="D31" i="1"/>
  <c r="N31" i="1"/>
  <c r="P31" i="1"/>
  <c r="AC31" i="1"/>
  <c r="AE31" i="1"/>
  <c r="CS31" i="1" s="1"/>
  <c r="AF31" i="1"/>
  <c r="CT31" i="1" s="1"/>
  <c r="AG31" i="1"/>
  <c r="AH31" i="1"/>
  <c r="AI31" i="1"/>
  <c r="CW31" i="1" s="1"/>
  <c r="V31" i="1" s="1"/>
  <c r="AJ31" i="1"/>
  <c r="CQ31" i="1"/>
  <c r="CU31" i="1"/>
  <c r="T31" i="1" s="1"/>
  <c r="CV31" i="1"/>
  <c r="U31" i="1" s="1"/>
  <c r="CX31" i="1"/>
  <c r="W31" i="1" s="1"/>
  <c r="GL31" i="1"/>
  <c r="GO31" i="1"/>
  <c r="GP31" i="1"/>
  <c r="GV31" i="1"/>
  <c r="HC31" i="1"/>
  <c r="GX31" i="1" s="1"/>
  <c r="C32" i="1"/>
  <c r="D32" i="1"/>
  <c r="N32" i="1"/>
  <c r="P32" i="1"/>
  <c r="R32" i="1"/>
  <c r="GK32" i="1" s="1"/>
  <c r="S32" i="1"/>
  <c r="CZ32" i="1" s="1"/>
  <c r="Y32" i="1" s="1"/>
  <c r="AC32" i="1"/>
  <c r="AE32" i="1"/>
  <c r="Q32" i="1" s="1"/>
  <c r="CP32" i="1" s="1"/>
  <c r="O32" i="1" s="1"/>
  <c r="AF32" i="1"/>
  <c r="CT32" i="1" s="1"/>
  <c r="AG32" i="1"/>
  <c r="AH32" i="1"/>
  <c r="AI32" i="1"/>
  <c r="CW32" i="1" s="1"/>
  <c r="V32" i="1" s="1"/>
  <c r="AJ32" i="1"/>
  <c r="CQ32" i="1"/>
  <c r="CR32" i="1"/>
  <c r="CU32" i="1"/>
  <c r="T32" i="1" s="1"/>
  <c r="CV32" i="1"/>
  <c r="U32" i="1" s="1"/>
  <c r="CX32" i="1"/>
  <c r="W32" i="1" s="1"/>
  <c r="CY32" i="1"/>
  <c r="X32" i="1" s="1"/>
  <c r="GL32" i="1"/>
  <c r="GO32" i="1"/>
  <c r="GP32" i="1"/>
  <c r="GV32" i="1"/>
  <c r="HC32" i="1"/>
  <c r="GX32" i="1" s="1"/>
  <c r="C33" i="1"/>
  <c r="D33" i="1"/>
  <c r="N33" i="1"/>
  <c r="P33" i="1"/>
  <c r="CP33" i="1" s="1"/>
  <c r="O33" i="1" s="1"/>
  <c r="Q33" i="1"/>
  <c r="R33" i="1"/>
  <c r="GK33" i="1" s="1"/>
  <c r="S33" i="1"/>
  <c r="CZ33" i="1" s="1"/>
  <c r="Y33" i="1" s="1"/>
  <c r="AC33" i="1"/>
  <c r="AE33" i="1"/>
  <c r="AD33" i="1" s="1"/>
  <c r="AB33" i="1" s="1"/>
  <c r="AF33" i="1"/>
  <c r="CT33" i="1" s="1"/>
  <c r="AG33" i="1"/>
  <c r="AH33" i="1"/>
  <c r="AI33" i="1"/>
  <c r="CW33" i="1" s="1"/>
  <c r="V33" i="1" s="1"/>
  <c r="AJ33" i="1"/>
  <c r="CX33" i="1" s="1"/>
  <c r="W33" i="1" s="1"/>
  <c r="CQ33" i="1"/>
  <c r="CR33" i="1"/>
  <c r="CU33" i="1"/>
  <c r="T33" i="1" s="1"/>
  <c r="CV33" i="1"/>
  <c r="U33" i="1" s="1"/>
  <c r="CY33" i="1"/>
  <c r="X33" i="1" s="1"/>
  <c r="GL33" i="1"/>
  <c r="GO33" i="1"/>
  <c r="GP33" i="1"/>
  <c r="GV33" i="1"/>
  <c r="HC33" i="1"/>
  <c r="GX33" i="1" s="1"/>
  <c r="I34" i="1"/>
  <c r="P34" i="1" s="1"/>
  <c r="N34" i="1"/>
  <c r="AC34" i="1"/>
  <c r="CQ34" i="1" s="1"/>
  <c r="AD34" i="1"/>
  <c r="AE34" i="1"/>
  <c r="R34" i="1" s="1"/>
  <c r="GK34" i="1" s="1"/>
  <c r="AF34" i="1"/>
  <c r="S34" i="1" s="1"/>
  <c r="AG34" i="1"/>
  <c r="CU34" i="1" s="1"/>
  <c r="T34" i="1" s="1"/>
  <c r="AH34" i="1"/>
  <c r="AI34" i="1"/>
  <c r="AJ34" i="1"/>
  <c r="CX34" i="1" s="1"/>
  <c r="W34" i="1" s="1"/>
  <c r="CR34" i="1"/>
  <c r="CS34" i="1"/>
  <c r="CV34" i="1"/>
  <c r="U34" i="1" s="1"/>
  <c r="CW34" i="1"/>
  <c r="V34" i="1" s="1"/>
  <c r="GL34" i="1"/>
  <c r="GO34" i="1"/>
  <c r="GP34" i="1"/>
  <c r="GV34" i="1"/>
  <c r="HC34" i="1" s="1"/>
  <c r="GX34" i="1" s="1"/>
  <c r="I35" i="1"/>
  <c r="S35" i="1" s="1"/>
  <c r="N35" i="1"/>
  <c r="Q35" i="1"/>
  <c r="R35" i="1"/>
  <c r="V35" i="1"/>
  <c r="AC35" i="1"/>
  <c r="P35" i="1" s="1"/>
  <c r="AD35" i="1"/>
  <c r="AB35" i="1" s="1"/>
  <c r="AE35" i="1"/>
  <c r="CR35" i="1" s="1"/>
  <c r="AF35" i="1"/>
  <c r="AG35" i="1"/>
  <c r="AH35" i="1"/>
  <c r="CV35" i="1" s="1"/>
  <c r="U35" i="1" s="1"/>
  <c r="AI35" i="1"/>
  <c r="AJ35" i="1"/>
  <c r="CQ35" i="1"/>
  <c r="CT35" i="1"/>
  <c r="CU35" i="1"/>
  <c r="T35" i="1" s="1"/>
  <c r="CW35" i="1"/>
  <c r="CX35" i="1"/>
  <c r="W35" i="1" s="1"/>
  <c r="GK35" i="1"/>
  <c r="GL35" i="1"/>
  <c r="GO35" i="1"/>
  <c r="GP35" i="1"/>
  <c r="GV35" i="1"/>
  <c r="HC35" i="1"/>
  <c r="GX35" i="1" s="1"/>
  <c r="I36" i="1"/>
  <c r="N36" i="1"/>
  <c r="P36" i="1"/>
  <c r="S36" i="1"/>
  <c r="CZ36" i="1" s="1"/>
  <c r="Y36" i="1" s="1"/>
  <c r="AC36" i="1"/>
  <c r="AE36" i="1"/>
  <c r="AD36" i="1" s="1"/>
  <c r="AB36" i="1" s="1"/>
  <c r="AF36" i="1"/>
  <c r="CT36" i="1" s="1"/>
  <c r="AG36" i="1"/>
  <c r="AH36" i="1"/>
  <c r="AI36" i="1"/>
  <c r="CW36" i="1" s="1"/>
  <c r="V36" i="1" s="1"/>
  <c r="AJ36" i="1"/>
  <c r="CX36" i="1" s="1"/>
  <c r="W36" i="1" s="1"/>
  <c r="CQ36" i="1"/>
  <c r="CR36" i="1"/>
  <c r="CU36" i="1"/>
  <c r="T36" i="1" s="1"/>
  <c r="CV36" i="1"/>
  <c r="U36" i="1" s="1"/>
  <c r="CY36" i="1"/>
  <c r="X36" i="1" s="1"/>
  <c r="GL36" i="1"/>
  <c r="GO36" i="1"/>
  <c r="GP36" i="1"/>
  <c r="GV36" i="1"/>
  <c r="HC36" i="1" s="1"/>
  <c r="GX36" i="1" s="1"/>
  <c r="I37" i="1"/>
  <c r="Q37" i="1" s="1"/>
  <c r="N37" i="1"/>
  <c r="P37" i="1"/>
  <c r="AC37" i="1"/>
  <c r="CQ37" i="1" s="1"/>
  <c r="AD37" i="1"/>
  <c r="AE37" i="1"/>
  <c r="R37" i="1" s="1"/>
  <c r="GK37" i="1" s="1"/>
  <c r="AF37" i="1"/>
  <c r="S37" i="1" s="1"/>
  <c r="AG37" i="1"/>
  <c r="CU37" i="1" s="1"/>
  <c r="T37" i="1" s="1"/>
  <c r="AH37" i="1"/>
  <c r="AI37" i="1"/>
  <c r="AJ37" i="1"/>
  <c r="CX37" i="1" s="1"/>
  <c r="W37" i="1" s="1"/>
  <c r="CS37" i="1"/>
  <c r="CV37" i="1"/>
  <c r="U37" i="1" s="1"/>
  <c r="CW37" i="1"/>
  <c r="V37" i="1" s="1"/>
  <c r="GL37" i="1"/>
  <c r="GO37" i="1"/>
  <c r="GP37" i="1"/>
  <c r="GV37" i="1"/>
  <c r="HC37" i="1" s="1"/>
  <c r="GX37" i="1" s="1"/>
  <c r="I38" i="1"/>
  <c r="P38" i="1" s="1"/>
  <c r="CP38" i="1" s="1"/>
  <c r="O38" i="1" s="1"/>
  <c r="N38" i="1"/>
  <c r="Q38" i="1"/>
  <c r="R38" i="1"/>
  <c r="S38" i="1"/>
  <c r="CY38" i="1" s="1"/>
  <c r="X38" i="1" s="1"/>
  <c r="V38" i="1"/>
  <c r="AC38" i="1"/>
  <c r="AD38" i="1"/>
  <c r="AB38" i="1" s="1"/>
  <c r="AE38" i="1"/>
  <c r="CR38" i="1" s="1"/>
  <c r="AF38" i="1"/>
  <c r="AG38" i="1"/>
  <c r="AH38" i="1"/>
  <c r="CV38" i="1" s="1"/>
  <c r="U38" i="1" s="1"/>
  <c r="AI38" i="1"/>
  <c r="AJ38" i="1"/>
  <c r="CQ38" i="1"/>
  <c r="CT38" i="1"/>
  <c r="CU38" i="1"/>
  <c r="T38" i="1" s="1"/>
  <c r="CW38" i="1"/>
  <c r="CX38" i="1"/>
  <c r="W38" i="1" s="1"/>
  <c r="GK38" i="1"/>
  <c r="GL38" i="1"/>
  <c r="GO38" i="1"/>
  <c r="GP38" i="1"/>
  <c r="GV38" i="1"/>
  <c r="HC38" i="1"/>
  <c r="GX38" i="1" s="1"/>
  <c r="I39" i="1"/>
  <c r="N39" i="1"/>
  <c r="P39" i="1"/>
  <c r="S39" i="1"/>
  <c r="CZ39" i="1" s="1"/>
  <c r="Y39" i="1" s="1"/>
  <c r="AC39" i="1"/>
  <c r="AE39" i="1"/>
  <c r="AD39" i="1" s="1"/>
  <c r="AB39" i="1" s="1"/>
  <c r="AF39" i="1"/>
  <c r="CT39" i="1" s="1"/>
  <c r="AG39" i="1"/>
  <c r="AH39" i="1"/>
  <c r="AI39" i="1"/>
  <c r="CW39" i="1" s="1"/>
  <c r="V39" i="1" s="1"/>
  <c r="AJ39" i="1"/>
  <c r="CX39" i="1" s="1"/>
  <c r="W39" i="1" s="1"/>
  <c r="CQ39" i="1"/>
  <c r="CR39" i="1"/>
  <c r="CU39" i="1"/>
  <c r="T39" i="1" s="1"/>
  <c r="CV39" i="1"/>
  <c r="U39" i="1" s="1"/>
  <c r="CY39" i="1"/>
  <c r="X39" i="1" s="1"/>
  <c r="GL39" i="1"/>
  <c r="GO39" i="1"/>
  <c r="GP39" i="1"/>
  <c r="GV39" i="1"/>
  <c r="HC39" i="1" s="1"/>
  <c r="GX39" i="1" s="1"/>
  <c r="I40" i="1"/>
  <c r="P40" i="1" s="1"/>
  <c r="N40" i="1"/>
  <c r="AC40" i="1"/>
  <c r="CQ40" i="1" s="1"/>
  <c r="AD40" i="1"/>
  <c r="AE40" i="1"/>
  <c r="R40" i="1" s="1"/>
  <c r="GK40" i="1" s="1"/>
  <c r="AF40" i="1"/>
  <c r="S40" i="1" s="1"/>
  <c r="AG40" i="1"/>
  <c r="CU40" i="1" s="1"/>
  <c r="T40" i="1" s="1"/>
  <c r="AH40" i="1"/>
  <c r="AI40" i="1"/>
  <c r="AJ40" i="1"/>
  <c r="CX40" i="1" s="1"/>
  <c r="W40" i="1" s="1"/>
  <c r="CS40" i="1"/>
  <c r="CV40" i="1"/>
  <c r="U40" i="1" s="1"/>
  <c r="CW40" i="1"/>
  <c r="V40" i="1" s="1"/>
  <c r="GL40" i="1"/>
  <c r="GO40" i="1"/>
  <c r="GP40" i="1"/>
  <c r="GV40" i="1"/>
  <c r="HC40" i="1" s="1"/>
  <c r="GX40" i="1" s="1"/>
  <c r="I41" i="1"/>
  <c r="P41" i="1" s="1"/>
  <c r="CP41" i="1" s="1"/>
  <c r="O41" i="1" s="1"/>
  <c r="N41" i="1"/>
  <c r="Q41" i="1"/>
  <c r="R41" i="1"/>
  <c r="S41" i="1"/>
  <c r="CY41" i="1" s="1"/>
  <c r="X41" i="1" s="1"/>
  <c r="V41" i="1"/>
  <c r="AC41" i="1"/>
  <c r="AD41" i="1"/>
  <c r="AB41" i="1" s="1"/>
  <c r="AE41" i="1"/>
  <c r="CR41" i="1" s="1"/>
  <c r="AF41" i="1"/>
  <c r="AG41" i="1"/>
  <c r="AH41" i="1"/>
  <c r="CV41" i="1" s="1"/>
  <c r="U41" i="1" s="1"/>
  <c r="AI41" i="1"/>
  <c r="AJ41" i="1"/>
  <c r="CQ41" i="1"/>
  <c r="CT41" i="1"/>
  <c r="CU41" i="1"/>
  <c r="T41" i="1" s="1"/>
  <c r="CW41" i="1"/>
  <c r="CX41" i="1"/>
  <c r="W41" i="1" s="1"/>
  <c r="GK41" i="1"/>
  <c r="GL41" i="1"/>
  <c r="GO41" i="1"/>
  <c r="GP41" i="1"/>
  <c r="GV41" i="1"/>
  <c r="HC41" i="1"/>
  <c r="GX41" i="1" s="1"/>
  <c r="I42" i="1"/>
  <c r="N42" i="1"/>
  <c r="P42" i="1"/>
  <c r="S42" i="1"/>
  <c r="CZ42" i="1" s="1"/>
  <c r="Y42" i="1" s="1"/>
  <c r="AC42" i="1"/>
  <c r="AE42" i="1"/>
  <c r="AD42" i="1" s="1"/>
  <c r="AB42" i="1" s="1"/>
  <c r="AF42" i="1"/>
  <c r="CT42" i="1" s="1"/>
  <c r="AG42" i="1"/>
  <c r="AH42" i="1"/>
  <c r="AI42" i="1"/>
  <c r="CW42" i="1" s="1"/>
  <c r="V42" i="1" s="1"/>
  <c r="AJ42" i="1"/>
  <c r="CX42" i="1" s="1"/>
  <c r="W42" i="1" s="1"/>
  <c r="CQ42" i="1"/>
  <c r="CR42" i="1"/>
  <c r="CU42" i="1"/>
  <c r="T42" i="1" s="1"/>
  <c r="CV42" i="1"/>
  <c r="U42" i="1" s="1"/>
  <c r="CY42" i="1"/>
  <c r="X42" i="1" s="1"/>
  <c r="GL42" i="1"/>
  <c r="GO42" i="1"/>
  <c r="GP42" i="1"/>
  <c r="GV42" i="1"/>
  <c r="HC42" i="1" s="1"/>
  <c r="GX42" i="1" s="1"/>
  <c r="I43" i="1"/>
  <c r="P43" i="1" s="1"/>
  <c r="N43" i="1"/>
  <c r="AC43" i="1"/>
  <c r="CQ43" i="1" s="1"/>
  <c r="AD43" i="1"/>
  <c r="AE43" i="1"/>
  <c r="R43" i="1" s="1"/>
  <c r="GK43" i="1" s="1"/>
  <c r="AF43" i="1"/>
  <c r="S43" i="1" s="1"/>
  <c r="AG43" i="1"/>
  <c r="CU43" i="1" s="1"/>
  <c r="T43" i="1" s="1"/>
  <c r="DY59" i="1" s="1"/>
  <c r="AH43" i="1"/>
  <c r="AI43" i="1"/>
  <c r="AJ43" i="1"/>
  <c r="CX43" i="1" s="1"/>
  <c r="W43" i="1" s="1"/>
  <c r="CS43" i="1"/>
  <c r="CV43" i="1"/>
  <c r="U43" i="1" s="1"/>
  <c r="CW43" i="1"/>
  <c r="V43" i="1" s="1"/>
  <c r="GL43" i="1"/>
  <c r="GO43" i="1"/>
  <c r="GP43" i="1"/>
  <c r="GV43" i="1"/>
  <c r="HC43" i="1" s="1"/>
  <c r="GX43" i="1" s="1"/>
  <c r="I44" i="1"/>
  <c r="P44" i="1" s="1"/>
  <c r="CP44" i="1" s="1"/>
  <c r="O44" i="1" s="1"/>
  <c r="N44" i="1"/>
  <c r="Q44" i="1"/>
  <c r="R44" i="1"/>
  <c r="S44" i="1"/>
  <c r="CY44" i="1" s="1"/>
  <c r="X44" i="1" s="1"/>
  <c r="V44" i="1"/>
  <c r="AC44" i="1"/>
  <c r="AD44" i="1"/>
  <c r="AB44" i="1" s="1"/>
  <c r="AE44" i="1"/>
  <c r="CR44" i="1" s="1"/>
  <c r="AF44" i="1"/>
  <c r="AG44" i="1"/>
  <c r="AH44" i="1"/>
  <c r="CV44" i="1" s="1"/>
  <c r="U44" i="1" s="1"/>
  <c r="AI44" i="1"/>
  <c r="AJ44" i="1"/>
  <c r="CQ44" i="1"/>
  <c r="CT44" i="1"/>
  <c r="CU44" i="1"/>
  <c r="T44" i="1" s="1"/>
  <c r="CW44" i="1"/>
  <c r="CX44" i="1"/>
  <c r="W44" i="1" s="1"/>
  <c r="GK44" i="1"/>
  <c r="GL44" i="1"/>
  <c r="GO44" i="1"/>
  <c r="GP44" i="1"/>
  <c r="GV44" i="1"/>
  <c r="HC44" i="1"/>
  <c r="GX44" i="1" s="1"/>
  <c r="I45" i="1"/>
  <c r="N45" i="1"/>
  <c r="P45" i="1"/>
  <c r="S45" i="1"/>
  <c r="CZ45" i="1" s="1"/>
  <c r="Y45" i="1" s="1"/>
  <c r="AB45" i="1"/>
  <c r="AC45" i="1"/>
  <c r="AE45" i="1"/>
  <c r="AD45" i="1" s="1"/>
  <c r="AF45" i="1"/>
  <c r="CT45" i="1" s="1"/>
  <c r="AG45" i="1"/>
  <c r="AH45" i="1"/>
  <c r="AI45" i="1"/>
  <c r="CW45" i="1" s="1"/>
  <c r="V45" i="1" s="1"/>
  <c r="AJ45" i="1"/>
  <c r="CX45" i="1" s="1"/>
  <c r="W45" i="1" s="1"/>
  <c r="CQ45" i="1"/>
  <c r="CR45" i="1"/>
  <c r="CU45" i="1"/>
  <c r="T45" i="1" s="1"/>
  <c r="CV45" i="1"/>
  <c r="U45" i="1" s="1"/>
  <c r="GL45" i="1"/>
  <c r="GO45" i="1"/>
  <c r="GP45" i="1"/>
  <c r="GV45" i="1"/>
  <c r="HC45" i="1" s="1"/>
  <c r="GX45" i="1" s="1"/>
  <c r="C46" i="1"/>
  <c r="D46" i="1"/>
  <c r="N46" i="1"/>
  <c r="AC46" i="1"/>
  <c r="CQ46" i="1" s="1"/>
  <c r="AE46" i="1"/>
  <c r="Q46" i="1" s="1"/>
  <c r="AF46" i="1"/>
  <c r="CT46" i="1" s="1"/>
  <c r="AG46" i="1"/>
  <c r="AH46" i="1"/>
  <c r="AI46" i="1"/>
  <c r="CW46" i="1" s="1"/>
  <c r="V46" i="1" s="1"/>
  <c r="AJ46" i="1"/>
  <c r="CX46" i="1" s="1"/>
  <c r="W46" i="1" s="1"/>
  <c r="CR46" i="1"/>
  <c r="CU46" i="1"/>
  <c r="T46" i="1" s="1"/>
  <c r="CV46" i="1"/>
  <c r="U46" i="1" s="1"/>
  <c r="GL46" i="1"/>
  <c r="GO46" i="1"/>
  <c r="GP46" i="1"/>
  <c r="GV46" i="1"/>
  <c r="HC46" i="1" s="1"/>
  <c r="GX46" i="1" s="1"/>
  <c r="C47" i="1"/>
  <c r="D47" i="1"/>
  <c r="N47" i="1"/>
  <c r="P47" i="1"/>
  <c r="Q47" i="1"/>
  <c r="T47" i="1"/>
  <c r="AC47" i="1"/>
  <c r="CQ47" i="1" s="1"/>
  <c r="AE47" i="1"/>
  <c r="AD47" i="1" s="1"/>
  <c r="AF47" i="1"/>
  <c r="AG47" i="1"/>
  <c r="AH47" i="1"/>
  <c r="AI47" i="1"/>
  <c r="CW47" i="1" s="1"/>
  <c r="V47" i="1" s="1"/>
  <c r="AJ47" i="1"/>
  <c r="CX47" i="1" s="1"/>
  <c r="W47" i="1" s="1"/>
  <c r="CR47" i="1"/>
  <c r="CS47" i="1"/>
  <c r="CU47" i="1"/>
  <c r="CV47" i="1"/>
  <c r="U47" i="1" s="1"/>
  <c r="GL47" i="1"/>
  <c r="GO47" i="1"/>
  <c r="GP47" i="1"/>
  <c r="GV47" i="1"/>
  <c r="HC47" i="1" s="1"/>
  <c r="GX47" i="1" s="1"/>
  <c r="C48" i="1"/>
  <c r="D48" i="1"/>
  <c r="N48" i="1"/>
  <c r="P48" i="1"/>
  <c r="CP48" i="1" s="1"/>
  <c r="O48" i="1" s="1"/>
  <c r="Q48" i="1"/>
  <c r="S48" i="1"/>
  <c r="W48" i="1"/>
  <c r="AC48" i="1"/>
  <c r="AB48" i="1" s="1"/>
  <c r="AD48" i="1"/>
  <c r="AE48" i="1"/>
  <c r="R48" i="1" s="1"/>
  <c r="GK48" i="1" s="1"/>
  <c r="AF48" i="1"/>
  <c r="CT48" i="1" s="1"/>
  <c r="AG48" i="1"/>
  <c r="CU48" i="1" s="1"/>
  <c r="T48" i="1" s="1"/>
  <c r="AH48" i="1"/>
  <c r="AI48" i="1"/>
  <c r="CW48" i="1" s="1"/>
  <c r="V48" i="1" s="1"/>
  <c r="AJ48" i="1"/>
  <c r="CX48" i="1" s="1"/>
  <c r="CR48" i="1"/>
  <c r="CS48" i="1"/>
  <c r="CV48" i="1"/>
  <c r="U48" i="1" s="1"/>
  <c r="GL48" i="1"/>
  <c r="GO48" i="1"/>
  <c r="GP48" i="1"/>
  <c r="GV48" i="1"/>
  <c r="HC48" i="1" s="1"/>
  <c r="GX48" i="1" s="1"/>
  <c r="C49" i="1"/>
  <c r="D49" i="1"/>
  <c r="N49" i="1"/>
  <c r="P49" i="1"/>
  <c r="Q49" i="1"/>
  <c r="R49" i="1"/>
  <c r="AC49" i="1"/>
  <c r="AD49" i="1"/>
  <c r="AE49" i="1"/>
  <c r="AF49" i="1"/>
  <c r="AG49" i="1"/>
  <c r="CU49" i="1" s="1"/>
  <c r="T49" i="1" s="1"/>
  <c r="AH49" i="1"/>
  <c r="AI49" i="1"/>
  <c r="AJ49" i="1"/>
  <c r="CX49" i="1" s="1"/>
  <c r="W49" i="1" s="1"/>
  <c r="CR49" i="1"/>
  <c r="CS49" i="1"/>
  <c r="CV49" i="1"/>
  <c r="U49" i="1" s="1"/>
  <c r="CW49" i="1"/>
  <c r="V49" i="1" s="1"/>
  <c r="GK49" i="1"/>
  <c r="GL49" i="1"/>
  <c r="GO49" i="1"/>
  <c r="GP49" i="1"/>
  <c r="GV49" i="1"/>
  <c r="HC49" i="1" s="1"/>
  <c r="GX49" i="1" s="1"/>
  <c r="C50" i="1"/>
  <c r="D50" i="1"/>
  <c r="N50" i="1"/>
  <c r="Q50" i="1"/>
  <c r="R50" i="1"/>
  <c r="GK50" i="1" s="1"/>
  <c r="AC50" i="1"/>
  <c r="AE50" i="1"/>
  <c r="AD50" i="1" s="1"/>
  <c r="AF50" i="1"/>
  <c r="S50" i="1" s="1"/>
  <c r="CY50" i="1" s="1"/>
  <c r="X50" i="1" s="1"/>
  <c r="AG50" i="1"/>
  <c r="CU50" i="1" s="1"/>
  <c r="T50" i="1" s="1"/>
  <c r="AH50" i="1"/>
  <c r="AI50" i="1"/>
  <c r="AJ50" i="1"/>
  <c r="CX50" i="1" s="1"/>
  <c r="W50" i="1" s="1"/>
  <c r="CR50" i="1"/>
  <c r="CS50" i="1"/>
  <c r="CV50" i="1"/>
  <c r="U50" i="1" s="1"/>
  <c r="CW50" i="1"/>
  <c r="V50" i="1" s="1"/>
  <c r="GL50" i="1"/>
  <c r="GO50" i="1"/>
  <c r="GP50" i="1"/>
  <c r="GV50" i="1"/>
  <c r="HC50" i="1" s="1"/>
  <c r="GX50" i="1" s="1"/>
  <c r="C51" i="1"/>
  <c r="D51" i="1"/>
  <c r="N51" i="1"/>
  <c r="T51" i="1"/>
  <c r="AC51" i="1"/>
  <c r="AD51" i="1"/>
  <c r="AE51" i="1"/>
  <c r="R51" i="1" s="1"/>
  <c r="GK51" i="1" s="1"/>
  <c r="AF51" i="1"/>
  <c r="AG51" i="1"/>
  <c r="CU51" i="1" s="1"/>
  <c r="AH51" i="1"/>
  <c r="AI51" i="1"/>
  <c r="AJ51" i="1"/>
  <c r="CX51" i="1" s="1"/>
  <c r="W51" i="1" s="1"/>
  <c r="CS51" i="1"/>
  <c r="CV51" i="1"/>
  <c r="U51" i="1" s="1"/>
  <c r="CW51" i="1"/>
  <c r="V51" i="1" s="1"/>
  <c r="GL51" i="1"/>
  <c r="GO51" i="1"/>
  <c r="GP51" i="1"/>
  <c r="GV51" i="1"/>
  <c r="HC51" i="1" s="1"/>
  <c r="GX51" i="1" s="1"/>
  <c r="C52" i="1"/>
  <c r="D52" i="1"/>
  <c r="N52" i="1"/>
  <c r="Q52" i="1"/>
  <c r="R52" i="1"/>
  <c r="U52" i="1"/>
  <c r="AH59" i="1" s="1"/>
  <c r="AC52" i="1"/>
  <c r="AD52" i="1"/>
  <c r="AE52" i="1"/>
  <c r="AF52" i="1"/>
  <c r="S52" i="1" s="1"/>
  <c r="CY52" i="1" s="1"/>
  <c r="X52" i="1" s="1"/>
  <c r="AG52" i="1"/>
  <c r="CU52" i="1" s="1"/>
  <c r="T52" i="1" s="1"/>
  <c r="AH52" i="1"/>
  <c r="AI52" i="1"/>
  <c r="AJ52" i="1"/>
  <c r="CX52" i="1" s="1"/>
  <c r="W52" i="1" s="1"/>
  <c r="CR52" i="1"/>
  <c r="CS52" i="1"/>
  <c r="CT52" i="1"/>
  <c r="CV52" i="1"/>
  <c r="CW52" i="1"/>
  <c r="V52" i="1" s="1"/>
  <c r="GK52" i="1"/>
  <c r="GL52" i="1"/>
  <c r="GN52" i="1"/>
  <c r="GP52" i="1"/>
  <c r="GV52" i="1"/>
  <c r="HC52" i="1" s="1"/>
  <c r="GX52" i="1" s="1"/>
  <c r="CJ59" i="1" s="1"/>
  <c r="C53" i="1"/>
  <c r="D53" i="1"/>
  <c r="N53" i="1"/>
  <c r="Q53" i="1"/>
  <c r="U53" i="1"/>
  <c r="X53" i="1"/>
  <c r="AC53" i="1"/>
  <c r="AE53" i="1"/>
  <c r="CS53" i="1" s="1"/>
  <c r="AF53" i="1"/>
  <c r="S53" i="1" s="1"/>
  <c r="CY53" i="1" s="1"/>
  <c r="AG53" i="1"/>
  <c r="CU53" i="1" s="1"/>
  <c r="T53" i="1" s="1"/>
  <c r="AH53" i="1"/>
  <c r="CV53" i="1" s="1"/>
  <c r="AI53" i="1"/>
  <c r="CW53" i="1" s="1"/>
  <c r="V53" i="1" s="1"/>
  <c r="EA59" i="1" s="1"/>
  <c r="AJ53" i="1"/>
  <c r="CX53" i="1" s="1"/>
  <c r="W53" i="1" s="1"/>
  <c r="CT53" i="1"/>
  <c r="CZ53" i="1"/>
  <c r="Y53" i="1" s="1"/>
  <c r="GL53" i="1"/>
  <c r="GN53" i="1"/>
  <c r="GP53" i="1"/>
  <c r="GV53" i="1"/>
  <c r="HC53" i="1" s="1"/>
  <c r="GX53" i="1" s="1"/>
  <c r="C54" i="1"/>
  <c r="D54" i="1"/>
  <c r="N54" i="1"/>
  <c r="S54" i="1"/>
  <c r="U54" i="1"/>
  <c r="V54" i="1"/>
  <c r="Y54" i="1"/>
  <c r="AC54" i="1"/>
  <c r="AD54" i="1"/>
  <c r="AE54" i="1"/>
  <c r="AF54" i="1"/>
  <c r="AG54" i="1"/>
  <c r="CU54" i="1" s="1"/>
  <c r="T54" i="1" s="1"/>
  <c r="AH54" i="1"/>
  <c r="CV54" i="1" s="1"/>
  <c r="AI54" i="1"/>
  <c r="AJ54" i="1"/>
  <c r="CT54" i="1"/>
  <c r="CW54" i="1"/>
  <c r="CX54" i="1"/>
  <c r="W54" i="1" s="1"/>
  <c r="CY54" i="1"/>
  <c r="X54" i="1" s="1"/>
  <c r="CZ54" i="1"/>
  <c r="GL54" i="1"/>
  <c r="GN54" i="1"/>
  <c r="GP54" i="1"/>
  <c r="GV54" i="1"/>
  <c r="HC54" i="1" s="1"/>
  <c r="GX54" i="1" s="1"/>
  <c r="C55" i="1"/>
  <c r="D55" i="1"/>
  <c r="N55" i="1"/>
  <c r="Q55" i="1"/>
  <c r="R55" i="1"/>
  <c r="S55" i="1"/>
  <c r="V55" i="1"/>
  <c r="AC55" i="1"/>
  <c r="AD55" i="1"/>
  <c r="AE55" i="1"/>
  <c r="AF55" i="1"/>
  <c r="AG55" i="1"/>
  <c r="CU55" i="1" s="1"/>
  <c r="T55" i="1" s="1"/>
  <c r="AH55" i="1"/>
  <c r="CV55" i="1" s="1"/>
  <c r="U55" i="1" s="1"/>
  <c r="AI55" i="1"/>
  <c r="AJ55" i="1"/>
  <c r="CQ55" i="1"/>
  <c r="CR55" i="1"/>
  <c r="CS55" i="1"/>
  <c r="CT55" i="1"/>
  <c r="CW55" i="1"/>
  <c r="CX55" i="1"/>
  <c r="W55" i="1" s="1"/>
  <c r="GK55" i="1"/>
  <c r="GL55" i="1"/>
  <c r="GN55" i="1"/>
  <c r="GP55" i="1"/>
  <c r="GV55" i="1"/>
  <c r="GX55" i="1"/>
  <c r="HC55" i="1"/>
  <c r="I56" i="1"/>
  <c r="N56" i="1"/>
  <c r="P56" i="1"/>
  <c r="R56" i="1"/>
  <c r="GK56" i="1" s="1"/>
  <c r="AC56" i="1"/>
  <c r="AE56" i="1"/>
  <c r="AF56" i="1"/>
  <c r="CT56" i="1" s="1"/>
  <c r="AG56" i="1"/>
  <c r="CU56" i="1" s="1"/>
  <c r="T56" i="1" s="1"/>
  <c r="AH56" i="1"/>
  <c r="CV56" i="1" s="1"/>
  <c r="U56" i="1" s="1"/>
  <c r="AI56" i="1"/>
  <c r="CW56" i="1" s="1"/>
  <c r="V56" i="1" s="1"/>
  <c r="AJ56" i="1"/>
  <c r="CX56" i="1" s="1"/>
  <c r="W56" i="1" s="1"/>
  <c r="CQ56" i="1"/>
  <c r="CR56" i="1"/>
  <c r="GL56" i="1"/>
  <c r="GN56" i="1"/>
  <c r="GP56" i="1"/>
  <c r="GV56" i="1"/>
  <c r="HC56" i="1" s="1"/>
  <c r="GX56" i="1" s="1"/>
  <c r="I57" i="1"/>
  <c r="T57" i="1" s="1"/>
  <c r="N57" i="1"/>
  <c r="S57" i="1"/>
  <c r="CZ57" i="1" s="1"/>
  <c r="Y57" i="1" s="1"/>
  <c r="AC57" i="1"/>
  <c r="CQ57" i="1" s="1"/>
  <c r="AD57" i="1"/>
  <c r="AE57" i="1"/>
  <c r="AF57" i="1"/>
  <c r="AG57" i="1"/>
  <c r="CU57" i="1" s="1"/>
  <c r="AH57" i="1"/>
  <c r="AI57" i="1"/>
  <c r="AJ57" i="1"/>
  <c r="CR57" i="1"/>
  <c r="CS57" i="1"/>
  <c r="CT57" i="1"/>
  <c r="CV57" i="1"/>
  <c r="U57" i="1" s="1"/>
  <c r="CW57" i="1"/>
  <c r="V57" i="1" s="1"/>
  <c r="CX57" i="1"/>
  <c r="W57" i="1" s="1"/>
  <c r="GL57" i="1"/>
  <c r="GN57" i="1"/>
  <c r="GP57" i="1"/>
  <c r="GV57" i="1"/>
  <c r="HC57" i="1" s="1"/>
  <c r="GX57" i="1" s="1"/>
  <c r="B59" i="1"/>
  <c r="B26" i="1" s="1"/>
  <c r="C59" i="1"/>
  <c r="C26" i="1" s="1"/>
  <c r="D59" i="1"/>
  <c r="D26" i="1" s="1"/>
  <c r="F59" i="1"/>
  <c r="F26" i="1" s="1"/>
  <c r="G59" i="1"/>
  <c r="G26" i="1" s="1"/>
  <c r="S59" i="1"/>
  <c r="S26" i="1" s="1"/>
  <c r="AF59" i="1"/>
  <c r="AF26" i="1" s="1"/>
  <c r="AI59" i="1"/>
  <c r="AI26" i="1" s="1"/>
  <c r="AU59" i="1"/>
  <c r="AU26" i="1" s="1"/>
  <c r="BB59" i="1"/>
  <c r="BB26" i="1" s="1"/>
  <c r="BC59" i="1"/>
  <c r="BC26" i="1" s="1"/>
  <c r="BX59" i="1"/>
  <c r="BX26" i="1" s="1"/>
  <c r="BY59" i="1"/>
  <c r="CI59" i="1" s="1"/>
  <c r="BZ59" i="1"/>
  <c r="BZ26" i="1" s="1"/>
  <c r="CD59" i="1"/>
  <c r="CD26" i="1" s="1"/>
  <c r="CG59" i="1"/>
  <c r="CG26" i="1" s="1"/>
  <c r="CK59" i="1"/>
  <c r="CK26" i="1" s="1"/>
  <c r="CL59" i="1"/>
  <c r="CL26" i="1" s="1"/>
  <c r="CM59" i="1"/>
  <c r="CM26" i="1" s="1"/>
  <c r="DO59" i="1"/>
  <c r="DO26" i="1" s="1"/>
  <c r="EB59" i="1"/>
  <c r="EB26" i="1" s="1"/>
  <c r="EI59" i="1"/>
  <c r="EI26" i="1" s="1"/>
  <c r="ET59" i="1"/>
  <c r="ET26" i="1" s="1"/>
  <c r="FP59" i="1"/>
  <c r="FP26" i="1" s="1"/>
  <c r="FQ59" i="1"/>
  <c r="FQ26" i="1" s="1"/>
  <c r="FR59" i="1"/>
  <c r="FR26" i="1" s="1"/>
  <c r="FV59" i="1"/>
  <c r="FV26" i="1" s="1"/>
  <c r="GC59" i="1"/>
  <c r="GC26" i="1" s="1"/>
  <c r="GD59" i="1"/>
  <c r="GD26" i="1" s="1"/>
  <c r="GE59" i="1"/>
  <c r="GE26" i="1" s="1"/>
  <c r="P69" i="1"/>
  <c r="F74" i="1"/>
  <c r="F75" i="1"/>
  <c r="P83" i="1"/>
  <c r="D89" i="1"/>
  <c r="D91" i="1"/>
  <c r="E91" i="1"/>
  <c r="Z91" i="1"/>
  <c r="AA91" i="1"/>
  <c r="AM91" i="1"/>
  <c r="AN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R91" i="1"/>
  <c r="DS91" i="1"/>
  <c r="EE91" i="1"/>
  <c r="EF91" i="1"/>
  <c r="EG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Q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C93" i="1"/>
  <c r="D93" i="1"/>
  <c r="N93" i="1"/>
  <c r="Q93" i="1"/>
  <c r="R93" i="1"/>
  <c r="GK93" i="1" s="1"/>
  <c r="AC93" i="1"/>
  <c r="P93" i="1" s="1"/>
  <c r="AD93" i="1"/>
  <c r="AE93" i="1"/>
  <c r="AF93" i="1"/>
  <c r="S93" i="1" s="1"/>
  <c r="AG93" i="1"/>
  <c r="CU93" i="1" s="1"/>
  <c r="T93" i="1" s="1"/>
  <c r="AH93" i="1"/>
  <c r="CV93" i="1" s="1"/>
  <c r="U93" i="1" s="1"/>
  <c r="AI93" i="1"/>
  <c r="AJ93" i="1"/>
  <c r="CQ93" i="1"/>
  <c r="CR93" i="1"/>
  <c r="CS93" i="1"/>
  <c r="CW93" i="1"/>
  <c r="V93" i="1" s="1"/>
  <c r="CX93" i="1"/>
  <c r="W93" i="1" s="1"/>
  <c r="GL93" i="1"/>
  <c r="GO93" i="1"/>
  <c r="GP93" i="1"/>
  <c r="GV93" i="1"/>
  <c r="HC93" i="1"/>
  <c r="GX93" i="1" s="1"/>
  <c r="C94" i="1"/>
  <c r="D94" i="1"/>
  <c r="N94" i="1"/>
  <c r="Q94" i="1"/>
  <c r="R94" i="1"/>
  <c r="GK94" i="1" s="1"/>
  <c r="U94" i="1"/>
  <c r="AC94" i="1"/>
  <c r="AE94" i="1"/>
  <c r="AD94" i="1" s="1"/>
  <c r="AF94" i="1"/>
  <c r="S94" i="1" s="1"/>
  <c r="AG94" i="1"/>
  <c r="CU94" i="1" s="1"/>
  <c r="T94" i="1" s="1"/>
  <c r="AH94" i="1"/>
  <c r="AI94" i="1"/>
  <c r="AJ94" i="1"/>
  <c r="CQ94" i="1"/>
  <c r="CT94" i="1"/>
  <c r="CV94" i="1"/>
  <c r="CW94" i="1"/>
  <c r="V94" i="1" s="1"/>
  <c r="CX94" i="1"/>
  <c r="W94" i="1" s="1"/>
  <c r="GL94" i="1"/>
  <c r="GO94" i="1"/>
  <c r="GP94" i="1"/>
  <c r="GV94" i="1"/>
  <c r="HC94" i="1"/>
  <c r="GX94" i="1" s="1"/>
  <c r="C95" i="1"/>
  <c r="D95" i="1"/>
  <c r="N95" i="1"/>
  <c r="P95" i="1"/>
  <c r="R95" i="1"/>
  <c r="S95" i="1"/>
  <c r="CY95" i="1" s="1"/>
  <c r="X95" i="1" s="1"/>
  <c r="V95" i="1"/>
  <c r="AC95" i="1"/>
  <c r="AE95" i="1"/>
  <c r="Q95" i="1" s="1"/>
  <c r="AF95" i="1"/>
  <c r="AG95" i="1"/>
  <c r="AH95" i="1"/>
  <c r="CV95" i="1" s="1"/>
  <c r="U95" i="1" s="1"/>
  <c r="AI95" i="1"/>
  <c r="AJ95" i="1"/>
  <c r="CQ95" i="1"/>
  <c r="CT95" i="1"/>
  <c r="CU95" i="1"/>
  <c r="T95" i="1" s="1"/>
  <c r="CW95" i="1"/>
  <c r="CX95" i="1"/>
  <c r="W95" i="1" s="1"/>
  <c r="GL95" i="1"/>
  <c r="GO95" i="1"/>
  <c r="GP95" i="1"/>
  <c r="GV95" i="1"/>
  <c r="HC95" i="1"/>
  <c r="GX95" i="1" s="1"/>
  <c r="C96" i="1"/>
  <c r="D96" i="1"/>
  <c r="N96" i="1"/>
  <c r="AC96" i="1"/>
  <c r="AE96" i="1"/>
  <c r="AF96" i="1"/>
  <c r="S96" i="1" s="1"/>
  <c r="AG96" i="1"/>
  <c r="AH96" i="1"/>
  <c r="CV96" i="1" s="1"/>
  <c r="U96" i="1" s="1"/>
  <c r="AI96" i="1"/>
  <c r="CW96" i="1" s="1"/>
  <c r="V96" i="1" s="1"/>
  <c r="AJ96" i="1"/>
  <c r="CT96" i="1"/>
  <c r="CU96" i="1"/>
  <c r="T96" i="1" s="1"/>
  <c r="CX96" i="1"/>
  <c r="W96" i="1" s="1"/>
  <c r="GL96" i="1"/>
  <c r="GO96" i="1"/>
  <c r="GP96" i="1"/>
  <c r="GV96" i="1"/>
  <c r="HC96" i="1"/>
  <c r="GX96" i="1" s="1"/>
  <c r="GB106" i="1" s="1"/>
  <c r="GB91" i="1" s="1"/>
  <c r="C97" i="1"/>
  <c r="D97" i="1"/>
  <c r="N97" i="1"/>
  <c r="Q97" i="1"/>
  <c r="R97" i="1"/>
  <c r="GK97" i="1" s="1"/>
  <c r="W97" i="1"/>
  <c r="AC97" i="1"/>
  <c r="P97" i="1" s="1"/>
  <c r="AE97" i="1"/>
  <c r="CR97" i="1" s="1"/>
  <c r="AF97" i="1"/>
  <c r="S97" i="1" s="1"/>
  <c r="AG97" i="1"/>
  <c r="AH97" i="1"/>
  <c r="CV97" i="1" s="1"/>
  <c r="U97" i="1" s="1"/>
  <c r="AI97" i="1"/>
  <c r="CW97" i="1" s="1"/>
  <c r="V97" i="1" s="1"/>
  <c r="AI106" i="1" s="1"/>
  <c r="AJ97" i="1"/>
  <c r="CQ97" i="1"/>
  <c r="CS97" i="1"/>
  <c r="CT97" i="1"/>
  <c r="CU97" i="1"/>
  <c r="T97" i="1" s="1"/>
  <c r="AG106" i="1" s="1"/>
  <c r="CX97" i="1"/>
  <c r="GL97" i="1"/>
  <c r="GN97" i="1"/>
  <c r="GP97" i="1"/>
  <c r="CD106" i="1" s="1"/>
  <c r="GV97" i="1"/>
  <c r="HC97" i="1"/>
  <c r="GX97" i="1" s="1"/>
  <c r="C98" i="1"/>
  <c r="D98" i="1"/>
  <c r="N98" i="1"/>
  <c r="P98" i="1"/>
  <c r="S98" i="1"/>
  <c r="CZ98" i="1" s="1"/>
  <c r="Y98" i="1" s="1"/>
  <c r="AC98" i="1"/>
  <c r="AE98" i="1"/>
  <c r="Q98" i="1" s="1"/>
  <c r="CP98" i="1" s="1"/>
  <c r="O98" i="1" s="1"/>
  <c r="AF98" i="1"/>
  <c r="AG98" i="1"/>
  <c r="CU98" i="1" s="1"/>
  <c r="T98" i="1" s="1"/>
  <c r="DY106" i="1" s="1"/>
  <c r="AH98" i="1"/>
  <c r="CV98" i="1" s="1"/>
  <c r="U98" i="1" s="1"/>
  <c r="AI98" i="1"/>
  <c r="CW98" i="1" s="1"/>
  <c r="V98" i="1" s="1"/>
  <c r="AJ98" i="1"/>
  <c r="CQ98" i="1"/>
  <c r="CR98" i="1"/>
  <c r="CT98" i="1"/>
  <c r="CX98" i="1"/>
  <c r="W98" i="1" s="1"/>
  <c r="CY98" i="1"/>
  <c r="X98" i="1" s="1"/>
  <c r="GL98" i="1"/>
  <c r="GN98" i="1"/>
  <c r="GP98" i="1"/>
  <c r="FV106" i="1" s="1"/>
  <c r="GV98" i="1"/>
  <c r="HC98" i="1" s="1"/>
  <c r="GX98" i="1" s="1"/>
  <c r="C99" i="1"/>
  <c r="D99" i="1"/>
  <c r="N99" i="1"/>
  <c r="R99" i="1"/>
  <c r="GK99" i="1" s="1"/>
  <c r="S99" i="1"/>
  <c r="CZ99" i="1" s="1"/>
  <c r="Y99" i="1" s="1"/>
  <c r="V99" i="1"/>
  <c r="AB99" i="1"/>
  <c r="AC99" i="1"/>
  <c r="P99" i="1" s="1"/>
  <c r="CP99" i="1" s="1"/>
  <c r="O99" i="1" s="1"/>
  <c r="AD99" i="1"/>
  <c r="AE99" i="1"/>
  <c r="Q99" i="1" s="1"/>
  <c r="AF99" i="1"/>
  <c r="CT99" i="1" s="1"/>
  <c r="AG99" i="1"/>
  <c r="AH99" i="1"/>
  <c r="CV99" i="1" s="1"/>
  <c r="U99" i="1" s="1"/>
  <c r="AI99" i="1"/>
  <c r="AJ99" i="1"/>
  <c r="CQ99" i="1"/>
  <c r="CR99" i="1"/>
  <c r="CU99" i="1"/>
  <c r="T99" i="1" s="1"/>
  <c r="CW99" i="1"/>
  <c r="CX99" i="1"/>
  <c r="W99" i="1" s="1"/>
  <c r="CY99" i="1"/>
  <c r="X99" i="1" s="1"/>
  <c r="GL99" i="1"/>
  <c r="GN99" i="1"/>
  <c r="GP99" i="1"/>
  <c r="GV99" i="1"/>
  <c r="HC99" i="1"/>
  <c r="GX99" i="1" s="1"/>
  <c r="C100" i="1"/>
  <c r="D100" i="1"/>
  <c r="N100" i="1"/>
  <c r="S100" i="1"/>
  <c r="T100" i="1"/>
  <c r="W100" i="1"/>
  <c r="AC100" i="1"/>
  <c r="P100" i="1" s="1"/>
  <c r="AE100" i="1"/>
  <c r="Q100" i="1" s="1"/>
  <c r="AF100" i="1"/>
  <c r="CT100" i="1" s="1"/>
  <c r="AG100" i="1"/>
  <c r="AH100" i="1"/>
  <c r="AI100" i="1"/>
  <c r="CW100" i="1" s="1"/>
  <c r="V100" i="1" s="1"/>
  <c r="AJ100" i="1"/>
  <c r="CQ100" i="1"/>
  <c r="CR100" i="1"/>
  <c r="CU100" i="1"/>
  <c r="CV100" i="1"/>
  <c r="U100" i="1" s="1"/>
  <c r="CX100" i="1"/>
  <c r="GL100" i="1"/>
  <c r="GN100" i="1"/>
  <c r="GP100" i="1"/>
  <c r="GV100" i="1"/>
  <c r="HC100" i="1"/>
  <c r="GX100" i="1" s="1"/>
  <c r="C101" i="1"/>
  <c r="D101" i="1"/>
  <c r="N101" i="1"/>
  <c r="P101" i="1"/>
  <c r="AC101" i="1"/>
  <c r="AE101" i="1"/>
  <c r="AD101" i="1" s="1"/>
  <c r="AF101" i="1"/>
  <c r="AG101" i="1"/>
  <c r="AH101" i="1"/>
  <c r="AI101" i="1"/>
  <c r="CW101" i="1" s="1"/>
  <c r="V101" i="1" s="1"/>
  <c r="AJ101" i="1"/>
  <c r="CX101" i="1" s="1"/>
  <c r="W101" i="1" s="1"/>
  <c r="CQ101" i="1"/>
  <c r="CR101" i="1"/>
  <c r="CU101" i="1"/>
  <c r="T101" i="1" s="1"/>
  <c r="CV101" i="1"/>
  <c r="U101" i="1" s="1"/>
  <c r="GL101" i="1"/>
  <c r="GN101" i="1"/>
  <c r="GP101" i="1"/>
  <c r="GV101" i="1"/>
  <c r="HC101" i="1" s="1"/>
  <c r="GX101" i="1" s="1"/>
  <c r="C102" i="1"/>
  <c r="D102" i="1"/>
  <c r="N102" i="1"/>
  <c r="P102" i="1"/>
  <c r="R102" i="1"/>
  <c r="W102" i="1"/>
  <c r="AC102" i="1"/>
  <c r="AB102" i="1" s="1"/>
  <c r="AD102" i="1"/>
  <c r="AE102" i="1"/>
  <c r="CS102" i="1" s="1"/>
  <c r="AF102" i="1"/>
  <c r="S102" i="1" s="1"/>
  <c r="AG102" i="1"/>
  <c r="AH102" i="1"/>
  <c r="AI102" i="1"/>
  <c r="CW102" i="1" s="1"/>
  <c r="V102" i="1" s="1"/>
  <c r="AJ102" i="1"/>
  <c r="CX102" i="1" s="1"/>
  <c r="CR102" i="1"/>
  <c r="CT102" i="1"/>
  <c r="CU102" i="1"/>
  <c r="T102" i="1" s="1"/>
  <c r="CV102" i="1"/>
  <c r="U102" i="1" s="1"/>
  <c r="GK102" i="1"/>
  <c r="GL102" i="1"/>
  <c r="GN102" i="1"/>
  <c r="GP102" i="1"/>
  <c r="GV102" i="1"/>
  <c r="HC102" i="1" s="1"/>
  <c r="GX102" i="1" s="1"/>
  <c r="I103" i="1"/>
  <c r="N103" i="1"/>
  <c r="Q103" i="1"/>
  <c r="R103" i="1"/>
  <c r="S103" i="1"/>
  <c r="CY103" i="1" s="1"/>
  <c r="X103" i="1" s="1"/>
  <c r="U103" i="1"/>
  <c r="AC103" i="1"/>
  <c r="P103" i="1" s="1"/>
  <c r="CP103" i="1" s="1"/>
  <c r="O103" i="1" s="1"/>
  <c r="AD103" i="1"/>
  <c r="AE103" i="1"/>
  <c r="AF103" i="1"/>
  <c r="AG103" i="1"/>
  <c r="AH103" i="1"/>
  <c r="AI103" i="1"/>
  <c r="CW103" i="1" s="1"/>
  <c r="V103" i="1" s="1"/>
  <c r="AJ103" i="1"/>
  <c r="CX103" i="1" s="1"/>
  <c r="W103" i="1" s="1"/>
  <c r="CQ103" i="1"/>
  <c r="CR103" i="1"/>
  <c r="CS103" i="1"/>
  <c r="CT103" i="1"/>
  <c r="CU103" i="1"/>
  <c r="T103" i="1" s="1"/>
  <c r="CV103" i="1"/>
  <c r="CZ103" i="1"/>
  <c r="Y103" i="1" s="1"/>
  <c r="GK103" i="1"/>
  <c r="GL103" i="1"/>
  <c r="GN103" i="1"/>
  <c r="GP103" i="1"/>
  <c r="GV103" i="1"/>
  <c r="HC103" i="1" s="1"/>
  <c r="GX103" i="1" s="1"/>
  <c r="I104" i="1"/>
  <c r="N104" i="1"/>
  <c r="AC104" i="1"/>
  <c r="AE104" i="1"/>
  <c r="AF104" i="1"/>
  <c r="S104" i="1" s="1"/>
  <c r="AG104" i="1"/>
  <c r="AH104" i="1"/>
  <c r="CV104" i="1" s="1"/>
  <c r="U104" i="1" s="1"/>
  <c r="AI104" i="1"/>
  <c r="CW104" i="1" s="1"/>
  <c r="V104" i="1" s="1"/>
  <c r="AJ104" i="1"/>
  <c r="CX104" i="1" s="1"/>
  <c r="W104" i="1" s="1"/>
  <c r="CQ104" i="1"/>
  <c r="CT104" i="1"/>
  <c r="CU104" i="1"/>
  <c r="T104" i="1" s="1"/>
  <c r="GL104" i="1"/>
  <c r="GN104" i="1"/>
  <c r="GP104" i="1"/>
  <c r="GV104" i="1"/>
  <c r="HC104" i="1"/>
  <c r="GX104" i="1" s="1"/>
  <c r="B106" i="1"/>
  <c r="B91" i="1" s="1"/>
  <c r="C106" i="1"/>
  <c r="C91" i="1" s="1"/>
  <c r="D106" i="1"/>
  <c r="F106" i="1"/>
  <c r="F91" i="1" s="1"/>
  <c r="G106" i="1"/>
  <c r="G91" i="1" s="1"/>
  <c r="AO106" i="1"/>
  <c r="AO91" i="1" s="1"/>
  <c r="AP106" i="1"/>
  <c r="BD106" i="1"/>
  <c r="BD91" i="1" s="1"/>
  <c r="BX106" i="1"/>
  <c r="BY106" i="1"/>
  <c r="CI106" i="1" s="1"/>
  <c r="BZ106" i="1"/>
  <c r="AQ106" i="1" s="1"/>
  <c r="AQ91" i="1" s="1"/>
  <c r="CK106" i="1"/>
  <c r="CK91" i="1" s="1"/>
  <c r="CL106" i="1"/>
  <c r="CM106" i="1"/>
  <c r="CM91" i="1" s="1"/>
  <c r="EG106" i="1"/>
  <c r="EH106" i="1"/>
  <c r="EV106" i="1"/>
  <c r="EV91" i="1" s="1"/>
  <c r="FP106" i="1"/>
  <c r="FP91" i="1" s="1"/>
  <c r="FQ106" i="1"/>
  <c r="GC106" i="1"/>
  <c r="GC91" i="1" s="1"/>
  <c r="GD106" i="1"/>
  <c r="GE106" i="1"/>
  <c r="GE91" i="1" s="1"/>
  <c r="F110" i="1"/>
  <c r="P110" i="1"/>
  <c r="F131" i="1"/>
  <c r="D136" i="1"/>
  <c r="E138" i="1"/>
  <c r="Z138" i="1"/>
  <c r="AA138" i="1"/>
  <c r="AM138" i="1"/>
  <c r="AN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R138" i="1"/>
  <c r="DS138" i="1"/>
  <c r="EE138" i="1"/>
  <c r="EF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N140" i="1"/>
  <c r="Q140" i="1"/>
  <c r="R140" i="1"/>
  <c r="GK140" i="1" s="1"/>
  <c r="T140" i="1"/>
  <c r="W140" i="1"/>
  <c r="AC140" i="1"/>
  <c r="CQ140" i="1" s="1"/>
  <c r="AE140" i="1"/>
  <c r="CR140" i="1" s="1"/>
  <c r="AF140" i="1"/>
  <c r="S140" i="1" s="1"/>
  <c r="CY140" i="1" s="1"/>
  <c r="X140" i="1" s="1"/>
  <c r="AG140" i="1"/>
  <c r="AH140" i="1"/>
  <c r="CV140" i="1" s="1"/>
  <c r="U140" i="1" s="1"/>
  <c r="AI140" i="1"/>
  <c r="CW140" i="1" s="1"/>
  <c r="V140" i="1" s="1"/>
  <c r="AJ140" i="1"/>
  <c r="CX140" i="1" s="1"/>
  <c r="CS140" i="1"/>
  <c r="CT140" i="1"/>
  <c r="CU140" i="1"/>
  <c r="GL140" i="1"/>
  <c r="GO140" i="1"/>
  <c r="GP140" i="1"/>
  <c r="GV140" i="1"/>
  <c r="GX140" i="1"/>
  <c r="HC140" i="1"/>
  <c r="C141" i="1"/>
  <c r="D141" i="1"/>
  <c r="N141" i="1"/>
  <c r="S141" i="1"/>
  <c r="CZ141" i="1" s="1"/>
  <c r="Y141" i="1" s="1"/>
  <c r="AC141" i="1"/>
  <c r="CQ141" i="1" s="1"/>
  <c r="AD141" i="1"/>
  <c r="AE141" i="1"/>
  <c r="AF141" i="1"/>
  <c r="CT141" i="1" s="1"/>
  <c r="AG141" i="1"/>
  <c r="CU141" i="1" s="1"/>
  <c r="T141" i="1" s="1"/>
  <c r="AH141" i="1"/>
  <c r="CV141" i="1" s="1"/>
  <c r="U141" i="1" s="1"/>
  <c r="AI141" i="1"/>
  <c r="CW141" i="1" s="1"/>
  <c r="V141" i="1" s="1"/>
  <c r="AJ141" i="1"/>
  <c r="CR141" i="1"/>
  <c r="CS141" i="1"/>
  <c r="CX141" i="1"/>
  <c r="W141" i="1" s="1"/>
  <c r="CY141" i="1"/>
  <c r="X141" i="1" s="1"/>
  <c r="GL141" i="1"/>
  <c r="GO141" i="1"/>
  <c r="GP141" i="1"/>
  <c r="GV141" i="1"/>
  <c r="HC141" i="1" s="1"/>
  <c r="GX141" i="1" s="1"/>
  <c r="C142" i="1"/>
  <c r="D142" i="1"/>
  <c r="N142" i="1"/>
  <c r="R142" i="1"/>
  <c r="GK142" i="1" s="1"/>
  <c r="S142" i="1"/>
  <c r="CY142" i="1" s="1"/>
  <c r="X142" i="1" s="1"/>
  <c r="U142" i="1"/>
  <c r="V142" i="1"/>
  <c r="Y142" i="1"/>
  <c r="AC142" i="1"/>
  <c r="AD142" i="1"/>
  <c r="AE142" i="1"/>
  <c r="Q142" i="1" s="1"/>
  <c r="AF142" i="1"/>
  <c r="AG142" i="1"/>
  <c r="AH142" i="1"/>
  <c r="AI142" i="1"/>
  <c r="AJ142" i="1"/>
  <c r="CR142" i="1"/>
  <c r="CS142" i="1"/>
  <c r="CT142" i="1"/>
  <c r="CU142" i="1"/>
  <c r="T142" i="1" s="1"/>
  <c r="CV142" i="1"/>
  <c r="CW142" i="1"/>
  <c r="CX142" i="1"/>
  <c r="W142" i="1" s="1"/>
  <c r="CZ142" i="1"/>
  <c r="GL142" i="1"/>
  <c r="GO142" i="1"/>
  <c r="GP142" i="1"/>
  <c r="GV142" i="1"/>
  <c r="HC142" i="1"/>
  <c r="GX142" i="1" s="1"/>
  <c r="C143" i="1"/>
  <c r="D143" i="1"/>
  <c r="N143" i="1"/>
  <c r="W143" i="1"/>
  <c r="AC143" i="1"/>
  <c r="P143" i="1" s="1"/>
  <c r="AE143" i="1"/>
  <c r="AF143" i="1"/>
  <c r="AG143" i="1"/>
  <c r="CU143" i="1" s="1"/>
  <c r="T143" i="1" s="1"/>
  <c r="AH143" i="1"/>
  <c r="AI143" i="1"/>
  <c r="AJ143" i="1"/>
  <c r="CX143" i="1" s="1"/>
  <c r="CQ143" i="1"/>
  <c r="CV143" i="1"/>
  <c r="U143" i="1" s="1"/>
  <c r="CW143" i="1"/>
  <c r="V143" i="1" s="1"/>
  <c r="GL143" i="1"/>
  <c r="GO143" i="1"/>
  <c r="GP143" i="1"/>
  <c r="GV143" i="1"/>
  <c r="GX143" i="1"/>
  <c r="HC143" i="1"/>
  <c r="N144" i="1"/>
  <c r="R144" i="1"/>
  <c r="AC144" i="1"/>
  <c r="P144" i="1" s="1"/>
  <c r="AD144" i="1"/>
  <c r="AE144" i="1"/>
  <c r="Q144" i="1" s="1"/>
  <c r="AF144" i="1"/>
  <c r="CT144" i="1" s="1"/>
  <c r="AG144" i="1"/>
  <c r="CU144" i="1" s="1"/>
  <c r="T144" i="1" s="1"/>
  <c r="AH144" i="1"/>
  <c r="CV144" i="1" s="1"/>
  <c r="U144" i="1" s="1"/>
  <c r="AI144" i="1"/>
  <c r="AJ144" i="1"/>
  <c r="CQ144" i="1"/>
  <c r="CR144" i="1"/>
  <c r="CW144" i="1"/>
  <c r="V144" i="1" s="1"/>
  <c r="CX144" i="1"/>
  <c r="W144" i="1" s="1"/>
  <c r="GK144" i="1"/>
  <c r="GL144" i="1"/>
  <c r="GO144" i="1"/>
  <c r="GP144" i="1"/>
  <c r="GV144" i="1"/>
  <c r="HC144" i="1"/>
  <c r="GX144" i="1" s="1"/>
  <c r="N145" i="1"/>
  <c r="P145" i="1"/>
  <c r="Q145" i="1"/>
  <c r="S145" i="1"/>
  <c r="CZ145" i="1" s="1"/>
  <c r="V145" i="1"/>
  <c r="Y145" i="1"/>
  <c r="AC145" i="1"/>
  <c r="CQ145" i="1" s="1"/>
  <c r="AD145" i="1"/>
  <c r="AB145" i="1" s="1"/>
  <c r="AE145" i="1"/>
  <c r="R145" i="1" s="1"/>
  <c r="GK145" i="1" s="1"/>
  <c r="AF145" i="1"/>
  <c r="AG145" i="1"/>
  <c r="AH145" i="1"/>
  <c r="AI145" i="1"/>
  <c r="AJ145" i="1"/>
  <c r="CR145" i="1"/>
  <c r="CS145" i="1"/>
  <c r="CT145" i="1"/>
  <c r="CU145" i="1"/>
  <c r="T145" i="1" s="1"/>
  <c r="CV145" i="1"/>
  <c r="U145" i="1" s="1"/>
  <c r="CW145" i="1"/>
  <c r="CX145" i="1"/>
  <c r="W145" i="1" s="1"/>
  <c r="CY145" i="1"/>
  <c r="X145" i="1" s="1"/>
  <c r="GL145" i="1"/>
  <c r="GO145" i="1"/>
  <c r="GP145" i="1"/>
  <c r="GV145" i="1"/>
  <c r="HC145" i="1" s="1"/>
  <c r="GX145" i="1"/>
  <c r="C146" i="1"/>
  <c r="D146" i="1"/>
  <c r="N146" i="1"/>
  <c r="P146" i="1"/>
  <c r="Q146" i="1"/>
  <c r="R146" i="1"/>
  <c r="GK146" i="1" s="1"/>
  <c r="S146" i="1"/>
  <c r="CY146" i="1" s="1"/>
  <c r="U146" i="1"/>
  <c r="X146" i="1"/>
  <c r="AC146" i="1"/>
  <c r="AD146" i="1"/>
  <c r="AE146" i="1"/>
  <c r="AF146" i="1"/>
  <c r="AG146" i="1"/>
  <c r="CU146" i="1" s="1"/>
  <c r="T146" i="1" s="1"/>
  <c r="AH146" i="1"/>
  <c r="CV146" i="1" s="1"/>
  <c r="AI146" i="1"/>
  <c r="AJ146" i="1"/>
  <c r="CX146" i="1" s="1"/>
  <c r="W146" i="1" s="1"/>
  <c r="CQ146" i="1"/>
  <c r="CR146" i="1"/>
  <c r="CS146" i="1"/>
  <c r="CT146" i="1"/>
  <c r="CW146" i="1"/>
  <c r="V146" i="1" s="1"/>
  <c r="CZ146" i="1"/>
  <c r="Y146" i="1" s="1"/>
  <c r="GL146" i="1"/>
  <c r="GO146" i="1"/>
  <c r="GP146" i="1"/>
  <c r="GV146" i="1"/>
  <c r="HC146" i="1" s="1"/>
  <c r="GX146" i="1" s="1"/>
  <c r="C147" i="1"/>
  <c r="D147" i="1"/>
  <c r="N147" i="1"/>
  <c r="T147" i="1"/>
  <c r="U147" i="1"/>
  <c r="Y147" i="1"/>
  <c r="AC147" i="1"/>
  <c r="AE147" i="1"/>
  <c r="AF147" i="1"/>
  <c r="S147" i="1" s="1"/>
  <c r="AG147" i="1"/>
  <c r="CU147" i="1" s="1"/>
  <c r="AH147" i="1"/>
  <c r="AI147" i="1"/>
  <c r="AJ147" i="1"/>
  <c r="CT147" i="1"/>
  <c r="CV147" i="1"/>
  <c r="CW147" i="1"/>
  <c r="V147" i="1" s="1"/>
  <c r="CX147" i="1"/>
  <c r="W147" i="1" s="1"/>
  <c r="CY147" i="1"/>
  <c r="X147" i="1" s="1"/>
  <c r="CZ147" i="1"/>
  <c r="GL147" i="1"/>
  <c r="GO147" i="1"/>
  <c r="FU163" i="1" s="1"/>
  <c r="GP147" i="1"/>
  <c r="GV147" i="1"/>
  <c r="HC147" i="1"/>
  <c r="GX147" i="1" s="1"/>
  <c r="I148" i="1"/>
  <c r="N148" i="1"/>
  <c r="R148" i="1"/>
  <c r="GK148" i="1" s="1"/>
  <c r="T148" i="1"/>
  <c r="U148" i="1"/>
  <c r="W148" i="1"/>
  <c r="AC148" i="1"/>
  <c r="P148" i="1" s="1"/>
  <c r="AE148" i="1"/>
  <c r="AD148" i="1" s="1"/>
  <c r="AF148" i="1"/>
  <c r="AG148" i="1"/>
  <c r="AH148" i="1"/>
  <c r="AI148" i="1"/>
  <c r="AJ148" i="1"/>
  <c r="CQ148" i="1"/>
  <c r="CU148" i="1"/>
  <c r="CV148" i="1"/>
  <c r="CW148" i="1"/>
  <c r="V148" i="1" s="1"/>
  <c r="CX148" i="1"/>
  <c r="GL148" i="1"/>
  <c r="GO148" i="1"/>
  <c r="GP148" i="1"/>
  <c r="CD163" i="1" s="1"/>
  <c r="GV148" i="1"/>
  <c r="HC148" i="1"/>
  <c r="GX148" i="1" s="1"/>
  <c r="I149" i="1"/>
  <c r="N149" i="1"/>
  <c r="AC149" i="1"/>
  <c r="P149" i="1" s="1"/>
  <c r="AE149" i="1"/>
  <c r="AF149" i="1"/>
  <c r="AG149" i="1"/>
  <c r="CU149" i="1" s="1"/>
  <c r="T149" i="1" s="1"/>
  <c r="AH149" i="1"/>
  <c r="CV149" i="1" s="1"/>
  <c r="U149" i="1" s="1"/>
  <c r="AI149" i="1"/>
  <c r="CW149" i="1" s="1"/>
  <c r="V149" i="1" s="1"/>
  <c r="EA163" i="1" s="1"/>
  <c r="AJ149" i="1"/>
  <c r="CX149" i="1" s="1"/>
  <c r="W149" i="1" s="1"/>
  <c r="GL149" i="1"/>
  <c r="GO149" i="1"/>
  <c r="GP149" i="1"/>
  <c r="GV149" i="1"/>
  <c r="HC149" i="1"/>
  <c r="GX149" i="1" s="1"/>
  <c r="C150" i="1"/>
  <c r="D150" i="1"/>
  <c r="N150" i="1"/>
  <c r="P150" i="1"/>
  <c r="S150" i="1"/>
  <c r="CZ150" i="1" s="1"/>
  <c r="Y150" i="1"/>
  <c r="AC150" i="1"/>
  <c r="CQ150" i="1" s="1"/>
  <c r="AE150" i="1"/>
  <c r="R150" i="1" s="1"/>
  <c r="AF150" i="1"/>
  <c r="CT150" i="1" s="1"/>
  <c r="AG150" i="1"/>
  <c r="CU150" i="1" s="1"/>
  <c r="T150" i="1" s="1"/>
  <c r="AH150" i="1"/>
  <c r="AI150" i="1"/>
  <c r="AJ150" i="1"/>
  <c r="CX150" i="1" s="1"/>
  <c r="W150" i="1" s="1"/>
  <c r="CV150" i="1"/>
  <c r="U150" i="1" s="1"/>
  <c r="CW150" i="1"/>
  <c r="V150" i="1" s="1"/>
  <c r="CY150" i="1"/>
  <c r="X150" i="1" s="1"/>
  <c r="GK150" i="1"/>
  <c r="GL150" i="1"/>
  <c r="GO150" i="1"/>
  <c r="GP150" i="1"/>
  <c r="GV150" i="1"/>
  <c r="HC150" i="1" s="1"/>
  <c r="GX150" i="1" s="1"/>
  <c r="C151" i="1"/>
  <c r="D151" i="1"/>
  <c r="N151" i="1"/>
  <c r="Q151" i="1"/>
  <c r="R151" i="1"/>
  <c r="U151" i="1"/>
  <c r="AC151" i="1"/>
  <c r="AB151" i="1" s="1"/>
  <c r="AD151" i="1"/>
  <c r="AE151" i="1"/>
  <c r="AF151" i="1"/>
  <c r="CT151" i="1" s="1"/>
  <c r="AG151" i="1"/>
  <c r="CU151" i="1" s="1"/>
  <c r="T151" i="1" s="1"/>
  <c r="AH151" i="1"/>
  <c r="AI151" i="1"/>
  <c r="CW151" i="1" s="1"/>
  <c r="V151" i="1" s="1"/>
  <c r="AJ151" i="1"/>
  <c r="CX151" i="1" s="1"/>
  <c r="W151" i="1" s="1"/>
  <c r="CQ151" i="1"/>
  <c r="CR151" i="1"/>
  <c r="CS151" i="1"/>
  <c r="CV151" i="1"/>
  <c r="GK151" i="1"/>
  <c r="GL151" i="1"/>
  <c r="GO151" i="1"/>
  <c r="GP151" i="1"/>
  <c r="GV151" i="1"/>
  <c r="HC151" i="1"/>
  <c r="GX151" i="1" s="1"/>
  <c r="I152" i="1"/>
  <c r="Q152" i="1" s="1"/>
  <c r="N152" i="1"/>
  <c r="AC152" i="1"/>
  <c r="AD152" i="1"/>
  <c r="AE152" i="1"/>
  <c r="AF152" i="1"/>
  <c r="AG152" i="1"/>
  <c r="AH152" i="1"/>
  <c r="CV152" i="1" s="1"/>
  <c r="U152" i="1" s="1"/>
  <c r="AI152" i="1"/>
  <c r="AJ152" i="1"/>
  <c r="CX152" i="1" s="1"/>
  <c r="W152" i="1" s="1"/>
  <c r="CQ152" i="1"/>
  <c r="CT152" i="1"/>
  <c r="CU152" i="1"/>
  <c r="T152" i="1" s="1"/>
  <c r="CW152" i="1"/>
  <c r="V152" i="1" s="1"/>
  <c r="GL152" i="1"/>
  <c r="GO152" i="1"/>
  <c r="GP152" i="1"/>
  <c r="GV152" i="1"/>
  <c r="HC152" i="1"/>
  <c r="I153" i="1"/>
  <c r="Q153" i="1" s="1"/>
  <c r="N153" i="1"/>
  <c r="P153" i="1"/>
  <c r="R153" i="1"/>
  <c r="GK153" i="1" s="1"/>
  <c r="U153" i="1"/>
  <c r="AC153" i="1"/>
  <c r="AD153" i="1"/>
  <c r="AB153" i="1" s="1"/>
  <c r="AE153" i="1"/>
  <c r="AF153" i="1"/>
  <c r="S153" i="1" s="1"/>
  <c r="AG153" i="1"/>
  <c r="AH153" i="1"/>
  <c r="AI153" i="1"/>
  <c r="CW153" i="1" s="1"/>
  <c r="V153" i="1" s="1"/>
  <c r="AJ153" i="1"/>
  <c r="CX153" i="1" s="1"/>
  <c r="W153" i="1" s="1"/>
  <c r="CQ153" i="1"/>
  <c r="CR153" i="1"/>
  <c r="CS153" i="1"/>
  <c r="CU153" i="1"/>
  <c r="T153" i="1" s="1"/>
  <c r="CV153" i="1"/>
  <c r="GL153" i="1"/>
  <c r="GO153" i="1"/>
  <c r="GP153" i="1"/>
  <c r="GV153" i="1"/>
  <c r="HC153" i="1"/>
  <c r="GX153" i="1" s="1"/>
  <c r="N154" i="1"/>
  <c r="P154" i="1"/>
  <c r="Q154" i="1"/>
  <c r="CP154" i="1" s="1"/>
  <c r="O154" i="1" s="1"/>
  <c r="R154" i="1"/>
  <c r="GK154" i="1" s="1"/>
  <c r="S154" i="1"/>
  <c r="T154" i="1"/>
  <c r="V154" i="1"/>
  <c r="AC154" i="1"/>
  <c r="AE154" i="1"/>
  <c r="AD154" i="1" s="1"/>
  <c r="AB154" i="1" s="1"/>
  <c r="AF154" i="1"/>
  <c r="AG154" i="1"/>
  <c r="AH154" i="1"/>
  <c r="AI154" i="1"/>
  <c r="AJ154" i="1"/>
  <c r="CX154" i="1" s="1"/>
  <c r="W154" i="1" s="1"/>
  <c r="CQ154" i="1"/>
  <c r="CR154" i="1"/>
  <c r="CS154" i="1"/>
  <c r="CT154" i="1"/>
  <c r="CU154" i="1"/>
  <c r="CV154" i="1"/>
  <c r="U154" i="1" s="1"/>
  <c r="CW154" i="1"/>
  <c r="GL154" i="1"/>
  <c r="GO154" i="1"/>
  <c r="GP154" i="1"/>
  <c r="GV154" i="1"/>
  <c r="HC154" i="1" s="1"/>
  <c r="GX154" i="1" s="1"/>
  <c r="N155" i="1"/>
  <c r="P155" i="1"/>
  <c r="Q155" i="1"/>
  <c r="R155" i="1"/>
  <c r="GK155" i="1" s="1"/>
  <c r="T155" i="1"/>
  <c r="W155" i="1"/>
  <c r="AC155" i="1"/>
  <c r="AE155" i="1"/>
  <c r="AF155" i="1"/>
  <c r="AG155" i="1"/>
  <c r="CU155" i="1" s="1"/>
  <c r="AH155" i="1"/>
  <c r="AI155" i="1"/>
  <c r="AJ155" i="1"/>
  <c r="CX155" i="1" s="1"/>
  <c r="CQ155" i="1"/>
  <c r="CS155" i="1"/>
  <c r="CV155" i="1"/>
  <c r="U155" i="1" s="1"/>
  <c r="CW155" i="1"/>
  <c r="V155" i="1" s="1"/>
  <c r="GL155" i="1"/>
  <c r="GO155" i="1"/>
  <c r="GP155" i="1"/>
  <c r="GV155" i="1"/>
  <c r="HC155" i="1" s="1"/>
  <c r="GX155" i="1" s="1"/>
  <c r="N156" i="1"/>
  <c r="AC156" i="1"/>
  <c r="P156" i="1" s="1"/>
  <c r="AE156" i="1"/>
  <c r="AF156" i="1"/>
  <c r="S156" i="1" s="1"/>
  <c r="AG156" i="1"/>
  <c r="AH156" i="1"/>
  <c r="AI156" i="1"/>
  <c r="AJ156" i="1"/>
  <c r="CT156" i="1"/>
  <c r="CU156" i="1"/>
  <c r="T156" i="1" s="1"/>
  <c r="CV156" i="1"/>
  <c r="U156" i="1" s="1"/>
  <c r="CW156" i="1"/>
  <c r="V156" i="1" s="1"/>
  <c r="CX156" i="1"/>
  <c r="W156" i="1" s="1"/>
  <c r="GL156" i="1"/>
  <c r="GO156" i="1"/>
  <c r="GP156" i="1"/>
  <c r="GV156" i="1"/>
  <c r="HC156" i="1" s="1"/>
  <c r="GX156" i="1" s="1"/>
  <c r="N157" i="1"/>
  <c r="P157" i="1"/>
  <c r="S157" i="1"/>
  <c r="CZ157" i="1" s="1"/>
  <c r="Y157" i="1" s="1"/>
  <c r="AC157" i="1"/>
  <c r="AE157" i="1"/>
  <c r="AD157" i="1" s="1"/>
  <c r="AB157" i="1" s="1"/>
  <c r="AF157" i="1"/>
  <c r="AG157" i="1"/>
  <c r="AH157" i="1"/>
  <c r="AI157" i="1"/>
  <c r="AJ157" i="1"/>
  <c r="CQ157" i="1"/>
  <c r="CR157" i="1"/>
  <c r="CS157" i="1"/>
  <c r="CT157" i="1"/>
  <c r="CU157" i="1"/>
  <c r="T157" i="1" s="1"/>
  <c r="CV157" i="1"/>
  <c r="U157" i="1" s="1"/>
  <c r="CW157" i="1"/>
  <c r="V157" i="1" s="1"/>
  <c r="CX157" i="1"/>
  <c r="W157" i="1" s="1"/>
  <c r="CY157" i="1"/>
  <c r="X157" i="1" s="1"/>
  <c r="GL157" i="1"/>
  <c r="GO157" i="1"/>
  <c r="GP157" i="1"/>
  <c r="GV157" i="1"/>
  <c r="HC157" i="1" s="1"/>
  <c r="GX157" i="1" s="1"/>
  <c r="N158" i="1"/>
  <c r="P158" i="1"/>
  <c r="R158" i="1"/>
  <c r="GK158" i="1" s="1"/>
  <c r="S158" i="1"/>
  <c r="CY158" i="1" s="1"/>
  <c r="X158" i="1" s="1"/>
  <c r="AC158" i="1"/>
  <c r="AE158" i="1"/>
  <c r="AD158" i="1" s="1"/>
  <c r="AF158" i="1"/>
  <c r="AG158" i="1"/>
  <c r="CU158" i="1" s="1"/>
  <c r="T158" i="1" s="1"/>
  <c r="AH158" i="1"/>
  <c r="CV158" i="1" s="1"/>
  <c r="U158" i="1" s="1"/>
  <c r="AI158" i="1"/>
  <c r="CW158" i="1" s="1"/>
  <c r="V158" i="1" s="1"/>
  <c r="AJ158" i="1"/>
  <c r="CX158" i="1" s="1"/>
  <c r="W158" i="1" s="1"/>
  <c r="CQ158" i="1"/>
  <c r="CS158" i="1"/>
  <c r="CT158" i="1"/>
  <c r="GL158" i="1"/>
  <c r="GO158" i="1"/>
  <c r="GP158" i="1"/>
  <c r="GV158" i="1"/>
  <c r="HC158" i="1"/>
  <c r="GX158" i="1" s="1"/>
  <c r="N159" i="1"/>
  <c r="P159" i="1"/>
  <c r="AC159" i="1"/>
  <c r="CQ159" i="1" s="1"/>
  <c r="AE159" i="1"/>
  <c r="Q159" i="1" s="1"/>
  <c r="AF159" i="1"/>
  <c r="S159" i="1" s="1"/>
  <c r="AG159" i="1"/>
  <c r="CU159" i="1" s="1"/>
  <c r="T159" i="1" s="1"/>
  <c r="AH159" i="1"/>
  <c r="CV159" i="1" s="1"/>
  <c r="U159" i="1" s="1"/>
  <c r="AI159" i="1"/>
  <c r="CW159" i="1" s="1"/>
  <c r="V159" i="1" s="1"/>
  <c r="AJ159" i="1"/>
  <c r="CX159" i="1" s="1"/>
  <c r="W159" i="1" s="1"/>
  <c r="GL159" i="1"/>
  <c r="GO159" i="1"/>
  <c r="GP159" i="1"/>
  <c r="GV159" i="1"/>
  <c r="HC159" i="1" s="1"/>
  <c r="GX159" i="1" s="1"/>
  <c r="I160" i="1"/>
  <c r="Q160" i="1" s="1"/>
  <c r="N160" i="1"/>
  <c r="R160" i="1"/>
  <c r="GK160" i="1" s="1"/>
  <c r="AC160" i="1"/>
  <c r="AD160" i="1"/>
  <c r="AE160" i="1"/>
  <c r="AF160" i="1"/>
  <c r="S160" i="1" s="1"/>
  <c r="CY160" i="1" s="1"/>
  <c r="X160" i="1" s="1"/>
  <c r="AG160" i="1"/>
  <c r="AH160" i="1"/>
  <c r="AI160" i="1"/>
  <c r="AJ160" i="1"/>
  <c r="CR160" i="1"/>
  <c r="CS160" i="1"/>
  <c r="CT160" i="1"/>
  <c r="CU160" i="1"/>
  <c r="T160" i="1" s="1"/>
  <c r="CV160" i="1"/>
  <c r="U160" i="1" s="1"/>
  <c r="CW160" i="1"/>
  <c r="V160" i="1" s="1"/>
  <c r="CX160" i="1"/>
  <c r="W160" i="1" s="1"/>
  <c r="CZ160" i="1"/>
  <c r="Y160" i="1" s="1"/>
  <c r="GL160" i="1"/>
  <c r="GO160" i="1"/>
  <c r="GP160" i="1"/>
  <c r="GV160" i="1"/>
  <c r="HC160" i="1"/>
  <c r="GX160" i="1" s="1"/>
  <c r="I161" i="1"/>
  <c r="N161" i="1"/>
  <c r="P161" i="1"/>
  <c r="Q161" i="1"/>
  <c r="R161" i="1"/>
  <c r="GK161" i="1" s="1"/>
  <c r="S161" i="1"/>
  <c r="CY161" i="1" s="1"/>
  <c r="X161" i="1" s="1"/>
  <c r="AC161" i="1"/>
  <c r="AB161" i="1" s="1"/>
  <c r="AD161" i="1"/>
  <c r="AE161" i="1"/>
  <c r="AF161" i="1"/>
  <c r="AG161" i="1"/>
  <c r="AH161" i="1"/>
  <c r="CV161" i="1" s="1"/>
  <c r="U161" i="1" s="1"/>
  <c r="AI161" i="1"/>
  <c r="CW161" i="1" s="1"/>
  <c r="V161" i="1" s="1"/>
  <c r="AJ161" i="1"/>
  <c r="CX161" i="1" s="1"/>
  <c r="W161" i="1" s="1"/>
  <c r="CQ161" i="1"/>
  <c r="CR161" i="1"/>
  <c r="CS161" i="1"/>
  <c r="CT161" i="1"/>
  <c r="CU161" i="1"/>
  <c r="T161" i="1" s="1"/>
  <c r="GL161" i="1"/>
  <c r="GO161" i="1"/>
  <c r="GP161" i="1"/>
  <c r="GV161" i="1"/>
  <c r="HC161" i="1" s="1"/>
  <c r="GX161" i="1" s="1"/>
  <c r="B163" i="1"/>
  <c r="B138" i="1" s="1"/>
  <c r="C163" i="1"/>
  <c r="C138" i="1" s="1"/>
  <c r="D163" i="1"/>
  <c r="D138" i="1" s="1"/>
  <c r="F163" i="1"/>
  <c r="F138" i="1" s="1"/>
  <c r="G163" i="1"/>
  <c r="G138" i="1" s="1"/>
  <c r="AQ163" i="1"/>
  <c r="AQ138" i="1" s="1"/>
  <c r="AZ163" i="1"/>
  <c r="BD163" i="1"/>
  <c r="BD138" i="1" s="1"/>
  <c r="BX163" i="1"/>
  <c r="BX138" i="1" s="1"/>
  <c r="BY163" i="1"/>
  <c r="BY138" i="1" s="1"/>
  <c r="BZ163" i="1"/>
  <c r="BZ138" i="1" s="1"/>
  <c r="CC163" i="1"/>
  <c r="CC138" i="1" s="1"/>
  <c r="CI163" i="1"/>
  <c r="CI138" i="1" s="1"/>
  <c r="CK163" i="1"/>
  <c r="CL163" i="1"/>
  <c r="CL138" i="1" s="1"/>
  <c r="CM163" i="1"/>
  <c r="CM138" i="1" s="1"/>
  <c r="EI163" i="1"/>
  <c r="EI138" i="1" s="1"/>
  <c r="EM163" i="1"/>
  <c r="P182" i="1" s="1"/>
  <c r="ER163" i="1"/>
  <c r="EV163" i="1"/>
  <c r="EV138" i="1" s="1"/>
  <c r="FP163" i="1"/>
  <c r="FP138" i="1" s="1"/>
  <c r="FQ163" i="1"/>
  <c r="EH163" i="1" s="1"/>
  <c r="EH138" i="1" s="1"/>
  <c r="FR163" i="1"/>
  <c r="FR138" i="1" s="1"/>
  <c r="FV163" i="1"/>
  <c r="FV138" i="1" s="1"/>
  <c r="GA163" i="1"/>
  <c r="GA138" i="1" s="1"/>
  <c r="GC163" i="1"/>
  <c r="GD163" i="1"/>
  <c r="GD138" i="1" s="1"/>
  <c r="GE163" i="1"/>
  <c r="GE138" i="1" s="1"/>
  <c r="F173" i="1"/>
  <c r="F188" i="1"/>
  <c r="P188" i="1"/>
  <c r="D193" i="1"/>
  <c r="D195" i="1"/>
  <c r="E195" i="1"/>
  <c r="Z195" i="1"/>
  <c r="AA195" i="1"/>
  <c r="AM195" i="1"/>
  <c r="AN195" i="1"/>
  <c r="BE195" i="1"/>
  <c r="BF195" i="1"/>
  <c r="BG195" i="1"/>
  <c r="BH195" i="1"/>
  <c r="BI195" i="1"/>
  <c r="BJ195" i="1"/>
  <c r="BK195" i="1"/>
  <c r="BL195" i="1"/>
  <c r="BM195" i="1"/>
  <c r="BN195" i="1"/>
  <c r="BO195" i="1"/>
  <c r="BP195" i="1"/>
  <c r="BQ195" i="1"/>
  <c r="BR195" i="1"/>
  <c r="BS195" i="1"/>
  <c r="BT195" i="1"/>
  <c r="BU195" i="1"/>
  <c r="BV195" i="1"/>
  <c r="BW195" i="1"/>
  <c r="BY195" i="1"/>
  <c r="CK195" i="1"/>
  <c r="CN195" i="1"/>
  <c r="CO195" i="1"/>
  <c r="CP195" i="1"/>
  <c r="CQ195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DR195" i="1"/>
  <c r="DS195" i="1"/>
  <c r="EE195" i="1"/>
  <c r="EF195" i="1"/>
  <c r="EW195" i="1"/>
  <c r="EX195" i="1"/>
  <c r="EY195" i="1"/>
  <c r="EZ195" i="1"/>
  <c r="FA195" i="1"/>
  <c r="FB195" i="1"/>
  <c r="FC195" i="1"/>
  <c r="FD195" i="1"/>
  <c r="FE195" i="1"/>
  <c r="FF195" i="1"/>
  <c r="FG195" i="1"/>
  <c r="FH195" i="1"/>
  <c r="FI195" i="1"/>
  <c r="FJ195" i="1"/>
  <c r="FK195" i="1"/>
  <c r="FL195" i="1"/>
  <c r="FM195" i="1"/>
  <c r="FN195" i="1"/>
  <c r="FO195" i="1"/>
  <c r="GC195" i="1"/>
  <c r="GF195" i="1"/>
  <c r="GG195" i="1"/>
  <c r="GH195" i="1"/>
  <c r="GI195" i="1"/>
  <c r="GJ195" i="1"/>
  <c r="GK195" i="1"/>
  <c r="GL195" i="1"/>
  <c r="GM195" i="1"/>
  <c r="GN195" i="1"/>
  <c r="GO195" i="1"/>
  <c r="GP195" i="1"/>
  <c r="GQ195" i="1"/>
  <c r="GR195" i="1"/>
  <c r="GS195" i="1"/>
  <c r="GT195" i="1"/>
  <c r="GU195" i="1"/>
  <c r="GV195" i="1"/>
  <c r="GW195" i="1"/>
  <c r="GX195" i="1"/>
  <c r="C197" i="1"/>
  <c r="D197" i="1"/>
  <c r="N197" i="1"/>
  <c r="Q197" i="1"/>
  <c r="R197" i="1"/>
  <c r="GK197" i="1" s="1"/>
  <c r="AC197" i="1"/>
  <c r="P197" i="1" s="1"/>
  <c r="AE197" i="1"/>
  <c r="AD197" i="1" s="1"/>
  <c r="AB197" i="1" s="1"/>
  <c r="AF197" i="1"/>
  <c r="S197" i="1" s="1"/>
  <c r="AG197" i="1"/>
  <c r="CU197" i="1" s="1"/>
  <c r="T197" i="1" s="1"/>
  <c r="AG210" i="1" s="1"/>
  <c r="AH197" i="1"/>
  <c r="CV197" i="1" s="1"/>
  <c r="U197" i="1" s="1"/>
  <c r="AH210" i="1" s="1"/>
  <c r="AI197" i="1"/>
  <c r="AJ197" i="1"/>
  <c r="CS197" i="1"/>
  <c r="CT197" i="1"/>
  <c r="CW197" i="1"/>
  <c r="V197" i="1" s="1"/>
  <c r="CX197" i="1"/>
  <c r="W197" i="1" s="1"/>
  <c r="GL197" i="1"/>
  <c r="GN197" i="1"/>
  <c r="GP197" i="1"/>
  <c r="GV197" i="1"/>
  <c r="GX197" i="1"/>
  <c r="HC197" i="1"/>
  <c r="C198" i="1"/>
  <c r="D198" i="1"/>
  <c r="N198" i="1"/>
  <c r="P198" i="1"/>
  <c r="Q198" i="1"/>
  <c r="R198" i="1"/>
  <c r="S198" i="1"/>
  <c r="T198" i="1"/>
  <c r="AC198" i="1"/>
  <c r="AD198" i="1"/>
  <c r="AB198" i="1" s="1"/>
  <c r="AE198" i="1"/>
  <c r="AF198" i="1"/>
  <c r="CT198" i="1" s="1"/>
  <c r="AG198" i="1"/>
  <c r="AH198" i="1"/>
  <c r="CV198" i="1" s="1"/>
  <c r="U198" i="1" s="1"/>
  <c r="AI198" i="1"/>
  <c r="AJ198" i="1"/>
  <c r="CQ198" i="1"/>
  <c r="CR198" i="1"/>
  <c r="CS198" i="1"/>
  <c r="CU198" i="1"/>
  <c r="CW198" i="1"/>
  <c r="V198" i="1" s="1"/>
  <c r="EA210" i="1" s="1"/>
  <c r="CX198" i="1"/>
  <c r="W198" i="1" s="1"/>
  <c r="EB210" i="1" s="1"/>
  <c r="GK198" i="1"/>
  <c r="GL198" i="1"/>
  <c r="GN198" i="1"/>
  <c r="GP198" i="1"/>
  <c r="GV198" i="1"/>
  <c r="GX198" i="1"/>
  <c r="HC198" i="1"/>
  <c r="N199" i="1"/>
  <c r="Q199" i="1"/>
  <c r="R199" i="1"/>
  <c r="GK199" i="1" s="1"/>
  <c r="W199" i="1"/>
  <c r="AC199" i="1"/>
  <c r="P199" i="1" s="1"/>
  <c r="AD199" i="1"/>
  <c r="AE199" i="1"/>
  <c r="AF199" i="1"/>
  <c r="AG199" i="1"/>
  <c r="CU199" i="1" s="1"/>
  <c r="T199" i="1" s="1"/>
  <c r="AH199" i="1"/>
  <c r="CV199" i="1" s="1"/>
  <c r="U199" i="1" s="1"/>
  <c r="AI199" i="1"/>
  <c r="CW199" i="1" s="1"/>
  <c r="V199" i="1" s="1"/>
  <c r="AJ199" i="1"/>
  <c r="CR199" i="1"/>
  <c r="CS199" i="1"/>
  <c r="CX199" i="1"/>
  <c r="GL199" i="1"/>
  <c r="GN199" i="1"/>
  <c r="GP199" i="1"/>
  <c r="GV199" i="1"/>
  <c r="GX199" i="1"/>
  <c r="HC199" i="1"/>
  <c r="N200" i="1"/>
  <c r="Q200" i="1"/>
  <c r="R200" i="1"/>
  <c r="GK200" i="1" s="1"/>
  <c r="Y200" i="1"/>
  <c r="AC200" i="1"/>
  <c r="AD200" i="1"/>
  <c r="AE200" i="1"/>
  <c r="AF200" i="1"/>
  <c r="S200" i="1" s="1"/>
  <c r="CY200" i="1" s="1"/>
  <c r="X200" i="1" s="1"/>
  <c r="AG200" i="1"/>
  <c r="AH200" i="1"/>
  <c r="CV200" i="1" s="1"/>
  <c r="U200" i="1" s="1"/>
  <c r="AI200" i="1"/>
  <c r="CW200" i="1" s="1"/>
  <c r="V200" i="1" s="1"/>
  <c r="AJ200" i="1"/>
  <c r="CR200" i="1"/>
  <c r="CS200" i="1"/>
  <c r="CU200" i="1"/>
  <c r="T200" i="1" s="1"/>
  <c r="CX200" i="1"/>
  <c r="W200" i="1" s="1"/>
  <c r="CZ200" i="1"/>
  <c r="GL200" i="1"/>
  <c r="GN200" i="1"/>
  <c r="GP200" i="1"/>
  <c r="GV200" i="1"/>
  <c r="HC200" i="1"/>
  <c r="GX200" i="1" s="1"/>
  <c r="C201" i="1"/>
  <c r="D201" i="1"/>
  <c r="N201" i="1"/>
  <c r="R201" i="1"/>
  <c r="GK201" i="1" s="1"/>
  <c r="S201" i="1"/>
  <c r="CY201" i="1" s="1"/>
  <c r="X201" i="1" s="1"/>
  <c r="T201" i="1"/>
  <c r="U201" i="1"/>
  <c r="AC201" i="1"/>
  <c r="P201" i="1" s="1"/>
  <c r="AE201" i="1"/>
  <c r="AD201" i="1" s="1"/>
  <c r="AB201" i="1" s="1"/>
  <c r="AF201" i="1"/>
  <c r="AG201" i="1"/>
  <c r="CU201" i="1" s="1"/>
  <c r="AH201" i="1"/>
  <c r="AI201" i="1"/>
  <c r="CW201" i="1" s="1"/>
  <c r="V201" i="1" s="1"/>
  <c r="AJ201" i="1"/>
  <c r="CQ201" i="1"/>
  <c r="CS201" i="1"/>
  <c r="CT201" i="1"/>
  <c r="CV201" i="1"/>
  <c r="CX201" i="1"/>
  <c r="W201" i="1" s="1"/>
  <c r="AJ210" i="1" s="1"/>
  <c r="GL201" i="1"/>
  <c r="GN201" i="1"/>
  <c r="GP201" i="1"/>
  <c r="GV201" i="1"/>
  <c r="HC201" i="1"/>
  <c r="GX201" i="1" s="1"/>
  <c r="C202" i="1"/>
  <c r="D202" i="1"/>
  <c r="N202" i="1"/>
  <c r="P202" i="1"/>
  <c r="V202" i="1"/>
  <c r="W202" i="1"/>
  <c r="AC202" i="1"/>
  <c r="AE202" i="1"/>
  <c r="AF202" i="1"/>
  <c r="S202" i="1" s="1"/>
  <c r="AG202" i="1"/>
  <c r="CU202" i="1" s="1"/>
  <c r="T202" i="1" s="1"/>
  <c r="DY210" i="1" s="1"/>
  <c r="AH202" i="1"/>
  <c r="CV202" i="1" s="1"/>
  <c r="U202" i="1" s="1"/>
  <c r="DZ210" i="1" s="1"/>
  <c r="AI202" i="1"/>
  <c r="AJ202" i="1"/>
  <c r="CQ202" i="1"/>
  <c r="CW202" i="1"/>
  <c r="CX202" i="1"/>
  <c r="GL202" i="1"/>
  <c r="GN202" i="1"/>
  <c r="FT210" i="1" s="1"/>
  <c r="FT195" i="1" s="1"/>
  <c r="GP202" i="1"/>
  <c r="GV202" i="1"/>
  <c r="HC202" i="1"/>
  <c r="GX202" i="1" s="1"/>
  <c r="N203" i="1"/>
  <c r="Q203" i="1"/>
  <c r="R203" i="1"/>
  <c r="GK203" i="1" s="1"/>
  <c r="X203" i="1"/>
  <c r="Y203" i="1"/>
  <c r="AC203" i="1"/>
  <c r="P203" i="1" s="1"/>
  <c r="CP203" i="1" s="1"/>
  <c r="O203" i="1" s="1"/>
  <c r="GM203" i="1" s="1"/>
  <c r="GN203" i="1" s="1"/>
  <c r="AE203" i="1"/>
  <c r="AD203" i="1" s="1"/>
  <c r="AF203" i="1"/>
  <c r="S203" i="1" s="1"/>
  <c r="AG203" i="1"/>
  <c r="CU203" i="1" s="1"/>
  <c r="T203" i="1" s="1"/>
  <c r="AH203" i="1"/>
  <c r="CV203" i="1" s="1"/>
  <c r="U203" i="1" s="1"/>
  <c r="AI203" i="1"/>
  <c r="AJ203" i="1"/>
  <c r="CT203" i="1"/>
  <c r="CW203" i="1"/>
  <c r="V203" i="1" s="1"/>
  <c r="CX203" i="1"/>
  <c r="W203" i="1" s="1"/>
  <c r="CY203" i="1"/>
  <c r="CZ203" i="1"/>
  <c r="GL203" i="1"/>
  <c r="GO203" i="1"/>
  <c r="GP203" i="1"/>
  <c r="GV203" i="1"/>
  <c r="GX203" i="1"/>
  <c r="HC203" i="1"/>
  <c r="N204" i="1"/>
  <c r="P204" i="1"/>
  <c r="Q204" i="1"/>
  <c r="R204" i="1"/>
  <c r="AC204" i="1"/>
  <c r="CQ204" i="1" s="1"/>
  <c r="AD204" i="1"/>
  <c r="AE204" i="1"/>
  <c r="AF204" i="1"/>
  <c r="CT204" i="1" s="1"/>
  <c r="AG204" i="1"/>
  <c r="CU204" i="1" s="1"/>
  <c r="T204" i="1" s="1"/>
  <c r="AH204" i="1"/>
  <c r="CV204" i="1" s="1"/>
  <c r="U204" i="1" s="1"/>
  <c r="AI204" i="1"/>
  <c r="AJ204" i="1"/>
  <c r="CX204" i="1" s="1"/>
  <c r="W204" i="1" s="1"/>
  <c r="CR204" i="1"/>
  <c r="CS204" i="1"/>
  <c r="CW204" i="1"/>
  <c r="V204" i="1" s="1"/>
  <c r="GK204" i="1"/>
  <c r="GL204" i="1"/>
  <c r="GO204" i="1"/>
  <c r="GP204" i="1"/>
  <c r="GV204" i="1"/>
  <c r="HC204" i="1" s="1"/>
  <c r="GX204" i="1" s="1"/>
  <c r="N205" i="1"/>
  <c r="P205" i="1"/>
  <c r="CP205" i="1" s="1"/>
  <c r="O205" i="1" s="1"/>
  <c r="Q205" i="1"/>
  <c r="S205" i="1"/>
  <c r="CZ205" i="1" s="1"/>
  <c r="Y205" i="1"/>
  <c r="AC205" i="1"/>
  <c r="CQ205" i="1" s="1"/>
  <c r="AE205" i="1"/>
  <c r="R205" i="1" s="1"/>
  <c r="GK205" i="1" s="1"/>
  <c r="AF205" i="1"/>
  <c r="AG205" i="1"/>
  <c r="AH205" i="1"/>
  <c r="CV205" i="1" s="1"/>
  <c r="U205" i="1" s="1"/>
  <c r="AI205" i="1"/>
  <c r="CW205" i="1" s="1"/>
  <c r="V205" i="1" s="1"/>
  <c r="AJ205" i="1"/>
  <c r="CX205" i="1" s="1"/>
  <c r="W205" i="1" s="1"/>
  <c r="CR205" i="1"/>
  <c r="CS205" i="1"/>
  <c r="CT205" i="1"/>
  <c r="CU205" i="1"/>
  <c r="T205" i="1" s="1"/>
  <c r="CY205" i="1"/>
  <c r="X205" i="1" s="1"/>
  <c r="GL205" i="1"/>
  <c r="GN205" i="1"/>
  <c r="GP205" i="1"/>
  <c r="GV205" i="1"/>
  <c r="HC205" i="1" s="1"/>
  <c r="GX205" i="1"/>
  <c r="N206" i="1"/>
  <c r="P206" i="1"/>
  <c r="CP206" i="1" s="1"/>
  <c r="O206" i="1" s="1"/>
  <c r="Q206" i="1"/>
  <c r="R206" i="1"/>
  <c r="GK206" i="1" s="1"/>
  <c r="T206" i="1"/>
  <c r="AC206" i="1"/>
  <c r="AE206" i="1"/>
  <c r="CR206" i="1" s="1"/>
  <c r="AF206" i="1"/>
  <c r="S206" i="1" s="1"/>
  <c r="CY206" i="1" s="1"/>
  <c r="X206" i="1" s="1"/>
  <c r="AG206" i="1"/>
  <c r="AH206" i="1"/>
  <c r="AI206" i="1"/>
  <c r="AJ206" i="1"/>
  <c r="CX206" i="1" s="1"/>
  <c r="W206" i="1" s="1"/>
  <c r="CQ206" i="1"/>
  <c r="CS206" i="1"/>
  <c r="CT206" i="1"/>
  <c r="CU206" i="1"/>
  <c r="CV206" i="1"/>
  <c r="U206" i="1" s="1"/>
  <c r="CW206" i="1"/>
  <c r="V206" i="1" s="1"/>
  <c r="GL206" i="1"/>
  <c r="GN206" i="1"/>
  <c r="GP206" i="1"/>
  <c r="GV206" i="1"/>
  <c r="HC206" i="1"/>
  <c r="GX206" i="1" s="1"/>
  <c r="N207" i="1"/>
  <c r="P207" i="1"/>
  <c r="R207" i="1"/>
  <c r="S207" i="1"/>
  <c r="CY207" i="1" s="1"/>
  <c r="X207" i="1" s="1"/>
  <c r="AC207" i="1"/>
  <c r="AE207" i="1"/>
  <c r="AF207" i="1"/>
  <c r="CT207" i="1" s="1"/>
  <c r="AG207" i="1"/>
  <c r="AH207" i="1"/>
  <c r="AI207" i="1"/>
  <c r="AJ207" i="1"/>
  <c r="CQ207" i="1"/>
  <c r="CR207" i="1"/>
  <c r="CU207" i="1"/>
  <c r="T207" i="1" s="1"/>
  <c r="CV207" i="1"/>
  <c r="U207" i="1" s="1"/>
  <c r="CW207" i="1"/>
  <c r="V207" i="1" s="1"/>
  <c r="CX207" i="1"/>
  <c r="W207" i="1" s="1"/>
  <c r="GK207" i="1"/>
  <c r="GL207" i="1"/>
  <c r="GN207" i="1"/>
  <c r="GP207" i="1"/>
  <c r="GV207" i="1"/>
  <c r="HC207" i="1"/>
  <c r="GX207" i="1" s="1"/>
  <c r="N208" i="1"/>
  <c r="P208" i="1"/>
  <c r="Q208" i="1"/>
  <c r="R208" i="1"/>
  <c r="S208" i="1"/>
  <c r="CZ208" i="1" s="1"/>
  <c r="V208" i="1"/>
  <c r="Y208" i="1"/>
  <c r="AC208" i="1"/>
  <c r="AD208" i="1"/>
  <c r="AB208" i="1" s="1"/>
  <c r="AE208" i="1"/>
  <c r="AF208" i="1"/>
  <c r="CT208" i="1" s="1"/>
  <c r="AG208" i="1"/>
  <c r="AH208" i="1"/>
  <c r="AI208" i="1"/>
  <c r="AJ208" i="1"/>
  <c r="CQ208" i="1"/>
  <c r="CR208" i="1"/>
  <c r="CS208" i="1"/>
  <c r="CU208" i="1"/>
  <c r="T208" i="1" s="1"/>
  <c r="CV208" i="1"/>
  <c r="U208" i="1" s="1"/>
  <c r="CW208" i="1"/>
  <c r="CX208" i="1"/>
  <c r="W208" i="1" s="1"/>
  <c r="CY208" i="1"/>
  <c r="X208" i="1" s="1"/>
  <c r="GK208" i="1"/>
  <c r="GL208" i="1"/>
  <c r="GN208" i="1"/>
  <c r="GP208" i="1"/>
  <c r="GV208" i="1"/>
  <c r="HC208" i="1"/>
  <c r="GX208" i="1" s="1"/>
  <c r="B210" i="1"/>
  <c r="B195" i="1" s="1"/>
  <c r="C210" i="1"/>
  <c r="C195" i="1" s="1"/>
  <c r="D210" i="1"/>
  <c r="F210" i="1"/>
  <c r="F195" i="1" s="1"/>
  <c r="G210" i="1"/>
  <c r="G195" i="1" s="1"/>
  <c r="V210" i="1"/>
  <c r="AE210" i="1"/>
  <c r="AI210" i="1"/>
  <c r="AI195" i="1" s="1"/>
  <c r="AO210" i="1"/>
  <c r="AO195" i="1" s="1"/>
  <c r="AP210" i="1"/>
  <c r="AP195" i="1" s="1"/>
  <c r="AS210" i="1"/>
  <c r="AS195" i="1" s="1"/>
  <c r="AX210" i="1"/>
  <c r="BA210" i="1"/>
  <c r="BA195" i="1" s="1"/>
  <c r="BB210" i="1"/>
  <c r="BB195" i="1" s="1"/>
  <c r="BX210" i="1"/>
  <c r="BX195" i="1" s="1"/>
  <c r="BY210" i="1"/>
  <c r="BZ210" i="1"/>
  <c r="CB210" i="1"/>
  <c r="CB195" i="1" s="1"/>
  <c r="CD210" i="1"/>
  <c r="CG210" i="1"/>
  <c r="CG195" i="1" s="1"/>
  <c r="CI210" i="1"/>
  <c r="CJ210" i="1"/>
  <c r="CJ195" i="1" s="1"/>
  <c r="CK210" i="1"/>
  <c r="CL210" i="1"/>
  <c r="CL195" i="1" s="1"/>
  <c r="CM210" i="1"/>
  <c r="CM195" i="1" s="1"/>
  <c r="DH210" i="1"/>
  <c r="DU210" i="1"/>
  <c r="EG210" i="1"/>
  <c r="EG195" i="1" s="1"/>
  <c r="EH210" i="1"/>
  <c r="EK210" i="1"/>
  <c r="EK195" i="1" s="1"/>
  <c r="ET210" i="1"/>
  <c r="ET195" i="1" s="1"/>
  <c r="EU210" i="1"/>
  <c r="EU195" i="1" s="1"/>
  <c r="FP210" i="1"/>
  <c r="FP195" i="1" s="1"/>
  <c r="FQ210" i="1"/>
  <c r="FQ195" i="1" s="1"/>
  <c r="FR210" i="1"/>
  <c r="FZ210" i="1" s="1"/>
  <c r="FV210" i="1"/>
  <c r="FY210" i="1"/>
  <c r="FY195" i="1" s="1"/>
  <c r="GA210" i="1"/>
  <c r="ER210" i="1" s="1"/>
  <c r="ER195" i="1" s="1"/>
  <c r="GB210" i="1"/>
  <c r="GB195" i="1" s="1"/>
  <c r="GC210" i="1"/>
  <c r="GD210" i="1"/>
  <c r="GD195" i="1" s="1"/>
  <c r="GE210" i="1"/>
  <c r="GE195" i="1" s="1"/>
  <c r="F214" i="1"/>
  <c r="F219" i="1"/>
  <c r="D240" i="1"/>
  <c r="E242" i="1"/>
  <c r="Z242" i="1"/>
  <c r="AA242" i="1"/>
  <c r="AM242" i="1"/>
  <c r="AN242" i="1"/>
  <c r="BE242" i="1"/>
  <c r="BF242" i="1"/>
  <c r="BG242" i="1"/>
  <c r="BH242" i="1"/>
  <c r="BI242" i="1"/>
  <c r="BJ242" i="1"/>
  <c r="BK242" i="1"/>
  <c r="BL242" i="1"/>
  <c r="BM242" i="1"/>
  <c r="BN242" i="1"/>
  <c r="BO242" i="1"/>
  <c r="BP242" i="1"/>
  <c r="BQ242" i="1"/>
  <c r="BR242" i="1"/>
  <c r="BS242" i="1"/>
  <c r="BT242" i="1"/>
  <c r="BU242" i="1"/>
  <c r="BV242" i="1"/>
  <c r="BW242" i="1"/>
  <c r="CI242" i="1"/>
  <c r="CN242" i="1"/>
  <c r="CO242" i="1"/>
  <c r="CP242" i="1"/>
  <c r="CQ242" i="1"/>
  <c r="CR242" i="1"/>
  <c r="CS242" i="1"/>
  <c r="CT242" i="1"/>
  <c r="CU242" i="1"/>
  <c r="CV242" i="1"/>
  <c r="CW242" i="1"/>
  <c r="CX242" i="1"/>
  <c r="CY242" i="1"/>
  <c r="CZ242" i="1"/>
  <c r="DA242" i="1"/>
  <c r="DB242" i="1"/>
  <c r="DC242" i="1"/>
  <c r="DD242" i="1"/>
  <c r="DE242" i="1"/>
  <c r="DF242" i="1"/>
  <c r="DR242" i="1"/>
  <c r="DS242" i="1"/>
  <c r="EE242" i="1"/>
  <c r="EF242" i="1"/>
  <c r="EW242" i="1"/>
  <c r="EX242" i="1"/>
  <c r="EY242" i="1"/>
  <c r="EZ242" i="1"/>
  <c r="FA242" i="1"/>
  <c r="FB242" i="1"/>
  <c r="FC242" i="1"/>
  <c r="FD242" i="1"/>
  <c r="FE242" i="1"/>
  <c r="FF242" i="1"/>
  <c r="FG242" i="1"/>
  <c r="FH242" i="1"/>
  <c r="FI242" i="1"/>
  <c r="FJ242" i="1"/>
  <c r="FK242" i="1"/>
  <c r="FL242" i="1"/>
  <c r="FM242" i="1"/>
  <c r="FN242" i="1"/>
  <c r="FO242" i="1"/>
  <c r="GF242" i="1"/>
  <c r="GG242" i="1"/>
  <c r="GH242" i="1"/>
  <c r="GI242" i="1"/>
  <c r="GJ242" i="1"/>
  <c r="GK242" i="1"/>
  <c r="GL242" i="1"/>
  <c r="GM242" i="1"/>
  <c r="GN242" i="1"/>
  <c r="GO242" i="1"/>
  <c r="GP242" i="1"/>
  <c r="GQ242" i="1"/>
  <c r="GR242" i="1"/>
  <c r="GS242" i="1"/>
  <c r="GT242" i="1"/>
  <c r="GU242" i="1"/>
  <c r="GV242" i="1"/>
  <c r="GW242" i="1"/>
  <c r="GX242" i="1"/>
  <c r="C244" i="1"/>
  <c r="D244" i="1"/>
  <c r="N244" i="1"/>
  <c r="P244" i="1"/>
  <c r="R244" i="1"/>
  <c r="GK244" i="1" s="1"/>
  <c r="S244" i="1"/>
  <c r="CY244" i="1" s="1"/>
  <c r="X244" i="1" s="1"/>
  <c r="AC244" i="1"/>
  <c r="AE244" i="1"/>
  <c r="Q244" i="1" s="1"/>
  <c r="AF244" i="1"/>
  <c r="AG244" i="1"/>
  <c r="AH244" i="1"/>
  <c r="AI244" i="1"/>
  <c r="CW244" i="1" s="1"/>
  <c r="V244" i="1" s="1"/>
  <c r="AJ244" i="1"/>
  <c r="CX244" i="1" s="1"/>
  <c r="W244" i="1" s="1"/>
  <c r="CQ244" i="1"/>
  <c r="CR244" i="1"/>
  <c r="CS244" i="1"/>
  <c r="CT244" i="1"/>
  <c r="CU244" i="1"/>
  <c r="T244" i="1" s="1"/>
  <c r="CV244" i="1"/>
  <c r="U244" i="1" s="1"/>
  <c r="GL244" i="1"/>
  <c r="GO244" i="1"/>
  <c r="GP244" i="1"/>
  <c r="GV244" i="1"/>
  <c r="HC244" i="1"/>
  <c r="GX244" i="1" s="1"/>
  <c r="C245" i="1"/>
  <c r="D245" i="1"/>
  <c r="N245" i="1"/>
  <c r="P245" i="1"/>
  <c r="CP245" i="1" s="1"/>
  <c r="O245" i="1" s="1"/>
  <c r="Q245" i="1"/>
  <c r="R245" i="1"/>
  <c r="GK245" i="1" s="1"/>
  <c r="AC245" i="1"/>
  <c r="AE245" i="1"/>
  <c r="AF245" i="1"/>
  <c r="S245" i="1" s="1"/>
  <c r="CY245" i="1" s="1"/>
  <c r="X245" i="1" s="1"/>
  <c r="AG245" i="1"/>
  <c r="AH245" i="1"/>
  <c r="CV245" i="1" s="1"/>
  <c r="U245" i="1" s="1"/>
  <c r="DZ259" i="1" s="1"/>
  <c r="AI245" i="1"/>
  <c r="CW245" i="1" s="1"/>
  <c r="V245" i="1" s="1"/>
  <c r="EA259" i="1" s="1"/>
  <c r="AJ245" i="1"/>
  <c r="CX245" i="1" s="1"/>
  <c r="W245" i="1" s="1"/>
  <c r="CQ245" i="1"/>
  <c r="CS245" i="1"/>
  <c r="CT245" i="1"/>
  <c r="CU245" i="1"/>
  <c r="T245" i="1" s="1"/>
  <c r="DY259" i="1" s="1"/>
  <c r="GL245" i="1"/>
  <c r="GO245" i="1"/>
  <c r="GP245" i="1"/>
  <c r="GV245" i="1"/>
  <c r="HC245" i="1"/>
  <c r="GX245" i="1" s="1"/>
  <c r="C246" i="1"/>
  <c r="D246" i="1"/>
  <c r="N246" i="1"/>
  <c r="S246" i="1"/>
  <c r="AC246" i="1"/>
  <c r="P246" i="1" s="1"/>
  <c r="AE246" i="1"/>
  <c r="Q246" i="1" s="1"/>
  <c r="AF246" i="1"/>
  <c r="AG246" i="1"/>
  <c r="CU246" i="1" s="1"/>
  <c r="T246" i="1" s="1"/>
  <c r="AH246" i="1"/>
  <c r="CV246" i="1" s="1"/>
  <c r="U246" i="1" s="1"/>
  <c r="AI246" i="1"/>
  <c r="CW246" i="1" s="1"/>
  <c r="V246" i="1" s="1"/>
  <c r="AJ246" i="1"/>
  <c r="CT246" i="1"/>
  <c r="CX246" i="1"/>
  <c r="W246" i="1" s="1"/>
  <c r="CY246" i="1"/>
  <c r="X246" i="1" s="1"/>
  <c r="CZ246" i="1"/>
  <c r="Y246" i="1" s="1"/>
  <c r="GL246" i="1"/>
  <c r="GO246" i="1"/>
  <c r="GP246" i="1"/>
  <c r="GV246" i="1"/>
  <c r="HC246" i="1" s="1"/>
  <c r="GX246" i="1" s="1"/>
  <c r="C247" i="1"/>
  <c r="D247" i="1"/>
  <c r="N247" i="1"/>
  <c r="Q247" i="1"/>
  <c r="R247" i="1"/>
  <c r="S247" i="1"/>
  <c r="T247" i="1"/>
  <c r="U247" i="1"/>
  <c r="Y247" i="1"/>
  <c r="AC247" i="1"/>
  <c r="P247" i="1" s="1"/>
  <c r="AD247" i="1"/>
  <c r="AE247" i="1"/>
  <c r="AF247" i="1"/>
  <c r="AG247" i="1"/>
  <c r="AH247" i="1"/>
  <c r="CV247" i="1" s="1"/>
  <c r="AI247" i="1"/>
  <c r="AJ247" i="1"/>
  <c r="CR247" i="1"/>
  <c r="CS247" i="1"/>
  <c r="CT247" i="1"/>
  <c r="CU247" i="1"/>
  <c r="CW247" i="1"/>
  <c r="V247" i="1" s="1"/>
  <c r="CX247" i="1"/>
  <c r="W247" i="1" s="1"/>
  <c r="CY247" i="1"/>
  <c r="X247" i="1" s="1"/>
  <c r="CZ247" i="1"/>
  <c r="GK247" i="1"/>
  <c r="GL247" i="1"/>
  <c r="GO247" i="1"/>
  <c r="GP247" i="1"/>
  <c r="GV247" i="1"/>
  <c r="HC247" i="1"/>
  <c r="GX247" i="1" s="1"/>
  <c r="C248" i="1"/>
  <c r="D248" i="1"/>
  <c r="N248" i="1"/>
  <c r="O248" i="1"/>
  <c r="Q248" i="1"/>
  <c r="S248" i="1"/>
  <c r="CY248" i="1" s="1"/>
  <c r="X248" i="1" s="1"/>
  <c r="T248" i="1"/>
  <c r="W248" i="1"/>
  <c r="AC248" i="1"/>
  <c r="P248" i="1" s="1"/>
  <c r="AE248" i="1"/>
  <c r="AD248" i="1" s="1"/>
  <c r="AF248" i="1"/>
  <c r="AG248" i="1"/>
  <c r="AH248" i="1"/>
  <c r="AI248" i="1"/>
  <c r="CW248" i="1" s="1"/>
  <c r="V248" i="1" s="1"/>
  <c r="AJ248" i="1"/>
  <c r="CP248" i="1"/>
  <c r="CQ248" i="1"/>
  <c r="CR248" i="1"/>
  <c r="CS248" i="1"/>
  <c r="CT248" i="1"/>
  <c r="CU248" i="1"/>
  <c r="CV248" i="1"/>
  <c r="U248" i="1" s="1"/>
  <c r="CX248" i="1"/>
  <c r="GL248" i="1"/>
  <c r="GN248" i="1"/>
  <c r="GP248" i="1"/>
  <c r="GV248" i="1"/>
  <c r="GX248" i="1"/>
  <c r="HC248" i="1"/>
  <c r="C249" i="1"/>
  <c r="D249" i="1"/>
  <c r="N249" i="1"/>
  <c r="P249" i="1"/>
  <c r="CP249" i="1" s="1"/>
  <c r="O249" i="1" s="1"/>
  <c r="AC249" i="1"/>
  <c r="AD249" i="1"/>
  <c r="AB249" i="1" s="1"/>
  <c r="AE249" i="1"/>
  <c r="Q249" i="1" s="1"/>
  <c r="AF249" i="1"/>
  <c r="S249" i="1" s="1"/>
  <c r="AG249" i="1"/>
  <c r="CU249" i="1" s="1"/>
  <c r="T249" i="1" s="1"/>
  <c r="AH249" i="1"/>
  <c r="CV249" i="1" s="1"/>
  <c r="U249" i="1" s="1"/>
  <c r="AI249" i="1"/>
  <c r="CW249" i="1" s="1"/>
  <c r="V249" i="1" s="1"/>
  <c r="AJ249" i="1"/>
  <c r="CX249" i="1" s="1"/>
  <c r="W249" i="1" s="1"/>
  <c r="CQ249" i="1"/>
  <c r="GL249" i="1"/>
  <c r="GN249" i="1"/>
  <c r="GP249" i="1"/>
  <c r="GV249" i="1"/>
  <c r="HC249" i="1" s="1"/>
  <c r="GX249" i="1" s="1"/>
  <c r="I250" i="1"/>
  <c r="S250" i="1" s="1"/>
  <c r="N250" i="1"/>
  <c r="V250" i="1"/>
  <c r="W250" i="1"/>
  <c r="AB250" i="1"/>
  <c r="AC250" i="1"/>
  <c r="P250" i="1" s="1"/>
  <c r="AD250" i="1"/>
  <c r="AE250" i="1"/>
  <c r="Q250" i="1" s="1"/>
  <c r="AF250" i="1"/>
  <c r="AG250" i="1"/>
  <c r="AH250" i="1"/>
  <c r="AI250" i="1"/>
  <c r="AJ250" i="1"/>
  <c r="CT250" i="1"/>
  <c r="CU250" i="1"/>
  <c r="T250" i="1" s="1"/>
  <c r="CV250" i="1"/>
  <c r="U250" i="1" s="1"/>
  <c r="CW250" i="1"/>
  <c r="CX250" i="1"/>
  <c r="GL250" i="1"/>
  <c r="GN250" i="1"/>
  <c r="GP250" i="1"/>
  <c r="GV250" i="1"/>
  <c r="HC250" i="1"/>
  <c r="GX250" i="1" s="1"/>
  <c r="CJ259" i="1" s="1"/>
  <c r="I251" i="1"/>
  <c r="N251" i="1"/>
  <c r="P251" i="1"/>
  <c r="CP251" i="1" s="1"/>
  <c r="O251" i="1" s="1"/>
  <c r="Q251" i="1"/>
  <c r="S251" i="1"/>
  <c r="CY251" i="1" s="1"/>
  <c r="X251" i="1" s="1"/>
  <c r="T251" i="1"/>
  <c r="AC251" i="1"/>
  <c r="AE251" i="1"/>
  <c r="AD251" i="1" s="1"/>
  <c r="AF251" i="1"/>
  <c r="AG251" i="1"/>
  <c r="AH251" i="1"/>
  <c r="AI251" i="1"/>
  <c r="CW251" i="1" s="1"/>
  <c r="V251" i="1" s="1"/>
  <c r="AJ251" i="1"/>
  <c r="CX251" i="1" s="1"/>
  <c r="W251" i="1" s="1"/>
  <c r="CQ251" i="1"/>
  <c r="CR251" i="1"/>
  <c r="CS251" i="1"/>
  <c r="CT251" i="1"/>
  <c r="CU251" i="1"/>
  <c r="CV251" i="1"/>
  <c r="U251" i="1" s="1"/>
  <c r="GL251" i="1"/>
  <c r="GN251" i="1"/>
  <c r="GP251" i="1"/>
  <c r="GV251" i="1"/>
  <c r="HC251" i="1" s="1"/>
  <c r="GX251" i="1" s="1"/>
  <c r="C252" i="1"/>
  <c r="D252" i="1"/>
  <c r="N252" i="1"/>
  <c r="P252" i="1"/>
  <c r="AC252" i="1"/>
  <c r="CQ252" i="1" s="1"/>
  <c r="AD252" i="1"/>
  <c r="AE252" i="1"/>
  <c r="Q252" i="1" s="1"/>
  <c r="AF252" i="1"/>
  <c r="S252" i="1" s="1"/>
  <c r="AG252" i="1"/>
  <c r="CU252" i="1" s="1"/>
  <c r="T252" i="1" s="1"/>
  <c r="AH252" i="1"/>
  <c r="CV252" i="1" s="1"/>
  <c r="U252" i="1" s="1"/>
  <c r="AI252" i="1"/>
  <c r="CW252" i="1" s="1"/>
  <c r="V252" i="1" s="1"/>
  <c r="AJ252" i="1"/>
  <c r="CX252" i="1" s="1"/>
  <c r="W252" i="1" s="1"/>
  <c r="GL252" i="1"/>
  <c r="GN252" i="1"/>
  <c r="GP252" i="1"/>
  <c r="CD259" i="1" s="1"/>
  <c r="GV252" i="1"/>
  <c r="HC252" i="1" s="1"/>
  <c r="GX252" i="1" s="1"/>
  <c r="C253" i="1"/>
  <c r="D253" i="1"/>
  <c r="N253" i="1"/>
  <c r="R253" i="1"/>
  <c r="GK253" i="1" s="1"/>
  <c r="S253" i="1"/>
  <c r="T253" i="1"/>
  <c r="U253" i="1"/>
  <c r="X253" i="1"/>
  <c r="AC253" i="1"/>
  <c r="P253" i="1" s="1"/>
  <c r="AE253" i="1"/>
  <c r="AD253" i="1" s="1"/>
  <c r="AB253" i="1" s="1"/>
  <c r="AF253" i="1"/>
  <c r="AG253" i="1"/>
  <c r="AH253" i="1"/>
  <c r="AI253" i="1"/>
  <c r="AJ253" i="1"/>
  <c r="CR253" i="1"/>
  <c r="CS253" i="1"/>
  <c r="CT253" i="1"/>
  <c r="CU253" i="1"/>
  <c r="CV253" i="1"/>
  <c r="CW253" i="1"/>
  <c r="V253" i="1" s="1"/>
  <c r="CX253" i="1"/>
  <c r="W253" i="1" s="1"/>
  <c r="CY253" i="1"/>
  <c r="CZ253" i="1"/>
  <c r="Y253" i="1" s="1"/>
  <c r="GL253" i="1"/>
  <c r="GN253" i="1"/>
  <c r="GP253" i="1"/>
  <c r="GV253" i="1"/>
  <c r="HC253" i="1"/>
  <c r="GX253" i="1" s="1"/>
  <c r="GB259" i="1" s="1"/>
  <c r="I254" i="1"/>
  <c r="P254" i="1" s="1"/>
  <c r="CP254" i="1" s="1"/>
  <c r="O254" i="1" s="1"/>
  <c r="N254" i="1"/>
  <c r="Q254" i="1"/>
  <c r="R254" i="1"/>
  <c r="GK254" i="1" s="1"/>
  <c r="AC254" i="1"/>
  <c r="AB254" i="1" s="1"/>
  <c r="AD254" i="1"/>
  <c r="AE254" i="1"/>
  <c r="AF254" i="1"/>
  <c r="S254" i="1" s="1"/>
  <c r="AG254" i="1"/>
  <c r="CU254" i="1" s="1"/>
  <c r="T254" i="1" s="1"/>
  <c r="AH254" i="1"/>
  <c r="CV254" i="1" s="1"/>
  <c r="U254" i="1" s="1"/>
  <c r="AI254" i="1"/>
  <c r="CW254" i="1" s="1"/>
  <c r="V254" i="1" s="1"/>
  <c r="AJ254" i="1"/>
  <c r="CX254" i="1" s="1"/>
  <c r="W254" i="1" s="1"/>
  <c r="CQ254" i="1"/>
  <c r="CR254" i="1"/>
  <c r="CS254" i="1"/>
  <c r="CT254" i="1"/>
  <c r="GL254" i="1"/>
  <c r="GN254" i="1"/>
  <c r="GP254" i="1"/>
  <c r="GV254" i="1"/>
  <c r="HC254" i="1"/>
  <c r="GX254" i="1" s="1"/>
  <c r="I255" i="1"/>
  <c r="Q255" i="1" s="1"/>
  <c r="N255" i="1"/>
  <c r="AC255" i="1"/>
  <c r="P255" i="1" s="1"/>
  <c r="AE255" i="1"/>
  <c r="R255" i="1" s="1"/>
  <c r="GK255" i="1" s="1"/>
  <c r="AF255" i="1"/>
  <c r="S255" i="1" s="1"/>
  <c r="AG255" i="1"/>
  <c r="CU255" i="1" s="1"/>
  <c r="T255" i="1" s="1"/>
  <c r="AH255" i="1"/>
  <c r="CV255" i="1" s="1"/>
  <c r="U255" i="1" s="1"/>
  <c r="AI255" i="1"/>
  <c r="CW255" i="1" s="1"/>
  <c r="V255" i="1" s="1"/>
  <c r="AJ255" i="1"/>
  <c r="CX255" i="1"/>
  <c r="W255" i="1" s="1"/>
  <c r="GL255" i="1"/>
  <c r="GN255" i="1"/>
  <c r="GP255" i="1"/>
  <c r="GV255" i="1"/>
  <c r="HC255" i="1"/>
  <c r="GX255" i="1" s="1"/>
  <c r="N256" i="1"/>
  <c r="Q256" i="1"/>
  <c r="R256" i="1"/>
  <c r="S256" i="1"/>
  <c r="CY256" i="1" s="1"/>
  <c r="X256" i="1" s="1"/>
  <c r="U256" i="1"/>
  <c r="V256" i="1"/>
  <c r="Y256" i="1"/>
  <c r="AC256" i="1"/>
  <c r="P256" i="1" s="1"/>
  <c r="CP256" i="1" s="1"/>
  <c r="O256" i="1" s="1"/>
  <c r="AD256" i="1"/>
  <c r="AE256" i="1"/>
  <c r="AF256" i="1"/>
  <c r="AG256" i="1"/>
  <c r="AH256" i="1"/>
  <c r="AI256" i="1"/>
  <c r="AJ256" i="1"/>
  <c r="CR256" i="1"/>
  <c r="CS256" i="1"/>
  <c r="CT256" i="1"/>
  <c r="CU256" i="1"/>
  <c r="T256" i="1" s="1"/>
  <c r="CV256" i="1"/>
  <c r="CW256" i="1"/>
  <c r="CX256" i="1"/>
  <c r="W256" i="1" s="1"/>
  <c r="CZ256" i="1"/>
  <c r="GK256" i="1"/>
  <c r="GL256" i="1"/>
  <c r="GN256" i="1"/>
  <c r="GP256" i="1"/>
  <c r="GV256" i="1"/>
  <c r="GX256" i="1"/>
  <c r="HC256" i="1"/>
  <c r="N257" i="1"/>
  <c r="P257" i="1"/>
  <c r="Q257" i="1"/>
  <c r="T257" i="1"/>
  <c r="AC257" i="1"/>
  <c r="AD257" i="1"/>
  <c r="AB257" i="1" s="1"/>
  <c r="AE257" i="1"/>
  <c r="R257" i="1" s="1"/>
  <c r="GK257" i="1" s="1"/>
  <c r="AF257" i="1"/>
  <c r="S257" i="1" s="1"/>
  <c r="AG257" i="1"/>
  <c r="AH257" i="1"/>
  <c r="AI257" i="1"/>
  <c r="CW257" i="1" s="1"/>
  <c r="V257" i="1" s="1"/>
  <c r="AJ257" i="1"/>
  <c r="CX257" i="1" s="1"/>
  <c r="W257" i="1" s="1"/>
  <c r="CQ257" i="1"/>
  <c r="CR257" i="1"/>
  <c r="CS257" i="1"/>
  <c r="CT257" i="1"/>
  <c r="CU257" i="1"/>
  <c r="CV257" i="1"/>
  <c r="U257" i="1" s="1"/>
  <c r="GL257" i="1"/>
  <c r="GN257" i="1"/>
  <c r="GP257" i="1"/>
  <c r="GV257" i="1"/>
  <c r="HC257" i="1" s="1"/>
  <c r="GX257" i="1" s="1"/>
  <c r="B259" i="1"/>
  <c r="B242" i="1" s="1"/>
  <c r="C259" i="1"/>
  <c r="C242" i="1" s="1"/>
  <c r="D259" i="1"/>
  <c r="D242" i="1" s="1"/>
  <c r="F259" i="1"/>
  <c r="F242" i="1" s="1"/>
  <c r="G259" i="1"/>
  <c r="G242" i="1" s="1"/>
  <c r="BB259" i="1"/>
  <c r="BB242" i="1" s="1"/>
  <c r="BX259" i="1"/>
  <c r="AO259" i="1" s="1"/>
  <c r="BY259" i="1"/>
  <c r="BY242" i="1" s="1"/>
  <c r="BZ259" i="1"/>
  <c r="AQ259" i="1" s="1"/>
  <c r="CG259" i="1"/>
  <c r="CG242" i="1" s="1"/>
  <c r="CI259" i="1"/>
  <c r="AZ259" i="1" s="1"/>
  <c r="CK259" i="1"/>
  <c r="CK242" i="1" s="1"/>
  <c r="CL259" i="1"/>
  <c r="CL242" i="1" s="1"/>
  <c r="CM259" i="1"/>
  <c r="BD259" i="1" s="1"/>
  <c r="ET259" i="1"/>
  <c r="P272" i="1" s="1"/>
  <c r="FP259" i="1"/>
  <c r="EG259" i="1" s="1"/>
  <c r="FQ259" i="1"/>
  <c r="FQ242" i="1" s="1"/>
  <c r="FR259" i="1"/>
  <c r="EI259" i="1" s="1"/>
  <c r="FV259" i="1"/>
  <c r="FV242" i="1" s="1"/>
  <c r="FY259" i="1"/>
  <c r="FY242" i="1" s="1"/>
  <c r="GC259" i="1"/>
  <c r="GC242" i="1" s="1"/>
  <c r="GD259" i="1"/>
  <c r="EU259" i="1" s="1"/>
  <c r="GE259" i="1"/>
  <c r="EV259" i="1" s="1"/>
  <c r="D289" i="1"/>
  <c r="E291" i="1"/>
  <c r="Z291" i="1"/>
  <c r="AA291" i="1"/>
  <c r="AM291" i="1"/>
  <c r="AN291" i="1"/>
  <c r="BE291" i="1"/>
  <c r="BF291" i="1"/>
  <c r="BG291" i="1"/>
  <c r="BH291" i="1"/>
  <c r="BI291" i="1"/>
  <c r="BJ291" i="1"/>
  <c r="BK291" i="1"/>
  <c r="BL291" i="1"/>
  <c r="BM291" i="1"/>
  <c r="BN291" i="1"/>
  <c r="BO291" i="1"/>
  <c r="BP291" i="1"/>
  <c r="BQ291" i="1"/>
  <c r="BR291" i="1"/>
  <c r="BS291" i="1"/>
  <c r="BT291" i="1"/>
  <c r="BU291" i="1"/>
  <c r="BV291" i="1"/>
  <c r="BW291" i="1"/>
  <c r="CN291" i="1"/>
  <c r="CO291" i="1"/>
  <c r="CP291" i="1"/>
  <c r="CQ291" i="1"/>
  <c r="CR291" i="1"/>
  <c r="CS291" i="1"/>
  <c r="CT291" i="1"/>
  <c r="CU291" i="1"/>
  <c r="CV291" i="1"/>
  <c r="CW291" i="1"/>
  <c r="CX291" i="1"/>
  <c r="CY291" i="1"/>
  <c r="CZ291" i="1"/>
  <c r="DA291" i="1"/>
  <c r="DB291" i="1"/>
  <c r="DC291" i="1"/>
  <c r="DD291" i="1"/>
  <c r="DE291" i="1"/>
  <c r="DF291" i="1"/>
  <c r="DR291" i="1"/>
  <c r="DS291" i="1"/>
  <c r="EE291" i="1"/>
  <c r="EF291" i="1"/>
  <c r="EW291" i="1"/>
  <c r="EX291" i="1"/>
  <c r="EY291" i="1"/>
  <c r="EZ291" i="1"/>
  <c r="FA291" i="1"/>
  <c r="FB291" i="1"/>
  <c r="FC291" i="1"/>
  <c r="FD291" i="1"/>
  <c r="FE291" i="1"/>
  <c r="FF291" i="1"/>
  <c r="FG291" i="1"/>
  <c r="FH291" i="1"/>
  <c r="FI291" i="1"/>
  <c r="FJ291" i="1"/>
  <c r="FK291" i="1"/>
  <c r="FL291" i="1"/>
  <c r="FM291" i="1"/>
  <c r="FN291" i="1"/>
  <c r="FO291" i="1"/>
  <c r="GF291" i="1"/>
  <c r="GG291" i="1"/>
  <c r="GH291" i="1"/>
  <c r="GI291" i="1"/>
  <c r="GJ291" i="1"/>
  <c r="GK291" i="1"/>
  <c r="GL291" i="1"/>
  <c r="GM291" i="1"/>
  <c r="GN291" i="1"/>
  <c r="GO291" i="1"/>
  <c r="GP291" i="1"/>
  <c r="GQ291" i="1"/>
  <c r="GR291" i="1"/>
  <c r="GS291" i="1"/>
  <c r="GT291" i="1"/>
  <c r="GU291" i="1"/>
  <c r="GV291" i="1"/>
  <c r="GW291" i="1"/>
  <c r="GX291" i="1"/>
  <c r="N293" i="1"/>
  <c r="AC293" i="1"/>
  <c r="AE293" i="1"/>
  <c r="Q293" i="1" s="1"/>
  <c r="AF293" i="1"/>
  <c r="S293" i="1" s="1"/>
  <c r="CY293" i="1" s="1"/>
  <c r="X293" i="1" s="1"/>
  <c r="AG293" i="1"/>
  <c r="AH293" i="1"/>
  <c r="AI293" i="1"/>
  <c r="CW293" i="1" s="1"/>
  <c r="V293" i="1" s="1"/>
  <c r="AJ293" i="1"/>
  <c r="CX293" i="1" s="1"/>
  <c r="W293" i="1" s="1"/>
  <c r="CU293" i="1"/>
  <c r="T293" i="1" s="1"/>
  <c r="CV293" i="1"/>
  <c r="U293" i="1" s="1"/>
  <c r="GL293" i="1"/>
  <c r="GO293" i="1"/>
  <c r="GP293" i="1"/>
  <c r="GV293" i="1"/>
  <c r="HC293" i="1" s="1"/>
  <c r="GX293" i="1" s="1"/>
  <c r="N294" i="1"/>
  <c r="P294" i="1"/>
  <c r="Q294" i="1"/>
  <c r="R294" i="1"/>
  <c r="V294" i="1"/>
  <c r="AC294" i="1"/>
  <c r="AB294" i="1" s="1"/>
  <c r="AD294" i="1"/>
  <c r="AE294" i="1"/>
  <c r="CS294" i="1" s="1"/>
  <c r="AF294" i="1"/>
  <c r="S294" i="1" s="1"/>
  <c r="AG294" i="1"/>
  <c r="AH294" i="1"/>
  <c r="CV294" i="1" s="1"/>
  <c r="U294" i="1" s="1"/>
  <c r="AI294" i="1"/>
  <c r="AJ294" i="1"/>
  <c r="CQ294" i="1"/>
  <c r="CR294" i="1"/>
  <c r="CU294" i="1"/>
  <c r="T294" i="1" s="1"/>
  <c r="CW294" i="1"/>
  <c r="CX294" i="1"/>
  <c r="W294" i="1" s="1"/>
  <c r="GK294" i="1"/>
  <c r="GL294" i="1"/>
  <c r="GO294" i="1"/>
  <c r="GP294" i="1"/>
  <c r="GV294" i="1"/>
  <c r="HC294" i="1" s="1"/>
  <c r="GX294" i="1" s="1"/>
  <c r="N295" i="1"/>
  <c r="Q295" i="1"/>
  <c r="S295" i="1"/>
  <c r="CY295" i="1" s="1"/>
  <c r="X295" i="1" s="1"/>
  <c r="AC295" i="1"/>
  <c r="AB295" i="1" s="1"/>
  <c r="AE295" i="1"/>
  <c r="AD295" i="1" s="1"/>
  <c r="AF295" i="1"/>
  <c r="CT295" i="1" s="1"/>
  <c r="AG295" i="1"/>
  <c r="CU295" i="1" s="1"/>
  <c r="T295" i="1" s="1"/>
  <c r="AH295" i="1"/>
  <c r="AI295" i="1"/>
  <c r="AJ295" i="1"/>
  <c r="CR295" i="1"/>
  <c r="CS295" i="1"/>
  <c r="CV295" i="1"/>
  <c r="U295" i="1" s="1"/>
  <c r="CW295" i="1"/>
  <c r="V295" i="1" s="1"/>
  <c r="CX295" i="1"/>
  <c r="W295" i="1" s="1"/>
  <c r="GL295" i="1"/>
  <c r="GO295" i="1"/>
  <c r="GP295" i="1"/>
  <c r="GV295" i="1"/>
  <c r="GX295" i="1"/>
  <c r="HC295" i="1"/>
  <c r="N296" i="1"/>
  <c r="Q296" i="1"/>
  <c r="R296" i="1"/>
  <c r="GK296" i="1" s="1"/>
  <c r="AC296" i="1"/>
  <c r="P296" i="1" s="1"/>
  <c r="AE296" i="1"/>
  <c r="AD296" i="1" s="1"/>
  <c r="AB296" i="1" s="1"/>
  <c r="AF296" i="1"/>
  <c r="AG296" i="1"/>
  <c r="AH296" i="1"/>
  <c r="CV296" i="1" s="1"/>
  <c r="U296" i="1" s="1"/>
  <c r="AI296" i="1"/>
  <c r="AJ296" i="1"/>
  <c r="CQ296" i="1"/>
  <c r="CR296" i="1"/>
  <c r="CS296" i="1"/>
  <c r="CU296" i="1"/>
  <c r="T296" i="1" s="1"/>
  <c r="CW296" i="1"/>
  <c r="V296" i="1" s="1"/>
  <c r="CX296" i="1"/>
  <c r="W296" i="1" s="1"/>
  <c r="GL296" i="1"/>
  <c r="GO296" i="1"/>
  <c r="GP296" i="1"/>
  <c r="GV296" i="1"/>
  <c r="HC296" i="1"/>
  <c r="GX296" i="1" s="1"/>
  <c r="N297" i="1"/>
  <c r="Q297" i="1"/>
  <c r="R297" i="1"/>
  <c r="S297" i="1"/>
  <c r="CY297" i="1" s="1"/>
  <c r="X297" i="1" s="1"/>
  <c r="Y297" i="1"/>
  <c r="AC297" i="1"/>
  <c r="P297" i="1" s="1"/>
  <c r="CP297" i="1" s="1"/>
  <c r="O297" i="1" s="1"/>
  <c r="GM297" i="1" s="1"/>
  <c r="GN297" i="1" s="1"/>
  <c r="AD297" i="1"/>
  <c r="AE297" i="1"/>
  <c r="AF297" i="1"/>
  <c r="AG297" i="1"/>
  <c r="CU297" i="1" s="1"/>
  <c r="T297" i="1" s="1"/>
  <c r="AH297" i="1"/>
  <c r="CV297" i="1" s="1"/>
  <c r="U297" i="1" s="1"/>
  <c r="AI297" i="1"/>
  <c r="CW297" i="1" s="1"/>
  <c r="V297" i="1" s="1"/>
  <c r="AJ297" i="1"/>
  <c r="CR297" i="1"/>
  <c r="CS297" i="1"/>
  <c r="CT297" i="1"/>
  <c r="CX297" i="1"/>
  <c r="W297" i="1" s="1"/>
  <c r="CZ297" i="1"/>
  <c r="GK297" i="1"/>
  <c r="GL297" i="1"/>
  <c r="GO297" i="1"/>
  <c r="GP297" i="1"/>
  <c r="GV297" i="1"/>
  <c r="HC297" i="1" s="1"/>
  <c r="GX297" i="1" s="1"/>
  <c r="N298" i="1"/>
  <c r="P298" i="1"/>
  <c r="Q298" i="1"/>
  <c r="T298" i="1"/>
  <c r="AC298" i="1"/>
  <c r="CQ298" i="1" s="1"/>
  <c r="AD298" i="1"/>
  <c r="AB298" i="1" s="1"/>
  <c r="AE298" i="1"/>
  <c r="R298" i="1" s="1"/>
  <c r="GK298" i="1" s="1"/>
  <c r="AF298" i="1"/>
  <c r="S298" i="1" s="1"/>
  <c r="AG298" i="1"/>
  <c r="AH298" i="1"/>
  <c r="CV298" i="1" s="1"/>
  <c r="U298" i="1" s="1"/>
  <c r="AI298" i="1"/>
  <c r="CW298" i="1" s="1"/>
  <c r="V298" i="1" s="1"/>
  <c r="AJ298" i="1"/>
  <c r="CX298" i="1" s="1"/>
  <c r="W298" i="1" s="1"/>
  <c r="CS298" i="1"/>
  <c r="CU298" i="1"/>
  <c r="GL298" i="1"/>
  <c r="GO298" i="1"/>
  <c r="GP298" i="1"/>
  <c r="GV298" i="1"/>
  <c r="HC298" i="1" s="1"/>
  <c r="GX298" i="1" s="1"/>
  <c r="N299" i="1"/>
  <c r="Q299" i="1"/>
  <c r="AC299" i="1"/>
  <c r="AE299" i="1"/>
  <c r="CR299" i="1" s="1"/>
  <c r="AF299" i="1"/>
  <c r="S299" i="1" s="1"/>
  <c r="AG299" i="1"/>
  <c r="AH299" i="1"/>
  <c r="AI299" i="1"/>
  <c r="CW299" i="1" s="1"/>
  <c r="V299" i="1" s="1"/>
  <c r="AJ299" i="1"/>
  <c r="CT299" i="1"/>
  <c r="CU299" i="1"/>
  <c r="T299" i="1" s="1"/>
  <c r="CV299" i="1"/>
  <c r="U299" i="1" s="1"/>
  <c r="CX299" i="1"/>
  <c r="W299" i="1" s="1"/>
  <c r="GL299" i="1"/>
  <c r="GO299" i="1"/>
  <c r="GP299" i="1"/>
  <c r="GV299" i="1"/>
  <c r="GX299" i="1"/>
  <c r="HC299" i="1"/>
  <c r="N300" i="1"/>
  <c r="P300" i="1"/>
  <c r="R300" i="1"/>
  <c r="AC300" i="1"/>
  <c r="AD300" i="1"/>
  <c r="AE300" i="1"/>
  <c r="Q300" i="1" s="1"/>
  <c r="AF300" i="1"/>
  <c r="S300" i="1" s="1"/>
  <c r="AG300" i="1"/>
  <c r="AH300" i="1"/>
  <c r="AI300" i="1"/>
  <c r="AJ300" i="1"/>
  <c r="CX300" i="1" s="1"/>
  <c r="W300" i="1" s="1"/>
  <c r="CQ300" i="1"/>
  <c r="CS300" i="1"/>
  <c r="CU300" i="1"/>
  <c r="T300" i="1" s="1"/>
  <c r="CV300" i="1"/>
  <c r="U300" i="1" s="1"/>
  <c r="CW300" i="1"/>
  <c r="V300" i="1" s="1"/>
  <c r="GK300" i="1"/>
  <c r="GL300" i="1"/>
  <c r="GO300" i="1"/>
  <c r="GP300" i="1"/>
  <c r="GV300" i="1"/>
  <c r="HC300" i="1"/>
  <c r="GX300" i="1" s="1"/>
  <c r="N301" i="1"/>
  <c r="P301" i="1"/>
  <c r="S301" i="1"/>
  <c r="CZ301" i="1" s="1"/>
  <c r="Y301" i="1" s="1"/>
  <c r="W301" i="1"/>
  <c r="AC301" i="1"/>
  <c r="AE301" i="1"/>
  <c r="AD301" i="1" s="1"/>
  <c r="AB301" i="1" s="1"/>
  <c r="AF301" i="1"/>
  <c r="CT301" i="1" s="1"/>
  <c r="AG301" i="1"/>
  <c r="CU301" i="1" s="1"/>
  <c r="T301" i="1" s="1"/>
  <c r="AH301" i="1"/>
  <c r="AI301" i="1"/>
  <c r="CW301" i="1" s="1"/>
  <c r="V301" i="1" s="1"/>
  <c r="AJ301" i="1"/>
  <c r="CQ301" i="1"/>
  <c r="CR301" i="1"/>
  <c r="CV301" i="1"/>
  <c r="U301" i="1" s="1"/>
  <c r="CX301" i="1"/>
  <c r="CY301" i="1"/>
  <c r="X301" i="1" s="1"/>
  <c r="GL301" i="1"/>
  <c r="GO301" i="1"/>
  <c r="GP301" i="1"/>
  <c r="GV301" i="1"/>
  <c r="HC301" i="1" s="1"/>
  <c r="GX301" i="1" s="1"/>
  <c r="N302" i="1"/>
  <c r="R302" i="1"/>
  <c r="GK302" i="1" s="1"/>
  <c r="AC302" i="1"/>
  <c r="P302" i="1" s="1"/>
  <c r="CP302" i="1" s="1"/>
  <c r="O302" i="1" s="1"/>
  <c r="AD302" i="1"/>
  <c r="AB302" i="1" s="1"/>
  <c r="AE302" i="1"/>
  <c r="Q302" i="1" s="1"/>
  <c r="AF302" i="1"/>
  <c r="S302" i="1" s="1"/>
  <c r="AG302" i="1"/>
  <c r="CU302" i="1" s="1"/>
  <c r="T302" i="1" s="1"/>
  <c r="AH302" i="1"/>
  <c r="CV302" i="1" s="1"/>
  <c r="U302" i="1" s="1"/>
  <c r="AI302" i="1"/>
  <c r="AJ302" i="1"/>
  <c r="CQ302" i="1"/>
  <c r="CS302" i="1"/>
  <c r="CT302" i="1"/>
  <c r="CW302" i="1"/>
  <c r="V302" i="1" s="1"/>
  <c r="CX302" i="1"/>
  <c r="W302" i="1" s="1"/>
  <c r="GL302" i="1"/>
  <c r="GO302" i="1"/>
  <c r="GP302" i="1"/>
  <c r="GV302" i="1"/>
  <c r="HC302" i="1"/>
  <c r="GX302" i="1" s="1"/>
  <c r="N303" i="1"/>
  <c r="R303" i="1"/>
  <c r="GK303" i="1" s="1"/>
  <c r="S303" i="1"/>
  <c r="CY303" i="1" s="1"/>
  <c r="X303" i="1" s="1"/>
  <c r="AC303" i="1"/>
  <c r="CQ303" i="1" s="1"/>
  <c r="AD303" i="1"/>
  <c r="AE303" i="1"/>
  <c r="Q303" i="1" s="1"/>
  <c r="AF303" i="1"/>
  <c r="AG303" i="1"/>
  <c r="CU303" i="1" s="1"/>
  <c r="T303" i="1" s="1"/>
  <c r="AH303" i="1"/>
  <c r="AI303" i="1"/>
  <c r="CW303" i="1" s="1"/>
  <c r="V303" i="1" s="1"/>
  <c r="AJ303" i="1"/>
  <c r="CX303" i="1" s="1"/>
  <c r="W303" i="1" s="1"/>
  <c r="CR303" i="1"/>
  <c r="CS303" i="1"/>
  <c r="CT303" i="1"/>
  <c r="CV303" i="1"/>
  <c r="U303" i="1" s="1"/>
  <c r="CZ303" i="1"/>
  <c r="Y303" i="1" s="1"/>
  <c r="GL303" i="1"/>
  <c r="GO303" i="1"/>
  <c r="GP303" i="1"/>
  <c r="GV303" i="1"/>
  <c r="HC303" i="1" s="1"/>
  <c r="GX303" i="1" s="1"/>
  <c r="N304" i="1"/>
  <c r="P304" i="1"/>
  <c r="S304" i="1"/>
  <c r="CZ304" i="1" s="1"/>
  <c r="Y304" i="1" s="1"/>
  <c r="AB304" i="1"/>
  <c r="AC304" i="1"/>
  <c r="AD304" i="1"/>
  <c r="AE304" i="1"/>
  <c r="Q304" i="1" s="1"/>
  <c r="AF304" i="1"/>
  <c r="AG304" i="1"/>
  <c r="AH304" i="1"/>
  <c r="CV304" i="1" s="1"/>
  <c r="U304" i="1" s="1"/>
  <c r="AI304" i="1"/>
  <c r="CW304" i="1" s="1"/>
  <c r="V304" i="1" s="1"/>
  <c r="AJ304" i="1"/>
  <c r="CX304" i="1" s="1"/>
  <c r="W304" i="1" s="1"/>
  <c r="CQ304" i="1"/>
  <c r="CT304" i="1"/>
  <c r="CU304" i="1"/>
  <c r="T304" i="1" s="1"/>
  <c r="CY304" i="1"/>
  <c r="X304" i="1" s="1"/>
  <c r="GL304" i="1"/>
  <c r="GO304" i="1"/>
  <c r="GP304" i="1"/>
  <c r="GV304" i="1"/>
  <c r="HC304" i="1"/>
  <c r="GX304" i="1" s="1"/>
  <c r="N305" i="1"/>
  <c r="AC305" i="1"/>
  <c r="AB305" i="1" s="1"/>
  <c r="AE305" i="1"/>
  <c r="AD305" i="1" s="1"/>
  <c r="AF305" i="1"/>
  <c r="S305" i="1" s="1"/>
  <c r="AG305" i="1"/>
  <c r="CU305" i="1" s="1"/>
  <c r="T305" i="1" s="1"/>
  <c r="AH305" i="1"/>
  <c r="AI305" i="1"/>
  <c r="AJ305" i="1"/>
  <c r="CX305" i="1" s="1"/>
  <c r="W305" i="1" s="1"/>
  <c r="CT305" i="1"/>
  <c r="CV305" i="1"/>
  <c r="U305" i="1" s="1"/>
  <c r="CW305" i="1"/>
  <c r="V305" i="1" s="1"/>
  <c r="GL305" i="1"/>
  <c r="GO305" i="1"/>
  <c r="GP305" i="1"/>
  <c r="GV305" i="1"/>
  <c r="HC305" i="1" s="1"/>
  <c r="GX305" i="1" s="1"/>
  <c r="N306" i="1"/>
  <c r="P306" i="1"/>
  <c r="R306" i="1"/>
  <c r="GK306" i="1" s="1"/>
  <c r="AB306" i="1"/>
  <c r="AC306" i="1"/>
  <c r="AD306" i="1"/>
  <c r="AE306" i="1"/>
  <c r="CS306" i="1" s="1"/>
  <c r="AF306" i="1"/>
  <c r="CT306" i="1" s="1"/>
  <c r="AG306" i="1"/>
  <c r="AH306" i="1"/>
  <c r="AI306" i="1"/>
  <c r="AJ306" i="1"/>
  <c r="CX306" i="1" s="1"/>
  <c r="W306" i="1" s="1"/>
  <c r="CQ306" i="1"/>
  <c r="CR306" i="1"/>
  <c r="CU306" i="1"/>
  <c r="T306" i="1" s="1"/>
  <c r="CV306" i="1"/>
  <c r="U306" i="1" s="1"/>
  <c r="CW306" i="1"/>
  <c r="V306" i="1" s="1"/>
  <c r="GL306" i="1"/>
  <c r="GO306" i="1"/>
  <c r="GP306" i="1"/>
  <c r="GV306" i="1"/>
  <c r="HC306" i="1"/>
  <c r="GX306" i="1" s="1"/>
  <c r="N307" i="1"/>
  <c r="P307" i="1"/>
  <c r="S307" i="1"/>
  <c r="U307" i="1"/>
  <c r="V307" i="1"/>
  <c r="AC307" i="1"/>
  <c r="AE307" i="1"/>
  <c r="AF307" i="1"/>
  <c r="AG307" i="1"/>
  <c r="CU307" i="1" s="1"/>
  <c r="T307" i="1" s="1"/>
  <c r="AH307" i="1"/>
  <c r="CV307" i="1" s="1"/>
  <c r="AI307" i="1"/>
  <c r="AJ307" i="1"/>
  <c r="CQ307" i="1"/>
  <c r="CT307" i="1"/>
  <c r="CW307" i="1"/>
  <c r="CX307" i="1"/>
  <c r="W307" i="1" s="1"/>
  <c r="GL307" i="1"/>
  <c r="GN307" i="1"/>
  <c r="GP307" i="1"/>
  <c r="GV307" i="1"/>
  <c r="HC307" i="1" s="1"/>
  <c r="GX307" i="1"/>
  <c r="N308" i="1"/>
  <c r="P308" i="1"/>
  <c r="T308" i="1"/>
  <c r="AC308" i="1"/>
  <c r="CQ308" i="1" s="1"/>
  <c r="AE308" i="1"/>
  <c r="AD308" i="1" s="1"/>
  <c r="AB308" i="1" s="1"/>
  <c r="AF308" i="1"/>
  <c r="AG308" i="1"/>
  <c r="CU308" i="1" s="1"/>
  <c r="AH308" i="1"/>
  <c r="CV308" i="1" s="1"/>
  <c r="U308" i="1" s="1"/>
  <c r="AI308" i="1"/>
  <c r="AJ308" i="1"/>
  <c r="CX308" i="1" s="1"/>
  <c r="W308" i="1" s="1"/>
  <c r="CS308" i="1"/>
  <c r="CW308" i="1"/>
  <c r="V308" i="1" s="1"/>
  <c r="GL308" i="1"/>
  <c r="GN308" i="1"/>
  <c r="GP308" i="1"/>
  <c r="GV308" i="1"/>
  <c r="HC308" i="1" s="1"/>
  <c r="GX308" i="1" s="1"/>
  <c r="N309" i="1"/>
  <c r="AC309" i="1"/>
  <c r="AD309" i="1"/>
  <c r="AE309" i="1"/>
  <c r="AF309" i="1"/>
  <c r="CT309" i="1" s="1"/>
  <c r="AG309" i="1"/>
  <c r="CU309" i="1" s="1"/>
  <c r="T309" i="1" s="1"/>
  <c r="AH309" i="1"/>
  <c r="CV309" i="1" s="1"/>
  <c r="U309" i="1" s="1"/>
  <c r="AI309" i="1"/>
  <c r="CW309" i="1" s="1"/>
  <c r="V309" i="1" s="1"/>
  <c r="AJ309" i="1"/>
  <c r="CR309" i="1"/>
  <c r="CX309" i="1"/>
  <c r="W309" i="1" s="1"/>
  <c r="GL309" i="1"/>
  <c r="GO309" i="1"/>
  <c r="GP309" i="1"/>
  <c r="GV309" i="1"/>
  <c r="HC309" i="1" s="1"/>
  <c r="GX309" i="1" s="1"/>
  <c r="N310" i="1"/>
  <c r="P310" i="1"/>
  <c r="Q310" i="1"/>
  <c r="S310" i="1"/>
  <c r="CZ310" i="1" s="1"/>
  <c r="Y310" i="1" s="1"/>
  <c r="T310" i="1"/>
  <c r="AC310" i="1"/>
  <c r="CQ310" i="1" s="1"/>
  <c r="AD310" i="1"/>
  <c r="AB310" i="1" s="1"/>
  <c r="AE310" i="1"/>
  <c r="R310" i="1" s="1"/>
  <c r="AF310" i="1"/>
  <c r="AG310" i="1"/>
  <c r="AH310" i="1"/>
  <c r="CV310" i="1" s="1"/>
  <c r="U310" i="1" s="1"/>
  <c r="AI310" i="1"/>
  <c r="AJ310" i="1"/>
  <c r="CX310" i="1" s="1"/>
  <c r="W310" i="1" s="1"/>
  <c r="CP310" i="1"/>
  <c r="O310" i="1" s="1"/>
  <c r="CR310" i="1"/>
  <c r="CS310" i="1"/>
  <c r="CT310" i="1"/>
  <c r="CU310" i="1"/>
  <c r="CW310" i="1"/>
  <c r="V310" i="1" s="1"/>
  <c r="GK310" i="1"/>
  <c r="GL310" i="1"/>
  <c r="GO310" i="1"/>
  <c r="GP310" i="1"/>
  <c r="GV310" i="1"/>
  <c r="HC310" i="1" s="1"/>
  <c r="GX310" i="1"/>
  <c r="N311" i="1"/>
  <c r="P311" i="1"/>
  <c r="Q311" i="1"/>
  <c r="CP311" i="1" s="1"/>
  <c r="O311" i="1" s="1"/>
  <c r="R311" i="1"/>
  <c r="GK311" i="1" s="1"/>
  <c r="S311" i="1"/>
  <c r="CY311" i="1" s="1"/>
  <c r="X311" i="1" s="1"/>
  <c r="T311" i="1"/>
  <c r="AC311" i="1"/>
  <c r="AE311" i="1"/>
  <c r="AD311" i="1" s="1"/>
  <c r="AF311" i="1"/>
  <c r="AG311" i="1"/>
  <c r="AH311" i="1"/>
  <c r="AI311" i="1"/>
  <c r="CW311" i="1" s="1"/>
  <c r="V311" i="1" s="1"/>
  <c r="AJ311" i="1"/>
  <c r="CX311" i="1" s="1"/>
  <c r="W311" i="1" s="1"/>
  <c r="CQ311" i="1"/>
  <c r="CR311" i="1"/>
  <c r="CS311" i="1"/>
  <c r="CT311" i="1"/>
  <c r="CU311" i="1"/>
  <c r="CV311" i="1"/>
  <c r="U311" i="1" s="1"/>
  <c r="CZ311" i="1"/>
  <c r="Y311" i="1" s="1"/>
  <c r="GL311" i="1"/>
  <c r="GO311" i="1"/>
  <c r="GP311" i="1"/>
  <c r="GV311" i="1"/>
  <c r="HC311" i="1" s="1"/>
  <c r="GX311" i="1" s="1"/>
  <c r="N312" i="1"/>
  <c r="AC312" i="1"/>
  <c r="AD312" i="1"/>
  <c r="AE312" i="1"/>
  <c r="AF312" i="1"/>
  <c r="AG312" i="1"/>
  <c r="CU312" i="1" s="1"/>
  <c r="T312" i="1" s="1"/>
  <c r="AH312" i="1"/>
  <c r="CV312" i="1" s="1"/>
  <c r="U312" i="1" s="1"/>
  <c r="AI312" i="1"/>
  <c r="CW312" i="1" s="1"/>
  <c r="V312" i="1" s="1"/>
  <c r="AJ312" i="1"/>
  <c r="CX312" i="1"/>
  <c r="W312" i="1" s="1"/>
  <c r="GL312" i="1"/>
  <c r="GO312" i="1"/>
  <c r="GP312" i="1"/>
  <c r="GV312" i="1"/>
  <c r="HC312" i="1" s="1"/>
  <c r="GX312" i="1" s="1"/>
  <c r="N313" i="1"/>
  <c r="Q313" i="1"/>
  <c r="S313" i="1"/>
  <c r="AC313" i="1"/>
  <c r="AE313" i="1"/>
  <c r="R313" i="1" s="1"/>
  <c r="AF313" i="1"/>
  <c r="CT313" i="1" s="1"/>
  <c r="AG313" i="1"/>
  <c r="CU313" i="1" s="1"/>
  <c r="T313" i="1" s="1"/>
  <c r="AH313" i="1"/>
  <c r="AI313" i="1"/>
  <c r="AJ313" i="1"/>
  <c r="CR313" i="1"/>
  <c r="CS313" i="1"/>
  <c r="CV313" i="1"/>
  <c r="U313" i="1" s="1"/>
  <c r="CW313" i="1"/>
  <c r="V313" i="1" s="1"/>
  <c r="CX313" i="1"/>
  <c r="W313" i="1" s="1"/>
  <c r="CY313" i="1"/>
  <c r="X313" i="1" s="1"/>
  <c r="CZ313" i="1"/>
  <c r="Y313" i="1" s="1"/>
  <c r="GK313" i="1"/>
  <c r="GL313" i="1"/>
  <c r="GO313" i="1"/>
  <c r="GP313" i="1"/>
  <c r="GV313" i="1"/>
  <c r="GX313" i="1"/>
  <c r="HC313" i="1"/>
  <c r="N314" i="1"/>
  <c r="Q314" i="1"/>
  <c r="CP314" i="1" s="1"/>
  <c r="O314" i="1" s="1"/>
  <c r="R314" i="1"/>
  <c r="GK314" i="1" s="1"/>
  <c r="W314" i="1"/>
  <c r="AC314" i="1"/>
  <c r="P314" i="1" s="1"/>
  <c r="AD314" i="1"/>
  <c r="AE314" i="1"/>
  <c r="AF314" i="1"/>
  <c r="S314" i="1" s="1"/>
  <c r="AG314" i="1"/>
  <c r="AH314" i="1"/>
  <c r="CV314" i="1" s="1"/>
  <c r="U314" i="1" s="1"/>
  <c r="AI314" i="1"/>
  <c r="CW314" i="1" s="1"/>
  <c r="V314" i="1" s="1"/>
  <c r="AJ314" i="1"/>
  <c r="CQ314" i="1"/>
  <c r="CR314" i="1"/>
  <c r="CS314" i="1"/>
  <c r="CU314" i="1"/>
  <c r="T314" i="1" s="1"/>
  <c r="CX314" i="1"/>
  <c r="GL314" i="1"/>
  <c r="GO314" i="1"/>
  <c r="GP314" i="1"/>
  <c r="GV314" i="1"/>
  <c r="GX314" i="1"/>
  <c r="HC314" i="1"/>
  <c r="N315" i="1"/>
  <c r="P315" i="1"/>
  <c r="Q315" i="1"/>
  <c r="R315" i="1"/>
  <c r="AC315" i="1"/>
  <c r="AD315" i="1"/>
  <c r="AE315" i="1"/>
  <c r="AF315" i="1"/>
  <c r="S315" i="1" s="1"/>
  <c r="AG315" i="1"/>
  <c r="CU315" i="1" s="1"/>
  <c r="T315" i="1" s="1"/>
  <c r="AH315" i="1"/>
  <c r="CV315" i="1" s="1"/>
  <c r="U315" i="1" s="1"/>
  <c r="AI315" i="1"/>
  <c r="CW315" i="1" s="1"/>
  <c r="V315" i="1" s="1"/>
  <c r="AJ315" i="1"/>
  <c r="CQ315" i="1"/>
  <c r="CR315" i="1"/>
  <c r="CS315" i="1"/>
  <c r="CT315" i="1"/>
  <c r="CX315" i="1"/>
  <c r="W315" i="1" s="1"/>
  <c r="GK315" i="1"/>
  <c r="GL315" i="1"/>
  <c r="GO315" i="1"/>
  <c r="GP315" i="1"/>
  <c r="GV315" i="1"/>
  <c r="HC315" i="1"/>
  <c r="GX315" i="1" s="1"/>
  <c r="N316" i="1"/>
  <c r="T316" i="1"/>
  <c r="V316" i="1"/>
  <c r="AC316" i="1"/>
  <c r="CQ316" i="1" s="1"/>
  <c r="AE316" i="1"/>
  <c r="AF316" i="1"/>
  <c r="AG316" i="1"/>
  <c r="AH316" i="1"/>
  <c r="AI316" i="1"/>
  <c r="CW316" i="1" s="1"/>
  <c r="AJ316" i="1"/>
  <c r="CS316" i="1"/>
  <c r="CU316" i="1"/>
  <c r="CV316" i="1"/>
  <c r="U316" i="1" s="1"/>
  <c r="CX316" i="1"/>
  <c r="W316" i="1" s="1"/>
  <c r="GL316" i="1"/>
  <c r="GO316" i="1"/>
  <c r="GP316" i="1"/>
  <c r="GV316" i="1"/>
  <c r="HC316" i="1" s="1"/>
  <c r="GX316" i="1" s="1"/>
  <c r="N317" i="1"/>
  <c r="T317" i="1"/>
  <c r="AC317" i="1"/>
  <c r="P317" i="1" s="1"/>
  <c r="AD317" i="1"/>
  <c r="AE317" i="1"/>
  <c r="CR317" i="1" s="1"/>
  <c r="AF317" i="1"/>
  <c r="S317" i="1" s="1"/>
  <c r="CY317" i="1" s="1"/>
  <c r="X317" i="1" s="1"/>
  <c r="AG317" i="1"/>
  <c r="AH317" i="1"/>
  <c r="AI317" i="1"/>
  <c r="AJ317" i="1"/>
  <c r="CT317" i="1"/>
  <c r="CU317" i="1"/>
  <c r="CV317" i="1"/>
  <c r="U317" i="1" s="1"/>
  <c r="CW317" i="1"/>
  <c r="V317" i="1" s="1"/>
  <c r="CX317" i="1"/>
  <c r="W317" i="1" s="1"/>
  <c r="GL317" i="1"/>
  <c r="GO317" i="1"/>
  <c r="GP317" i="1"/>
  <c r="GV317" i="1"/>
  <c r="HC317" i="1"/>
  <c r="GX317" i="1" s="1"/>
  <c r="N318" i="1"/>
  <c r="P318" i="1"/>
  <c r="CP318" i="1" s="1"/>
  <c r="O318" i="1" s="1"/>
  <c r="Q318" i="1"/>
  <c r="R318" i="1"/>
  <c r="V318" i="1"/>
  <c r="W318" i="1"/>
  <c r="AC318" i="1"/>
  <c r="AD318" i="1"/>
  <c r="AB318" i="1" s="1"/>
  <c r="AE318" i="1"/>
  <c r="AF318" i="1"/>
  <c r="S318" i="1" s="1"/>
  <c r="AG318" i="1"/>
  <c r="CU318" i="1" s="1"/>
  <c r="T318" i="1" s="1"/>
  <c r="AH318" i="1"/>
  <c r="AI318" i="1"/>
  <c r="AJ318" i="1"/>
  <c r="CX318" i="1" s="1"/>
  <c r="CQ318" i="1"/>
  <c r="CR318" i="1"/>
  <c r="CS318" i="1"/>
  <c r="CV318" i="1"/>
  <c r="U318" i="1" s="1"/>
  <c r="CW318" i="1"/>
  <c r="GK318" i="1"/>
  <c r="GL318" i="1"/>
  <c r="GO318" i="1"/>
  <c r="GP318" i="1"/>
  <c r="GV318" i="1"/>
  <c r="HC318" i="1" s="1"/>
  <c r="GX318" i="1" s="1"/>
  <c r="N319" i="1"/>
  <c r="P319" i="1"/>
  <c r="AC319" i="1"/>
  <c r="AE319" i="1"/>
  <c r="CS319" i="1" s="1"/>
  <c r="AF319" i="1"/>
  <c r="AG319" i="1"/>
  <c r="CU319" i="1" s="1"/>
  <c r="T319" i="1" s="1"/>
  <c r="AH319" i="1"/>
  <c r="CV319" i="1" s="1"/>
  <c r="U319" i="1" s="1"/>
  <c r="AI319" i="1"/>
  <c r="CW319" i="1" s="1"/>
  <c r="V319" i="1" s="1"/>
  <c r="AJ319" i="1"/>
  <c r="CQ319" i="1"/>
  <c r="CX319" i="1"/>
  <c r="W319" i="1" s="1"/>
  <c r="GL319" i="1"/>
  <c r="GO319" i="1"/>
  <c r="GP319" i="1"/>
  <c r="GV319" i="1"/>
  <c r="HC319" i="1" s="1"/>
  <c r="GX319" i="1" s="1"/>
  <c r="N320" i="1"/>
  <c r="S320" i="1"/>
  <c r="CY320" i="1" s="1"/>
  <c r="X320" i="1" s="1"/>
  <c r="T320" i="1"/>
  <c r="AC320" i="1"/>
  <c r="P320" i="1" s="1"/>
  <c r="AE320" i="1"/>
  <c r="AF320" i="1"/>
  <c r="AG320" i="1"/>
  <c r="CU320" i="1" s="1"/>
  <c r="AH320" i="1"/>
  <c r="AI320" i="1"/>
  <c r="CW320" i="1" s="1"/>
  <c r="V320" i="1" s="1"/>
  <c r="AJ320" i="1"/>
  <c r="CQ320" i="1"/>
  <c r="CT320" i="1"/>
  <c r="CV320" i="1"/>
  <c r="U320" i="1" s="1"/>
  <c r="CX320" i="1"/>
  <c r="W320" i="1" s="1"/>
  <c r="GL320" i="1"/>
  <c r="GO320" i="1"/>
  <c r="GP320" i="1"/>
  <c r="GV320" i="1"/>
  <c r="HC320" i="1"/>
  <c r="GX320" i="1" s="1"/>
  <c r="N321" i="1"/>
  <c r="O321" i="1"/>
  <c r="P321" i="1"/>
  <c r="CP321" i="1" s="1"/>
  <c r="R321" i="1"/>
  <c r="S321" i="1"/>
  <c r="CY321" i="1" s="1"/>
  <c r="X321" i="1" s="1"/>
  <c r="AC321" i="1"/>
  <c r="AD321" i="1"/>
  <c r="AE321" i="1"/>
  <c r="Q321" i="1" s="1"/>
  <c r="AF321" i="1"/>
  <c r="AG321" i="1"/>
  <c r="CU321" i="1" s="1"/>
  <c r="T321" i="1" s="1"/>
  <c r="AH321" i="1"/>
  <c r="CV321" i="1" s="1"/>
  <c r="U321" i="1" s="1"/>
  <c r="AI321" i="1"/>
  <c r="CW321" i="1" s="1"/>
  <c r="V321" i="1" s="1"/>
  <c r="AJ321" i="1"/>
  <c r="CX321" i="1" s="1"/>
  <c r="W321" i="1" s="1"/>
  <c r="CQ321" i="1"/>
  <c r="CR321" i="1"/>
  <c r="CS321" i="1"/>
  <c r="CT321" i="1"/>
  <c r="GK321" i="1"/>
  <c r="GL321" i="1"/>
  <c r="GO321" i="1"/>
  <c r="GP321" i="1"/>
  <c r="GV321" i="1"/>
  <c r="HC321" i="1" s="1"/>
  <c r="GX321" i="1" s="1"/>
  <c r="N322" i="1"/>
  <c r="S322" i="1"/>
  <c r="AC322" i="1"/>
  <c r="P322" i="1" s="1"/>
  <c r="CP322" i="1" s="1"/>
  <c r="O322" i="1" s="1"/>
  <c r="AD322" i="1"/>
  <c r="AE322" i="1"/>
  <c r="Q322" i="1" s="1"/>
  <c r="AF322" i="1"/>
  <c r="AG322" i="1"/>
  <c r="CU322" i="1" s="1"/>
  <c r="T322" i="1" s="1"/>
  <c r="AH322" i="1"/>
  <c r="CV322" i="1" s="1"/>
  <c r="U322" i="1" s="1"/>
  <c r="AI322" i="1"/>
  <c r="CW322" i="1" s="1"/>
  <c r="V322" i="1" s="1"/>
  <c r="AJ322" i="1"/>
  <c r="CX322" i="1" s="1"/>
  <c r="W322" i="1" s="1"/>
  <c r="CR322" i="1"/>
  <c r="CS322" i="1"/>
  <c r="CT322" i="1"/>
  <c r="CY322" i="1"/>
  <c r="X322" i="1" s="1"/>
  <c r="CZ322" i="1"/>
  <c r="Y322" i="1" s="1"/>
  <c r="GL322" i="1"/>
  <c r="GO322" i="1"/>
  <c r="GP322" i="1"/>
  <c r="GV322" i="1"/>
  <c r="GX322" i="1"/>
  <c r="HC322" i="1"/>
  <c r="N323" i="1"/>
  <c r="AC323" i="1"/>
  <c r="P323" i="1" s="1"/>
  <c r="AE323" i="1"/>
  <c r="AF323" i="1"/>
  <c r="S323" i="1" s="1"/>
  <c r="CY323" i="1" s="1"/>
  <c r="X323" i="1" s="1"/>
  <c r="AG323" i="1"/>
  <c r="AH323" i="1"/>
  <c r="AI323" i="1"/>
  <c r="CW323" i="1" s="1"/>
  <c r="V323" i="1" s="1"/>
  <c r="AJ323" i="1"/>
  <c r="CX323" i="1" s="1"/>
  <c r="W323" i="1" s="1"/>
  <c r="CQ323" i="1"/>
  <c r="CU323" i="1"/>
  <c r="T323" i="1" s="1"/>
  <c r="CV323" i="1"/>
  <c r="U323" i="1" s="1"/>
  <c r="GL323" i="1"/>
  <c r="GO323" i="1"/>
  <c r="GP323" i="1"/>
  <c r="GV323" i="1"/>
  <c r="HC323" i="1"/>
  <c r="GX323" i="1" s="1"/>
  <c r="N324" i="1"/>
  <c r="P324" i="1"/>
  <c r="U324" i="1"/>
  <c r="AC324" i="1"/>
  <c r="AE324" i="1"/>
  <c r="AF324" i="1"/>
  <c r="S324" i="1" s="1"/>
  <c r="AG324" i="1"/>
  <c r="AH324" i="1"/>
  <c r="AI324" i="1"/>
  <c r="AJ324" i="1"/>
  <c r="CX324" i="1" s="1"/>
  <c r="W324" i="1" s="1"/>
  <c r="CQ324" i="1"/>
  <c r="CT324" i="1"/>
  <c r="CU324" i="1"/>
  <c r="T324" i="1" s="1"/>
  <c r="CV324" i="1"/>
  <c r="CW324" i="1"/>
  <c r="V324" i="1" s="1"/>
  <c r="GL324" i="1"/>
  <c r="GO324" i="1"/>
  <c r="GP324" i="1"/>
  <c r="GV324" i="1"/>
  <c r="HC324" i="1" s="1"/>
  <c r="GX324" i="1" s="1"/>
  <c r="N325" i="1"/>
  <c r="P325" i="1"/>
  <c r="Q325" i="1"/>
  <c r="R325" i="1"/>
  <c r="GK325" i="1" s="1"/>
  <c r="AB325" i="1"/>
  <c r="AC325" i="1"/>
  <c r="AE325" i="1"/>
  <c r="AD325" i="1" s="1"/>
  <c r="AF325" i="1"/>
  <c r="S325" i="1" s="1"/>
  <c r="AG325" i="1"/>
  <c r="CU325" i="1" s="1"/>
  <c r="T325" i="1" s="1"/>
  <c r="AH325" i="1"/>
  <c r="CV325" i="1" s="1"/>
  <c r="U325" i="1" s="1"/>
  <c r="AI325" i="1"/>
  <c r="AJ325" i="1"/>
  <c r="CX325" i="1" s="1"/>
  <c r="W325" i="1" s="1"/>
  <c r="CQ325" i="1"/>
  <c r="CR325" i="1"/>
  <c r="CW325" i="1"/>
  <c r="V325" i="1" s="1"/>
  <c r="GL325" i="1"/>
  <c r="GN325" i="1"/>
  <c r="GP325" i="1"/>
  <c r="GV325" i="1"/>
  <c r="GX325" i="1"/>
  <c r="HC325" i="1"/>
  <c r="N326" i="1"/>
  <c r="P326" i="1"/>
  <c r="AC326" i="1"/>
  <c r="CQ326" i="1" s="1"/>
  <c r="AD326" i="1"/>
  <c r="AE326" i="1"/>
  <c r="Q326" i="1" s="1"/>
  <c r="AF326" i="1"/>
  <c r="S326" i="1" s="1"/>
  <c r="AG326" i="1"/>
  <c r="CU326" i="1" s="1"/>
  <c r="T326" i="1" s="1"/>
  <c r="AH326" i="1"/>
  <c r="AI326" i="1"/>
  <c r="AJ326" i="1"/>
  <c r="CV326" i="1"/>
  <c r="U326" i="1" s="1"/>
  <c r="CW326" i="1"/>
  <c r="V326" i="1" s="1"/>
  <c r="CX326" i="1"/>
  <c r="W326" i="1" s="1"/>
  <c r="GL326" i="1"/>
  <c r="GN326" i="1"/>
  <c r="GP326" i="1"/>
  <c r="GV326" i="1"/>
  <c r="HC326" i="1" s="1"/>
  <c r="GX326" i="1" s="1"/>
  <c r="N327" i="1"/>
  <c r="P327" i="1"/>
  <c r="S327" i="1"/>
  <c r="T327" i="1"/>
  <c r="W327" i="1"/>
  <c r="AC327" i="1"/>
  <c r="AD327" i="1"/>
  <c r="AB327" i="1" s="1"/>
  <c r="AE327" i="1"/>
  <c r="Q327" i="1" s="1"/>
  <c r="AF327" i="1"/>
  <c r="AG327" i="1"/>
  <c r="AH327" i="1"/>
  <c r="AI327" i="1"/>
  <c r="AJ327" i="1"/>
  <c r="CQ327" i="1"/>
  <c r="CR327" i="1"/>
  <c r="CS327" i="1"/>
  <c r="CT327" i="1"/>
  <c r="CU327" i="1"/>
  <c r="CV327" i="1"/>
  <c r="U327" i="1" s="1"/>
  <c r="CW327" i="1"/>
  <c r="V327" i="1" s="1"/>
  <c r="CX327" i="1"/>
  <c r="GL327" i="1"/>
  <c r="GO327" i="1"/>
  <c r="GP327" i="1"/>
  <c r="GV327" i="1"/>
  <c r="HC327" i="1"/>
  <c r="GX327" i="1" s="1"/>
  <c r="N328" i="1"/>
  <c r="R328" i="1"/>
  <c r="GK328" i="1" s="1"/>
  <c r="W328" i="1"/>
  <c r="AC328" i="1"/>
  <c r="AE328" i="1"/>
  <c r="AD328" i="1" s="1"/>
  <c r="AF328" i="1"/>
  <c r="S328" i="1" s="1"/>
  <c r="AG328" i="1"/>
  <c r="CU328" i="1" s="1"/>
  <c r="T328" i="1" s="1"/>
  <c r="AH328" i="1"/>
  <c r="CV328" i="1" s="1"/>
  <c r="U328" i="1" s="1"/>
  <c r="AI328" i="1"/>
  <c r="AJ328" i="1"/>
  <c r="CQ328" i="1"/>
  <c r="CS328" i="1"/>
  <c r="CT328" i="1"/>
  <c r="CW328" i="1"/>
  <c r="V328" i="1" s="1"/>
  <c r="CX328" i="1"/>
  <c r="GL328" i="1"/>
  <c r="GO328" i="1"/>
  <c r="GP328" i="1"/>
  <c r="GV328" i="1"/>
  <c r="HC328" i="1"/>
  <c r="GX328" i="1" s="1"/>
  <c r="N329" i="1"/>
  <c r="R329" i="1"/>
  <c r="S329" i="1"/>
  <c r="CY329" i="1" s="1"/>
  <c r="X329" i="1" s="1"/>
  <c r="AC329" i="1"/>
  <c r="AD329" i="1"/>
  <c r="AE329" i="1"/>
  <c r="Q329" i="1" s="1"/>
  <c r="AF329" i="1"/>
  <c r="AG329" i="1"/>
  <c r="CU329" i="1" s="1"/>
  <c r="T329" i="1" s="1"/>
  <c r="AH329" i="1"/>
  <c r="CV329" i="1" s="1"/>
  <c r="U329" i="1" s="1"/>
  <c r="AI329" i="1"/>
  <c r="CW329" i="1" s="1"/>
  <c r="V329" i="1" s="1"/>
  <c r="AJ329" i="1"/>
  <c r="CX329" i="1" s="1"/>
  <c r="W329" i="1" s="1"/>
  <c r="CR329" i="1"/>
  <c r="CS329" i="1"/>
  <c r="CT329" i="1"/>
  <c r="CZ329" i="1"/>
  <c r="Y329" i="1" s="1"/>
  <c r="GK329" i="1"/>
  <c r="GL329" i="1"/>
  <c r="GN329" i="1"/>
  <c r="GP329" i="1"/>
  <c r="GV329" i="1"/>
  <c r="HC329" i="1"/>
  <c r="GX329" i="1" s="1"/>
  <c r="N330" i="1"/>
  <c r="P330" i="1"/>
  <c r="S330" i="1"/>
  <c r="CZ330" i="1" s="1"/>
  <c r="Y330" i="1" s="1"/>
  <c r="AB330" i="1"/>
  <c r="AC330" i="1"/>
  <c r="CQ330" i="1" s="1"/>
  <c r="AD330" i="1"/>
  <c r="AE330" i="1"/>
  <c r="Q330" i="1" s="1"/>
  <c r="CP330" i="1" s="1"/>
  <c r="O330" i="1" s="1"/>
  <c r="AF330" i="1"/>
  <c r="AG330" i="1"/>
  <c r="AH330" i="1"/>
  <c r="CV330" i="1" s="1"/>
  <c r="U330" i="1" s="1"/>
  <c r="AI330" i="1"/>
  <c r="CW330" i="1" s="1"/>
  <c r="V330" i="1" s="1"/>
  <c r="AJ330" i="1"/>
  <c r="CX330" i="1" s="1"/>
  <c r="W330" i="1" s="1"/>
  <c r="CT330" i="1"/>
  <c r="CU330" i="1"/>
  <c r="T330" i="1" s="1"/>
  <c r="CY330" i="1"/>
  <c r="X330" i="1" s="1"/>
  <c r="GL330" i="1"/>
  <c r="GN330" i="1"/>
  <c r="GP330" i="1"/>
  <c r="GV330" i="1"/>
  <c r="HC330" i="1" s="1"/>
  <c r="GX330" i="1" s="1"/>
  <c r="N331" i="1"/>
  <c r="Q331" i="1"/>
  <c r="R331" i="1"/>
  <c r="GK331" i="1" s="1"/>
  <c r="AC331" i="1"/>
  <c r="AB331" i="1" s="1"/>
  <c r="AD331" i="1"/>
  <c r="AE331" i="1"/>
  <c r="CR331" i="1" s="1"/>
  <c r="AF331" i="1"/>
  <c r="S331" i="1" s="1"/>
  <c r="AG331" i="1"/>
  <c r="AH331" i="1"/>
  <c r="AI331" i="1"/>
  <c r="AJ331" i="1"/>
  <c r="CX331" i="1" s="1"/>
  <c r="W331" i="1" s="1"/>
  <c r="CT331" i="1"/>
  <c r="CU331" i="1"/>
  <c r="T331" i="1" s="1"/>
  <c r="CV331" i="1"/>
  <c r="U331" i="1" s="1"/>
  <c r="CW331" i="1"/>
  <c r="V331" i="1" s="1"/>
  <c r="GL331" i="1"/>
  <c r="GN331" i="1"/>
  <c r="GP331" i="1"/>
  <c r="GV331" i="1"/>
  <c r="GX331" i="1"/>
  <c r="HC331" i="1"/>
  <c r="N332" i="1"/>
  <c r="P332" i="1"/>
  <c r="R332" i="1"/>
  <c r="GK332" i="1" s="1"/>
  <c r="U332" i="1"/>
  <c r="V332" i="1"/>
  <c r="AC332" i="1"/>
  <c r="AE332" i="1"/>
  <c r="CS332" i="1" s="1"/>
  <c r="AF332" i="1"/>
  <c r="AG332" i="1"/>
  <c r="AH332" i="1"/>
  <c r="AI332" i="1"/>
  <c r="AJ332" i="1"/>
  <c r="CX332" i="1" s="1"/>
  <c r="W332" i="1" s="1"/>
  <c r="CQ332" i="1"/>
  <c r="CR332" i="1"/>
  <c r="CU332" i="1"/>
  <c r="T332" i="1" s="1"/>
  <c r="CV332" i="1"/>
  <c r="CW332" i="1"/>
  <c r="GL332" i="1"/>
  <c r="GN332" i="1"/>
  <c r="GP332" i="1"/>
  <c r="GV332" i="1"/>
  <c r="HC332" i="1" s="1"/>
  <c r="GX332" i="1" s="1"/>
  <c r="N333" i="1"/>
  <c r="P333" i="1"/>
  <c r="S333" i="1"/>
  <c r="CZ333" i="1" s="1"/>
  <c r="Y333" i="1" s="1"/>
  <c r="AC333" i="1"/>
  <c r="AE333" i="1"/>
  <c r="AF333" i="1"/>
  <c r="CT333" i="1" s="1"/>
  <c r="AG333" i="1"/>
  <c r="CU333" i="1" s="1"/>
  <c r="T333" i="1" s="1"/>
  <c r="AH333" i="1"/>
  <c r="CV333" i="1" s="1"/>
  <c r="U333" i="1" s="1"/>
  <c r="AI333" i="1"/>
  <c r="AJ333" i="1"/>
  <c r="CQ333" i="1"/>
  <c r="CW333" i="1"/>
  <c r="V333" i="1" s="1"/>
  <c r="CX333" i="1"/>
  <c r="W333" i="1" s="1"/>
  <c r="CY333" i="1"/>
  <c r="X333" i="1" s="1"/>
  <c r="GL333" i="1"/>
  <c r="GN333" i="1"/>
  <c r="GP333" i="1"/>
  <c r="GV333" i="1"/>
  <c r="HC333" i="1" s="1"/>
  <c r="GX333" i="1" s="1"/>
  <c r="N334" i="1"/>
  <c r="AC334" i="1"/>
  <c r="P334" i="1" s="1"/>
  <c r="AE334" i="1"/>
  <c r="AD334" i="1" s="1"/>
  <c r="AB334" i="1" s="1"/>
  <c r="AF334" i="1"/>
  <c r="S334" i="1" s="1"/>
  <c r="CZ334" i="1" s="1"/>
  <c r="Y334" i="1" s="1"/>
  <c r="AG334" i="1"/>
  <c r="CU334" i="1" s="1"/>
  <c r="T334" i="1" s="1"/>
  <c r="AH334" i="1"/>
  <c r="CV334" i="1" s="1"/>
  <c r="U334" i="1" s="1"/>
  <c r="AI334" i="1"/>
  <c r="AJ334" i="1"/>
  <c r="CS334" i="1"/>
  <c r="CW334" i="1"/>
  <c r="V334" i="1" s="1"/>
  <c r="CX334" i="1"/>
  <c r="W334" i="1" s="1"/>
  <c r="CY334" i="1"/>
  <c r="X334" i="1" s="1"/>
  <c r="GL334" i="1"/>
  <c r="GN334" i="1"/>
  <c r="GP334" i="1"/>
  <c r="GV334" i="1"/>
  <c r="HC334" i="1"/>
  <c r="GX334" i="1" s="1"/>
  <c r="N335" i="1"/>
  <c r="P335" i="1"/>
  <c r="CP335" i="1" s="1"/>
  <c r="O335" i="1" s="1"/>
  <c r="Q335" i="1"/>
  <c r="S335" i="1"/>
  <c r="AC335" i="1"/>
  <c r="AB335" i="1" s="1"/>
  <c r="AD335" i="1"/>
  <c r="AE335" i="1"/>
  <c r="R335" i="1" s="1"/>
  <c r="GK335" i="1" s="1"/>
  <c r="AF335" i="1"/>
  <c r="AG335" i="1"/>
  <c r="AH335" i="1"/>
  <c r="CV335" i="1" s="1"/>
  <c r="U335" i="1" s="1"/>
  <c r="AI335" i="1"/>
  <c r="CW335" i="1" s="1"/>
  <c r="V335" i="1" s="1"/>
  <c r="AJ335" i="1"/>
  <c r="CR335" i="1"/>
  <c r="CS335" i="1"/>
  <c r="CT335" i="1"/>
  <c r="CU335" i="1"/>
  <c r="T335" i="1" s="1"/>
  <c r="CX335" i="1"/>
  <c r="W335" i="1" s="1"/>
  <c r="GL335" i="1"/>
  <c r="GN335" i="1"/>
  <c r="GP335" i="1"/>
  <c r="GV335" i="1"/>
  <c r="HC335" i="1" s="1"/>
  <c r="GX335" i="1" s="1"/>
  <c r="N336" i="1"/>
  <c r="P336" i="1"/>
  <c r="S336" i="1"/>
  <c r="CY336" i="1" s="1"/>
  <c r="X336" i="1" s="1"/>
  <c r="T336" i="1"/>
  <c r="AC336" i="1"/>
  <c r="CQ336" i="1" s="1"/>
  <c r="AD336" i="1"/>
  <c r="AE336" i="1"/>
  <c r="R336" i="1" s="1"/>
  <c r="GK336" i="1" s="1"/>
  <c r="AF336" i="1"/>
  <c r="AG336" i="1"/>
  <c r="AH336" i="1"/>
  <c r="CV336" i="1" s="1"/>
  <c r="U336" i="1" s="1"/>
  <c r="AI336" i="1"/>
  <c r="CW336" i="1" s="1"/>
  <c r="V336" i="1" s="1"/>
  <c r="AJ336" i="1"/>
  <c r="CX336" i="1" s="1"/>
  <c r="W336" i="1" s="1"/>
  <c r="CR336" i="1"/>
  <c r="CS336" i="1"/>
  <c r="CT336" i="1"/>
  <c r="CU336" i="1"/>
  <c r="GL336" i="1"/>
  <c r="GN336" i="1"/>
  <c r="GP336" i="1"/>
  <c r="GV336" i="1"/>
  <c r="HC336" i="1" s="1"/>
  <c r="GX336" i="1" s="1"/>
  <c r="N337" i="1"/>
  <c r="W337" i="1"/>
  <c r="AC337" i="1"/>
  <c r="AE337" i="1"/>
  <c r="AF337" i="1"/>
  <c r="S337" i="1" s="1"/>
  <c r="CY337" i="1" s="1"/>
  <c r="X337" i="1" s="1"/>
  <c r="AG337" i="1"/>
  <c r="AH337" i="1"/>
  <c r="AI337" i="1"/>
  <c r="CW337" i="1" s="1"/>
  <c r="V337" i="1" s="1"/>
  <c r="AJ337" i="1"/>
  <c r="CX337" i="1" s="1"/>
  <c r="CU337" i="1"/>
  <c r="T337" i="1" s="1"/>
  <c r="CV337" i="1"/>
  <c r="U337" i="1" s="1"/>
  <c r="CZ337" i="1"/>
  <c r="Y337" i="1" s="1"/>
  <c r="GL337" i="1"/>
  <c r="GO337" i="1"/>
  <c r="GP337" i="1"/>
  <c r="GV337" i="1"/>
  <c r="HC337" i="1"/>
  <c r="GX337" i="1" s="1"/>
  <c r="N338" i="1"/>
  <c r="Q338" i="1"/>
  <c r="R338" i="1"/>
  <c r="GK338" i="1" s="1"/>
  <c r="S338" i="1"/>
  <c r="CY338" i="1" s="1"/>
  <c r="X338" i="1" s="1"/>
  <c r="AC338" i="1"/>
  <c r="AB338" i="1" s="1"/>
  <c r="AD338" i="1"/>
  <c r="AE338" i="1"/>
  <c r="CS338" i="1" s="1"/>
  <c r="AF338" i="1"/>
  <c r="CT338" i="1" s="1"/>
  <c r="AG338" i="1"/>
  <c r="AH338" i="1"/>
  <c r="AI338" i="1"/>
  <c r="AJ338" i="1"/>
  <c r="CQ338" i="1"/>
  <c r="CR338" i="1"/>
  <c r="CU338" i="1"/>
  <c r="T338" i="1" s="1"/>
  <c r="CV338" i="1"/>
  <c r="U338" i="1" s="1"/>
  <c r="CW338" i="1"/>
  <c r="V338" i="1" s="1"/>
  <c r="CX338" i="1"/>
  <c r="W338" i="1" s="1"/>
  <c r="CZ338" i="1"/>
  <c r="Y338" i="1" s="1"/>
  <c r="GL338" i="1"/>
  <c r="GO338" i="1"/>
  <c r="GP338" i="1"/>
  <c r="GV338" i="1"/>
  <c r="HC338" i="1"/>
  <c r="GX338" i="1" s="1"/>
  <c r="N339" i="1"/>
  <c r="Q339" i="1"/>
  <c r="S339" i="1"/>
  <c r="V339" i="1"/>
  <c r="W339" i="1"/>
  <c r="AC339" i="1"/>
  <c r="P339" i="1" s="1"/>
  <c r="AE339" i="1"/>
  <c r="AD339" i="1" s="1"/>
  <c r="AB339" i="1" s="1"/>
  <c r="AF339" i="1"/>
  <c r="CT339" i="1" s="1"/>
  <c r="AG339" i="1"/>
  <c r="CU339" i="1" s="1"/>
  <c r="T339" i="1" s="1"/>
  <c r="AH339" i="1"/>
  <c r="AI339" i="1"/>
  <c r="AJ339" i="1"/>
  <c r="CP339" i="1"/>
  <c r="O339" i="1" s="1"/>
  <c r="CQ339" i="1"/>
  <c r="CR339" i="1"/>
  <c r="CS339" i="1"/>
  <c r="CV339" i="1"/>
  <c r="U339" i="1" s="1"/>
  <c r="CW339" i="1"/>
  <c r="CX339" i="1"/>
  <c r="GL339" i="1"/>
  <c r="GO339" i="1"/>
  <c r="GP339" i="1"/>
  <c r="GV339" i="1"/>
  <c r="GX339" i="1"/>
  <c r="HC339" i="1"/>
  <c r="N340" i="1"/>
  <c r="Q340" i="1"/>
  <c r="R340" i="1"/>
  <c r="GK340" i="1" s="1"/>
  <c r="AC340" i="1"/>
  <c r="P340" i="1" s="1"/>
  <c r="AD340" i="1"/>
  <c r="AE340" i="1"/>
  <c r="AF340" i="1"/>
  <c r="AG340" i="1"/>
  <c r="CU340" i="1" s="1"/>
  <c r="T340" i="1" s="1"/>
  <c r="AH340" i="1"/>
  <c r="CV340" i="1" s="1"/>
  <c r="U340" i="1" s="1"/>
  <c r="AI340" i="1"/>
  <c r="AJ340" i="1"/>
  <c r="CQ340" i="1"/>
  <c r="CR340" i="1"/>
  <c r="CS340" i="1"/>
  <c r="CW340" i="1"/>
  <c r="V340" i="1" s="1"/>
  <c r="CX340" i="1"/>
  <c r="W340" i="1" s="1"/>
  <c r="GL340" i="1"/>
  <c r="GO340" i="1"/>
  <c r="GP340" i="1"/>
  <c r="GV340" i="1"/>
  <c r="GX340" i="1"/>
  <c r="HC340" i="1"/>
  <c r="N341" i="1"/>
  <c r="Q341" i="1"/>
  <c r="R341" i="1"/>
  <c r="GK341" i="1" s="1"/>
  <c r="AC341" i="1"/>
  <c r="AD341" i="1"/>
  <c r="AE341" i="1"/>
  <c r="AF341" i="1"/>
  <c r="S341" i="1" s="1"/>
  <c r="CY341" i="1" s="1"/>
  <c r="X341" i="1" s="1"/>
  <c r="AG341" i="1"/>
  <c r="CU341" i="1" s="1"/>
  <c r="T341" i="1" s="1"/>
  <c r="AH341" i="1"/>
  <c r="CV341" i="1" s="1"/>
  <c r="U341" i="1" s="1"/>
  <c r="AI341" i="1"/>
  <c r="CW341" i="1" s="1"/>
  <c r="V341" i="1" s="1"/>
  <c r="AJ341" i="1"/>
  <c r="CR341" i="1"/>
  <c r="CS341" i="1"/>
  <c r="CT341" i="1"/>
  <c r="CX341" i="1"/>
  <c r="W341" i="1" s="1"/>
  <c r="CZ341" i="1"/>
  <c r="Y341" i="1" s="1"/>
  <c r="GL341" i="1"/>
  <c r="GO341" i="1"/>
  <c r="GP341" i="1"/>
  <c r="GV341" i="1"/>
  <c r="HC341" i="1" s="1"/>
  <c r="GX341" i="1" s="1"/>
  <c r="N342" i="1"/>
  <c r="P342" i="1"/>
  <c r="V342" i="1"/>
  <c r="AC342" i="1"/>
  <c r="AB342" i="1" s="1"/>
  <c r="AE342" i="1"/>
  <c r="AD342" i="1" s="1"/>
  <c r="AF342" i="1"/>
  <c r="S342" i="1" s="1"/>
  <c r="AG342" i="1"/>
  <c r="AH342" i="1"/>
  <c r="CV342" i="1" s="1"/>
  <c r="U342" i="1" s="1"/>
  <c r="AI342" i="1"/>
  <c r="CW342" i="1" s="1"/>
  <c r="AJ342" i="1"/>
  <c r="CX342" i="1" s="1"/>
  <c r="W342" i="1" s="1"/>
  <c r="CS342" i="1"/>
  <c r="CT342" i="1"/>
  <c r="CU342" i="1"/>
  <c r="T342" i="1" s="1"/>
  <c r="GL342" i="1"/>
  <c r="GO342" i="1"/>
  <c r="GP342" i="1"/>
  <c r="GV342" i="1"/>
  <c r="HC342" i="1" s="1"/>
  <c r="GX342" i="1" s="1"/>
  <c r="N343" i="1"/>
  <c r="AC343" i="1"/>
  <c r="AE343" i="1"/>
  <c r="AF343" i="1"/>
  <c r="S343" i="1" s="1"/>
  <c r="AG343" i="1"/>
  <c r="AH343" i="1"/>
  <c r="AI343" i="1"/>
  <c r="CW343" i="1" s="1"/>
  <c r="V343" i="1" s="1"/>
  <c r="AJ343" i="1"/>
  <c r="CX343" i="1" s="1"/>
  <c r="W343" i="1" s="1"/>
  <c r="CT343" i="1"/>
  <c r="CU343" i="1"/>
  <c r="T343" i="1" s="1"/>
  <c r="CV343" i="1"/>
  <c r="U343" i="1" s="1"/>
  <c r="GL343" i="1"/>
  <c r="GO343" i="1"/>
  <c r="GP343" i="1"/>
  <c r="GV343" i="1"/>
  <c r="GX343" i="1"/>
  <c r="HC343" i="1"/>
  <c r="N344" i="1"/>
  <c r="P344" i="1"/>
  <c r="Q344" i="1"/>
  <c r="R344" i="1"/>
  <c r="U344" i="1"/>
  <c r="AC344" i="1"/>
  <c r="AD344" i="1"/>
  <c r="AB344" i="1" s="1"/>
  <c r="AE344" i="1"/>
  <c r="CS344" i="1" s="1"/>
  <c r="AF344" i="1"/>
  <c r="AG344" i="1"/>
  <c r="AH344" i="1"/>
  <c r="AI344" i="1"/>
  <c r="AJ344" i="1"/>
  <c r="CX344" i="1" s="1"/>
  <c r="W344" i="1" s="1"/>
  <c r="CQ344" i="1"/>
  <c r="CR344" i="1"/>
  <c r="CU344" i="1"/>
  <c r="T344" i="1" s="1"/>
  <c r="CV344" i="1"/>
  <c r="CW344" i="1"/>
  <c r="V344" i="1" s="1"/>
  <c r="GK344" i="1"/>
  <c r="GL344" i="1"/>
  <c r="GO344" i="1"/>
  <c r="GP344" i="1"/>
  <c r="GV344" i="1"/>
  <c r="HC344" i="1"/>
  <c r="GX344" i="1" s="1"/>
  <c r="N345" i="1"/>
  <c r="P345" i="1"/>
  <c r="S345" i="1"/>
  <c r="AC345" i="1"/>
  <c r="AE345" i="1"/>
  <c r="AD345" i="1" s="1"/>
  <c r="AB345" i="1" s="1"/>
  <c r="AF345" i="1"/>
  <c r="CT345" i="1" s="1"/>
  <c r="AG345" i="1"/>
  <c r="CU345" i="1" s="1"/>
  <c r="T345" i="1" s="1"/>
  <c r="AH345" i="1"/>
  <c r="AI345" i="1"/>
  <c r="AJ345" i="1"/>
  <c r="CQ345" i="1"/>
  <c r="CR345" i="1"/>
  <c r="CV345" i="1"/>
  <c r="U345" i="1" s="1"/>
  <c r="CW345" i="1"/>
  <c r="V345" i="1" s="1"/>
  <c r="CX345" i="1"/>
  <c r="W345" i="1" s="1"/>
  <c r="GL345" i="1"/>
  <c r="GO345" i="1"/>
  <c r="GP345" i="1"/>
  <c r="GV345" i="1"/>
  <c r="HC345" i="1" s="1"/>
  <c r="GX345" i="1" s="1"/>
  <c r="N346" i="1"/>
  <c r="R346" i="1"/>
  <c r="GK346" i="1" s="1"/>
  <c r="T346" i="1"/>
  <c r="AC346" i="1"/>
  <c r="AB346" i="1" s="1"/>
  <c r="AE346" i="1"/>
  <c r="AD346" i="1" s="1"/>
  <c r="AF346" i="1"/>
  <c r="S346" i="1" s="1"/>
  <c r="AG346" i="1"/>
  <c r="CU346" i="1" s="1"/>
  <c r="AH346" i="1"/>
  <c r="CV346" i="1" s="1"/>
  <c r="U346" i="1" s="1"/>
  <c r="AI346" i="1"/>
  <c r="AJ346" i="1"/>
  <c r="CQ346" i="1"/>
  <c r="CS346" i="1"/>
  <c r="CW346" i="1"/>
  <c r="V346" i="1" s="1"/>
  <c r="CX346" i="1"/>
  <c r="W346" i="1" s="1"/>
  <c r="GL346" i="1"/>
  <c r="GO346" i="1"/>
  <c r="GP346" i="1"/>
  <c r="GV346" i="1"/>
  <c r="HC346" i="1"/>
  <c r="GX346" i="1" s="1"/>
  <c r="N347" i="1"/>
  <c r="R347" i="1"/>
  <c r="GK347" i="1" s="1"/>
  <c r="S347" i="1"/>
  <c r="CY347" i="1" s="1"/>
  <c r="X347" i="1"/>
  <c r="AC347" i="1"/>
  <c r="AD347" i="1"/>
  <c r="AE347" i="1"/>
  <c r="Q347" i="1" s="1"/>
  <c r="AF347" i="1"/>
  <c r="AG347" i="1"/>
  <c r="CU347" i="1" s="1"/>
  <c r="T347" i="1" s="1"/>
  <c r="AH347" i="1"/>
  <c r="CV347" i="1" s="1"/>
  <c r="U347" i="1" s="1"/>
  <c r="AI347" i="1"/>
  <c r="CW347" i="1" s="1"/>
  <c r="V347" i="1" s="1"/>
  <c r="AJ347" i="1"/>
  <c r="CQ347" i="1"/>
  <c r="CR347" i="1"/>
  <c r="CS347" i="1"/>
  <c r="CT347" i="1"/>
  <c r="CX347" i="1"/>
  <c r="W347" i="1" s="1"/>
  <c r="CZ347" i="1"/>
  <c r="Y347" i="1" s="1"/>
  <c r="GL347" i="1"/>
  <c r="GO347" i="1"/>
  <c r="GP347" i="1"/>
  <c r="GV347" i="1"/>
  <c r="HC347" i="1"/>
  <c r="GX347" i="1" s="1"/>
  <c r="N348" i="1"/>
  <c r="P348" i="1"/>
  <c r="Q348" i="1"/>
  <c r="S348" i="1"/>
  <c r="CZ348" i="1" s="1"/>
  <c r="Y348" i="1" s="1"/>
  <c r="V348" i="1"/>
  <c r="AB348" i="1"/>
  <c r="AC348" i="1"/>
  <c r="CQ348" i="1" s="1"/>
  <c r="AD348" i="1"/>
  <c r="AE348" i="1"/>
  <c r="R348" i="1" s="1"/>
  <c r="AF348" i="1"/>
  <c r="AG348" i="1"/>
  <c r="AH348" i="1"/>
  <c r="CV348" i="1" s="1"/>
  <c r="U348" i="1" s="1"/>
  <c r="AI348" i="1"/>
  <c r="CW348" i="1" s="1"/>
  <c r="AJ348" i="1"/>
  <c r="CX348" i="1" s="1"/>
  <c r="W348" i="1" s="1"/>
  <c r="CP348" i="1"/>
  <c r="O348" i="1" s="1"/>
  <c r="CR348" i="1"/>
  <c r="CS348" i="1"/>
  <c r="CT348" i="1"/>
  <c r="CU348" i="1"/>
  <c r="T348" i="1" s="1"/>
  <c r="GK348" i="1"/>
  <c r="GL348" i="1"/>
  <c r="GO348" i="1"/>
  <c r="GP348" i="1"/>
  <c r="GV348" i="1"/>
  <c r="HC348" i="1" s="1"/>
  <c r="GX348" i="1" s="1"/>
  <c r="GB384" i="1" s="1"/>
  <c r="GB291" i="1" s="1"/>
  <c r="N349" i="1"/>
  <c r="W349" i="1"/>
  <c r="AB349" i="1"/>
  <c r="AC349" i="1"/>
  <c r="AD349" i="1"/>
  <c r="AE349" i="1"/>
  <c r="AF349" i="1"/>
  <c r="S349" i="1" s="1"/>
  <c r="CY349" i="1" s="1"/>
  <c r="X349" i="1" s="1"/>
  <c r="AG349" i="1"/>
  <c r="AH349" i="1"/>
  <c r="CV349" i="1" s="1"/>
  <c r="U349" i="1" s="1"/>
  <c r="AI349" i="1"/>
  <c r="CW349" i="1" s="1"/>
  <c r="V349" i="1" s="1"/>
  <c r="AJ349" i="1"/>
  <c r="CX349" i="1" s="1"/>
  <c r="CU349" i="1"/>
  <c r="T349" i="1" s="1"/>
  <c r="GL349" i="1"/>
  <c r="GO349" i="1"/>
  <c r="GP349" i="1"/>
  <c r="GV349" i="1"/>
  <c r="HC349" i="1" s="1"/>
  <c r="GX349" i="1"/>
  <c r="N350" i="1"/>
  <c r="P350" i="1"/>
  <c r="R350" i="1"/>
  <c r="GK350" i="1" s="1"/>
  <c r="U350" i="1"/>
  <c r="AC350" i="1"/>
  <c r="AD350" i="1"/>
  <c r="AE350" i="1"/>
  <c r="CS350" i="1" s="1"/>
  <c r="AF350" i="1"/>
  <c r="S350" i="1" s="1"/>
  <c r="CY350" i="1" s="1"/>
  <c r="X350" i="1" s="1"/>
  <c r="AG350" i="1"/>
  <c r="AH350" i="1"/>
  <c r="AI350" i="1"/>
  <c r="AJ350" i="1"/>
  <c r="CQ350" i="1"/>
  <c r="CT350" i="1"/>
  <c r="CU350" i="1"/>
  <c r="T350" i="1" s="1"/>
  <c r="CV350" i="1"/>
  <c r="CW350" i="1"/>
  <c r="V350" i="1" s="1"/>
  <c r="CX350" i="1"/>
  <c r="W350" i="1" s="1"/>
  <c r="CZ350" i="1"/>
  <c r="Y350" i="1" s="1"/>
  <c r="GL350" i="1"/>
  <c r="GO350" i="1"/>
  <c r="GP350" i="1"/>
  <c r="GV350" i="1"/>
  <c r="HC350" i="1" s="1"/>
  <c r="GX350" i="1" s="1"/>
  <c r="N351" i="1"/>
  <c r="P351" i="1"/>
  <c r="CP351" i="1" s="1"/>
  <c r="O351" i="1" s="1"/>
  <c r="Q351" i="1"/>
  <c r="R351" i="1"/>
  <c r="GK351" i="1" s="1"/>
  <c r="S351" i="1"/>
  <c r="V351" i="1"/>
  <c r="AC351" i="1"/>
  <c r="AE351" i="1"/>
  <c r="AD351" i="1" s="1"/>
  <c r="AB351" i="1" s="1"/>
  <c r="AF351" i="1"/>
  <c r="CT351" i="1" s="1"/>
  <c r="AG351" i="1"/>
  <c r="AH351" i="1"/>
  <c r="AI351" i="1"/>
  <c r="AJ351" i="1"/>
  <c r="CX351" i="1" s="1"/>
  <c r="W351" i="1" s="1"/>
  <c r="CQ351" i="1"/>
  <c r="CS351" i="1"/>
  <c r="CU351" i="1"/>
  <c r="T351" i="1" s="1"/>
  <c r="CV351" i="1"/>
  <c r="U351" i="1" s="1"/>
  <c r="CW351" i="1"/>
  <c r="GL351" i="1"/>
  <c r="GO351" i="1"/>
  <c r="GP351" i="1"/>
  <c r="GV351" i="1"/>
  <c r="HC351" i="1" s="1"/>
  <c r="GX351" i="1" s="1"/>
  <c r="N352" i="1"/>
  <c r="Q352" i="1"/>
  <c r="AC352" i="1"/>
  <c r="P352" i="1" s="1"/>
  <c r="AE352" i="1"/>
  <c r="AF352" i="1"/>
  <c r="AG352" i="1"/>
  <c r="CU352" i="1" s="1"/>
  <c r="T352" i="1" s="1"/>
  <c r="AH352" i="1"/>
  <c r="CV352" i="1" s="1"/>
  <c r="U352" i="1" s="1"/>
  <c r="AI352" i="1"/>
  <c r="CW352" i="1" s="1"/>
  <c r="V352" i="1" s="1"/>
  <c r="AJ352" i="1"/>
  <c r="CQ352" i="1"/>
  <c r="CX352" i="1"/>
  <c r="W352" i="1" s="1"/>
  <c r="GL352" i="1"/>
  <c r="GO352" i="1"/>
  <c r="GP352" i="1"/>
  <c r="GV352" i="1"/>
  <c r="GX352" i="1"/>
  <c r="HC352" i="1"/>
  <c r="N353" i="1"/>
  <c r="U353" i="1"/>
  <c r="AC353" i="1"/>
  <c r="AD353" i="1"/>
  <c r="AE353" i="1"/>
  <c r="Q353" i="1" s="1"/>
  <c r="AF353" i="1"/>
  <c r="CT353" i="1" s="1"/>
  <c r="AG353" i="1"/>
  <c r="CU353" i="1" s="1"/>
  <c r="T353" i="1" s="1"/>
  <c r="AH353" i="1"/>
  <c r="CV353" i="1" s="1"/>
  <c r="AI353" i="1"/>
  <c r="AJ353" i="1"/>
  <c r="CR353" i="1"/>
  <c r="CS353" i="1"/>
  <c r="CW353" i="1"/>
  <c r="V353" i="1" s="1"/>
  <c r="CX353" i="1"/>
  <c r="W353" i="1" s="1"/>
  <c r="GL353" i="1"/>
  <c r="GO353" i="1"/>
  <c r="GP353" i="1"/>
  <c r="GV353" i="1"/>
  <c r="HC353" i="1" s="1"/>
  <c r="GX353" i="1" s="1"/>
  <c r="N354" i="1"/>
  <c r="P354" i="1"/>
  <c r="S354" i="1"/>
  <c r="CZ354" i="1" s="1"/>
  <c r="T354" i="1"/>
  <c r="U354" i="1"/>
  <c r="V354" i="1"/>
  <c r="Y354" i="1"/>
  <c r="AB354" i="1"/>
  <c r="AC354" i="1"/>
  <c r="CQ354" i="1" s="1"/>
  <c r="AD354" i="1"/>
  <c r="AE354" i="1"/>
  <c r="R354" i="1" s="1"/>
  <c r="GK354" i="1" s="1"/>
  <c r="AF354" i="1"/>
  <c r="AG354" i="1"/>
  <c r="AH354" i="1"/>
  <c r="AI354" i="1"/>
  <c r="CW354" i="1" s="1"/>
  <c r="AJ354" i="1"/>
  <c r="CR354" i="1"/>
  <c r="CS354" i="1"/>
  <c r="CT354" i="1"/>
  <c r="CU354" i="1"/>
  <c r="CV354" i="1"/>
  <c r="CX354" i="1"/>
  <c r="W354" i="1" s="1"/>
  <c r="CY354" i="1"/>
  <c r="X354" i="1" s="1"/>
  <c r="GL354" i="1"/>
  <c r="GO354" i="1"/>
  <c r="GP354" i="1"/>
  <c r="GV354" i="1"/>
  <c r="HC354" i="1" s="1"/>
  <c r="GX354" i="1" s="1"/>
  <c r="N355" i="1"/>
  <c r="AC355" i="1"/>
  <c r="AE355" i="1"/>
  <c r="AF355" i="1"/>
  <c r="S355" i="1" s="1"/>
  <c r="CY355" i="1" s="1"/>
  <c r="X355" i="1" s="1"/>
  <c r="AG355" i="1"/>
  <c r="AH355" i="1"/>
  <c r="CV355" i="1" s="1"/>
  <c r="U355" i="1" s="1"/>
  <c r="AI355" i="1"/>
  <c r="CW355" i="1" s="1"/>
  <c r="V355" i="1" s="1"/>
  <c r="AJ355" i="1"/>
  <c r="CX355" i="1" s="1"/>
  <c r="W355" i="1" s="1"/>
  <c r="CQ355" i="1"/>
  <c r="CS355" i="1"/>
  <c r="CT355" i="1"/>
  <c r="CU355" i="1"/>
  <c r="T355" i="1" s="1"/>
  <c r="GL355" i="1"/>
  <c r="GO355" i="1"/>
  <c r="GP355" i="1"/>
  <c r="GV355" i="1"/>
  <c r="HC355" i="1" s="1"/>
  <c r="GX355" i="1" s="1"/>
  <c r="N356" i="1"/>
  <c r="AC356" i="1"/>
  <c r="AB356" i="1" s="1"/>
  <c r="AD356" i="1"/>
  <c r="AE356" i="1"/>
  <c r="Q356" i="1" s="1"/>
  <c r="AF356" i="1"/>
  <c r="AG356" i="1"/>
  <c r="AH356" i="1"/>
  <c r="AI356" i="1"/>
  <c r="AJ356" i="1"/>
  <c r="CX356" i="1" s="1"/>
  <c r="W356" i="1" s="1"/>
  <c r="CU356" i="1"/>
  <c r="T356" i="1" s="1"/>
  <c r="CV356" i="1"/>
  <c r="U356" i="1" s="1"/>
  <c r="CW356" i="1"/>
  <c r="V356" i="1" s="1"/>
  <c r="GL356" i="1"/>
  <c r="GO356" i="1"/>
  <c r="GP356" i="1"/>
  <c r="GV356" i="1"/>
  <c r="HC356" i="1" s="1"/>
  <c r="GX356" i="1" s="1"/>
  <c r="N357" i="1"/>
  <c r="AB357" i="1"/>
  <c r="AC357" i="1"/>
  <c r="P357" i="1" s="1"/>
  <c r="AD357" i="1"/>
  <c r="AE357" i="1"/>
  <c r="AF357" i="1"/>
  <c r="CT357" i="1" s="1"/>
  <c r="AG357" i="1"/>
  <c r="CU357" i="1" s="1"/>
  <c r="T357" i="1" s="1"/>
  <c r="AH357" i="1"/>
  <c r="AI357" i="1"/>
  <c r="AJ357" i="1"/>
  <c r="CQ357" i="1"/>
  <c r="CV357" i="1"/>
  <c r="U357" i="1" s="1"/>
  <c r="CW357" i="1"/>
  <c r="V357" i="1" s="1"/>
  <c r="CX357" i="1"/>
  <c r="W357" i="1" s="1"/>
  <c r="GL357" i="1"/>
  <c r="GO357" i="1"/>
  <c r="GP357" i="1"/>
  <c r="GV357" i="1"/>
  <c r="GX357" i="1"/>
  <c r="HC357" i="1"/>
  <c r="N358" i="1"/>
  <c r="Q358" i="1"/>
  <c r="R358" i="1"/>
  <c r="GK358" i="1" s="1"/>
  <c r="W358" i="1"/>
  <c r="AC358" i="1"/>
  <c r="P358" i="1" s="1"/>
  <c r="AD358" i="1"/>
  <c r="AE358" i="1"/>
  <c r="AF358" i="1"/>
  <c r="S358" i="1" s="1"/>
  <c r="AG358" i="1"/>
  <c r="CU358" i="1" s="1"/>
  <c r="T358" i="1" s="1"/>
  <c r="AH358" i="1"/>
  <c r="AI358" i="1"/>
  <c r="AJ358" i="1"/>
  <c r="CR358" i="1"/>
  <c r="CS358" i="1"/>
  <c r="CV358" i="1"/>
  <c r="U358" i="1" s="1"/>
  <c r="CW358" i="1"/>
  <c r="V358" i="1" s="1"/>
  <c r="CX358" i="1"/>
  <c r="GL358" i="1"/>
  <c r="GO358" i="1"/>
  <c r="GP358" i="1"/>
  <c r="GV358" i="1"/>
  <c r="HC358" i="1"/>
  <c r="GX358" i="1" s="1"/>
  <c r="N359" i="1"/>
  <c r="Q359" i="1"/>
  <c r="R359" i="1"/>
  <c r="AC359" i="1"/>
  <c r="AD359" i="1"/>
  <c r="AE359" i="1"/>
  <c r="AF359" i="1"/>
  <c r="CT359" i="1" s="1"/>
  <c r="AG359" i="1"/>
  <c r="CU359" i="1" s="1"/>
  <c r="T359" i="1" s="1"/>
  <c r="AH359" i="1"/>
  <c r="CV359" i="1" s="1"/>
  <c r="U359" i="1" s="1"/>
  <c r="AI359" i="1"/>
  <c r="CW359" i="1" s="1"/>
  <c r="V359" i="1" s="1"/>
  <c r="AJ359" i="1"/>
  <c r="CX359" i="1" s="1"/>
  <c r="W359" i="1" s="1"/>
  <c r="CQ359" i="1"/>
  <c r="CR359" i="1"/>
  <c r="CS359" i="1"/>
  <c r="GK359" i="1"/>
  <c r="GL359" i="1"/>
  <c r="GO359" i="1"/>
  <c r="GP359" i="1"/>
  <c r="GV359" i="1"/>
  <c r="HC359" i="1" s="1"/>
  <c r="GX359" i="1" s="1"/>
  <c r="N360" i="1"/>
  <c r="Q360" i="1"/>
  <c r="AC360" i="1"/>
  <c r="CQ360" i="1" s="1"/>
  <c r="AD360" i="1"/>
  <c r="AE360" i="1"/>
  <c r="AF360" i="1"/>
  <c r="S360" i="1" s="1"/>
  <c r="AG360" i="1"/>
  <c r="AH360" i="1"/>
  <c r="CV360" i="1" s="1"/>
  <c r="U360" i="1" s="1"/>
  <c r="AI360" i="1"/>
  <c r="CW360" i="1" s="1"/>
  <c r="V360" i="1" s="1"/>
  <c r="AJ360" i="1"/>
  <c r="CS360" i="1"/>
  <c r="CT360" i="1"/>
  <c r="CU360" i="1"/>
  <c r="T360" i="1" s="1"/>
  <c r="CX360" i="1"/>
  <c r="W360" i="1" s="1"/>
  <c r="CY360" i="1"/>
  <c r="X360" i="1" s="1"/>
  <c r="CZ360" i="1"/>
  <c r="Y360" i="1" s="1"/>
  <c r="GL360" i="1"/>
  <c r="GO360" i="1"/>
  <c r="GP360" i="1"/>
  <c r="GV360" i="1"/>
  <c r="HC360" i="1" s="1"/>
  <c r="GX360" i="1"/>
  <c r="N361" i="1"/>
  <c r="Q361" i="1"/>
  <c r="R361" i="1"/>
  <c r="GK361" i="1" s="1"/>
  <c r="AC361" i="1"/>
  <c r="P361" i="1" s="1"/>
  <c r="AE361" i="1"/>
  <c r="CR361" i="1" s="1"/>
  <c r="AF361" i="1"/>
  <c r="S361" i="1" s="1"/>
  <c r="CZ361" i="1" s="1"/>
  <c r="Y361" i="1" s="1"/>
  <c r="AG361" i="1"/>
  <c r="AH361" i="1"/>
  <c r="AI361" i="1"/>
  <c r="AJ361" i="1"/>
  <c r="CX361" i="1" s="1"/>
  <c r="W361" i="1" s="1"/>
  <c r="CP361" i="1"/>
  <c r="O361" i="1" s="1"/>
  <c r="CQ361" i="1"/>
  <c r="CS361" i="1"/>
  <c r="CU361" i="1"/>
  <c r="T361" i="1" s="1"/>
  <c r="CV361" i="1"/>
  <c r="U361" i="1" s="1"/>
  <c r="CW361" i="1"/>
  <c r="V361" i="1" s="1"/>
  <c r="GL361" i="1"/>
  <c r="GO361" i="1"/>
  <c r="GP361" i="1"/>
  <c r="GV361" i="1"/>
  <c r="GX361" i="1"/>
  <c r="HC361" i="1"/>
  <c r="N362" i="1"/>
  <c r="P362" i="1"/>
  <c r="Q362" i="1"/>
  <c r="R362" i="1"/>
  <c r="S362" i="1"/>
  <c r="AC362" i="1"/>
  <c r="AD362" i="1"/>
  <c r="AE362" i="1"/>
  <c r="CS362" i="1" s="1"/>
  <c r="AF362" i="1"/>
  <c r="CT362" i="1" s="1"/>
  <c r="AG362" i="1"/>
  <c r="AH362" i="1"/>
  <c r="AI362" i="1"/>
  <c r="AJ362" i="1"/>
  <c r="CP362" i="1"/>
  <c r="O362" i="1" s="1"/>
  <c r="CQ362" i="1"/>
  <c r="CR362" i="1"/>
  <c r="CU362" i="1"/>
  <c r="T362" i="1" s="1"/>
  <c r="CV362" i="1"/>
  <c r="U362" i="1" s="1"/>
  <c r="CW362" i="1"/>
  <c r="V362" i="1" s="1"/>
  <c r="CX362" i="1"/>
  <c r="W362" i="1" s="1"/>
  <c r="GK362" i="1"/>
  <c r="GL362" i="1"/>
  <c r="GO362" i="1"/>
  <c r="GP362" i="1"/>
  <c r="GV362" i="1"/>
  <c r="HC362" i="1" s="1"/>
  <c r="GX362" i="1" s="1"/>
  <c r="N363" i="1"/>
  <c r="P363" i="1"/>
  <c r="CP363" i="1" s="1"/>
  <c r="O363" i="1" s="1"/>
  <c r="GM363" i="1" s="1"/>
  <c r="GN363" i="1" s="1"/>
  <c r="Q363" i="1"/>
  <c r="R363" i="1"/>
  <c r="S363" i="1"/>
  <c r="CZ363" i="1" s="1"/>
  <c r="T363" i="1"/>
  <c r="Y363" i="1"/>
  <c r="AC363" i="1"/>
  <c r="AE363" i="1"/>
  <c r="AD363" i="1" s="1"/>
  <c r="AB363" i="1" s="1"/>
  <c r="AF363" i="1"/>
  <c r="CT363" i="1" s="1"/>
  <c r="AG363" i="1"/>
  <c r="CU363" i="1" s="1"/>
  <c r="AH363" i="1"/>
  <c r="CV363" i="1" s="1"/>
  <c r="U363" i="1" s="1"/>
  <c r="AI363" i="1"/>
  <c r="AJ363" i="1"/>
  <c r="CQ363" i="1"/>
  <c r="CR363" i="1"/>
  <c r="CS363" i="1"/>
  <c r="CW363" i="1"/>
  <c r="V363" i="1" s="1"/>
  <c r="CX363" i="1"/>
  <c r="W363" i="1" s="1"/>
  <c r="CY363" i="1"/>
  <c r="X363" i="1" s="1"/>
  <c r="GK363" i="1"/>
  <c r="GL363" i="1"/>
  <c r="GO363" i="1"/>
  <c r="GP363" i="1"/>
  <c r="GV363" i="1"/>
  <c r="GX363" i="1"/>
  <c r="HC363" i="1"/>
  <c r="N364" i="1"/>
  <c r="R364" i="1"/>
  <c r="GK364" i="1" s="1"/>
  <c r="T364" i="1"/>
  <c r="U364" i="1"/>
  <c r="Y364" i="1"/>
  <c r="AC364" i="1"/>
  <c r="P364" i="1" s="1"/>
  <c r="AE364" i="1"/>
  <c r="AF364" i="1"/>
  <c r="S364" i="1" s="1"/>
  <c r="AG364" i="1"/>
  <c r="CU364" i="1" s="1"/>
  <c r="AH364" i="1"/>
  <c r="AI364" i="1"/>
  <c r="AJ364" i="1"/>
  <c r="CQ364" i="1"/>
  <c r="CV364" i="1"/>
  <c r="CW364" i="1"/>
  <c r="V364" i="1" s="1"/>
  <c r="CX364" i="1"/>
  <c r="W364" i="1" s="1"/>
  <c r="CY364" i="1"/>
  <c r="X364" i="1" s="1"/>
  <c r="CZ364" i="1"/>
  <c r="GL364" i="1"/>
  <c r="GO364" i="1"/>
  <c r="GP364" i="1"/>
  <c r="GV364" i="1"/>
  <c r="HC364" i="1"/>
  <c r="GX364" i="1" s="1"/>
  <c r="N365" i="1"/>
  <c r="R365" i="1"/>
  <c r="GK365" i="1" s="1"/>
  <c r="S365" i="1"/>
  <c r="AC365" i="1"/>
  <c r="CQ365" i="1" s="1"/>
  <c r="AD365" i="1"/>
  <c r="AE365" i="1"/>
  <c r="Q365" i="1" s="1"/>
  <c r="AF365" i="1"/>
  <c r="AG365" i="1"/>
  <c r="CU365" i="1" s="1"/>
  <c r="T365" i="1" s="1"/>
  <c r="AH365" i="1"/>
  <c r="CV365" i="1" s="1"/>
  <c r="U365" i="1" s="1"/>
  <c r="AI365" i="1"/>
  <c r="CW365" i="1" s="1"/>
  <c r="V365" i="1" s="1"/>
  <c r="AJ365" i="1"/>
  <c r="CR365" i="1"/>
  <c r="CS365" i="1"/>
  <c r="CT365" i="1"/>
  <c r="CX365" i="1"/>
  <c r="W365" i="1" s="1"/>
  <c r="CY365" i="1"/>
  <c r="X365" i="1" s="1"/>
  <c r="CZ365" i="1"/>
  <c r="Y365" i="1" s="1"/>
  <c r="GL365" i="1"/>
  <c r="GO365" i="1"/>
  <c r="GP365" i="1"/>
  <c r="GV365" i="1"/>
  <c r="HC365" i="1" s="1"/>
  <c r="GX365" i="1" s="1"/>
  <c r="N366" i="1"/>
  <c r="S366" i="1"/>
  <c r="CY366" i="1" s="1"/>
  <c r="X366" i="1" s="1"/>
  <c r="W366" i="1"/>
  <c r="AC366" i="1"/>
  <c r="CQ366" i="1" s="1"/>
  <c r="AE366" i="1"/>
  <c r="R366" i="1" s="1"/>
  <c r="AF366" i="1"/>
  <c r="AG366" i="1"/>
  <c r="AH366" i="1"/>
  <c r="CV366" i="1" s="1"/>
  <c r="U366" i="1" s="1"/>
  <c r="AI366" i="1"/>
  <c r="CW366" i="1" s="1"/>
  <c r="V366" i="1" s="1"/>
  <c r="AJ366" i="1"/>
  <c r="CX366" i="1" s="1"/>
  <c r="CT366" i="1"/>
  <c r="CU366" i="1"/>
  <c r="T366" i="1" s="1"/>
  <c r="GK366" i="1"/>
  <c r="GL366" i="1"/>
  <c r="FR384" i="1" s="1"/>
  <c r="GO366" i="1"/>
  <c r="GP366" i="1"/>
  <c r="GV366" i="1"/>
  <c r="HC366" i="1" s="1"/>
  <c r="GX366" i="1" s="1"/>
  <c r="N367" i="1"/>
  <c r="AC367" i="1"/>
  <c r="P367" i="1" s="1"/>
  <c r="AE367" i="1"/>
  <c r="Q367" i="1" s="1"/>
  <c r="AF367" i="1"/>
  <c r="S367" i="1" s="1"/>
  <c r="AG367" i="1"/>
  <c r="CU367" i="1" s="1"/>
  <c r="T367" i="1" s="1"/>
  <c r="AH367" i="1"/>
  <c r="CV367" i="1" s="1"/>
  <c r="U367" i="1" s="1"/>
  <c r="AI367" i="1"/>
  <c r="CW367" i="1" s="1"/>
  <c r="V367" i="1" s="1"/>
  <c r="AJ367" i="1"/>
  <c r="CX367" i="1" s="1"/>
  <c r="W367" i="1" s="1"/>
  <c r="GL367" i="1"/>
  <c r="GO367" i="1"/>
  <c r="GP367" i="1"/>
  <c r="GV367" i="1"/>
  <c r="HC367" i="1" s="1"/>
  <c r="GX367" i="1" s="1"/>
  <c r="N368" i="1"/>
  <c r="W368" i="1"/>
  <c r="AC368" i="1"/>
  <c r="P368" i="1" s="1"/>
  <c r="AE368" i="1"/>
  <c r="CS368" i="1" s="1"/>
  <c r="AF368" i="1"/>
  <c r="S368" i="1" s="1"/>
  <c r="AG368" i="1"/>
  <c r="CU368" i="1" s="1"/>
  <c r="T368" i="1" s="1"/>
  <c r="AH368" i="1"/>
  <c r="AI368" i="1"/>
  <c r="AJ368" i="1"/>
  <c r="CV368" i="1"/>
  <c r="U368" i="1" s="1"/>
  <c r="CW368" i="1"/>
  <c r="V368" i="1" s="1"/>
  <c r="CX368" i="1"/>
  <c r="GL368" i="1"/>
  <c r="GO368" i="1"/>
  <c r="GP368" i="1"/>
  <c r="GV368" i="1"/>
  <c r="HC368" i="1" s="1"/>
  <c r="GX368" i="1" s="1"/>
  <c r="N369" i="1"/>
  <c r="S369" i="1"/>
  <c r="T369" i="1"/>
  <c r="X369" i="1"/>
  <c r="AB369" i="1"/>
  <c r="AC369" i="1"/>
  <c r="P369" i="1" s="1"/>
  <c r="CP369" i="1" s="1"/>
  <c r="O369" i="1" s="1"/>
  <c r="AD369" i="1"/>
  <c r="AE369" i="1"/>
  <c r="Q369" i="1" s="1"/>
  <c r="AF369" i="1"/>
  <c r="AG369" i="1"/>
  <c r="AH369" i="1"/>
  <c r="AI369" i="1"/>
  <c r="AJ369" i="1"/>
  <c r="CR369" i="1"/>
  <c r="CS369" i="1"/>
  <c r="CT369" i="1"/>
  <c r="CU369" i="1"/>
  <c r="CV369" i="1"/>
  <c r="U369" i="1" s="1"/>
  <c r="CW369" i="1"/>
  <c r="V369" i="1" s="1"/>
  <c r="CX369" i="1"/>
  <c r="W369" i="1" s="1"/>
  <c r="CY369" i="1"/>
  <c r="CZ369" i="1"/>
  <c r="Y369" i="1" s="1"/>
  <c r="GL369" i="1"/>
  <c r="GO369" i="1"/>
  <c r="GP369" i="1"/>
  <c r="GV369" i="1"/>
  <c r="HC369" i="1" s="1"/>
  <c r="GX369" i="1" s="1"/>
  <c r="N370" i="1"/>
  <c r="P370" i="1"/>
  <c r="S370" i="1"/>
  <c r="CY370" i="1" s="1"/>
  <c r="X370" i="1" s="1"/>
  <c r="U370" i="1"/>
  <c r="AC370" i="1"/>
  <c r="AE370" i="1"/>
  <c r="AD370" i="1" s="1"/>
  <c r="AB370" i="1" s="1"/>
  <c r="AF370" i="1"/>
  <c r="CT370" i="1" s="1"/>
  <c r="AG370" i="1"/>
  <c r="AH370" i="1"/>
  <c r="AI370" i="1"/>
  <c r="CW370" i="1" s="1"/>
  <c r="V370" i="1" s="1"/>
  <c r="AJ370" i="1"/>
  <c r="CX370" i="1" s="1"/>
  <c r="W370" i="1" s="1"/>
  <c r="CQ370" i="1"/>
  <c r="CS370" i="1"/>
  <c r="CU370" i="1"/>
  <c r="T370" i="1" s="1"/>
  <c r="CV370" i="1"/>
  <c r="GL370" i="1"/>
  <c r="GO370" i="1"/>
  <c r="GP370" i="1"/>
  <c r="GV370" i="1"/>
  <c r="HC370" i="1" s="1"/>
  <c r="GX370" i="1"/>
  <c r="N371" i="1"/>
  <c r="P371" i="1"/>
  <c r="Q371" i="1"/>
  <c r="R371" i="1"/>
  <c r="GK371" i="1" s="1"/>
  <c r="AC371" i="1"/>
  <c r="CQ371" i="1" s="1"/>
  <c r="AE371" i="1"/>
  <c r="AD371" i="1" s="1"/>
  <c r="AB371" i="1" s="1"/>
  <c r="AF371" i="1"/>
  <c r="CT371" i="1" s="1"/>
  <c r="AG371" i="1"/>
  <c r="CU371" i="1" s="1"/>
  <c r="T371" i="1" s="1"/>
  <c r="AH371" i="1"/>
  <c r="CV371" i="1" s="1"/>
  <c r="U371" i="1" s="1"/>
  <c r="AI371" i="1"/>
  <c r="CW371" i="1" s="1"/>
  <c r="V371" i="1" s="1"/>
  <c r="AJ371" i="1"/>
  <c r="CX371" i="1" s="1"/>
  <c r="W371" i="1" s="1"/>
  <c r="CR371" i="1"/>
  <c r="CS371" i="1"/>
  <c r="GL371" i="1"/>
  <c r="GO371" i="1"/>
  <c r="GP371" i="1"/>
  <c r="GV371" i="1"/>
  <c r="HC371" i="1"/>
  <c r="GX371" i="1" s="1"/>
  <c r="N372" i="1"/>
  <c r="AC372" i="1"/>
  <c r="CQ372" i="1" s="1"/>
  <c r="AD372" i="1"/>
  <c r="AE372" i="1"/>
  <c r="R372" i="1" s="1"/>
  <c r="AF372" i="1"/>
  <c r="S372" i="1" s="1"/>
  <c r="AG372" i="1"/>
  <c r="CU372" i="1" s="1"/>
  <c r="T372" i="1" s="1"/>
  <c r="AH372" i="1"/>
  <c r="CV372" i="1" s="1"/>
  <c r="U372" i="1" s="1"/>
  <c r="AI372" i="1"/>
  <c r="AJ372" i="1"/>
  <c r="CX372" i="1" s="1"/>
  <c r="W372" i="1" s="1"/>
  <c r="CR372" i="1"/>
  <c r="CW372" i="1"/>
  <c r="V372" i="1" s="1"/>
  <c r="GK372" i="1"/>
  <c r="GL372" i="1"/>
  <c r="GO372" i="1"/>
  <c r="GP372" i="1"/>
  <c r="GV372" i="1"/>
  <c r="HC372" i="1" s="1"/>
  <c r="GX372" i="1"/>
  <c r="N373" i="1"/>
  <c r="T373" i="1"/>
  <c r="AC373" i="1"/>
  <c r="P373" i="1" s="1"/>
  <c r="AE373" i="1"/>
  <c r="Q373" i="1" s="1"/>
  <c r="AF373" i="1"/>
  <c r="S373" i="1" s="1"/>
  <c r="AG373" i="1"/>
  <c r="AH373" i="1"/>
  <c r="CV373" i="1" s="1"/>
  <c r="U373" i="1" s="1"/>
  <c r="AI373" i="1"/>
  <c r="AJ373" i="1"/>
  <c r="CT373" i="1"/>
  <c r="CU373" i="1"/>
  <c r="CW373" i="1"/>
  <c r="V373" i="1" s="1"/>
  <c r="CX373" i="1"/>
  <c r="W373" i="1" s="1"/>
  <c r="GL373" i="1"/>
  <c r="GO373" i="1"/>
  <c r="GP373" i="1"/>
  <c r="GV373" i="1"/>
  <c r="HC373" i="1" s="1"/>
  <c r="GX373" i="1" s="1"/>
  <c r="N374" i="1"/>
  <c r="S374" i="1"/>
  <c r="T374" i="1"/>
  <c r="X374" i="1"/>
  <c r="AB374" i="1"/>
  <c r="AC374" i="1"/>
  <c r="P374" i="1" s="1"/>
  <c r="AD374" i="1"/>
  <c r="AE374" i="1"/>
  <c r="Q374" i="1" s="1"/>
  <c r="AF374" i="1"/>
  <c r="AG374" i="1"/>
  <c r="AH374" i="1"/>
  <c r="AI374" i="1"/>
  <c r="AJ374" i="1"/>
  <c r="CX374" i="1" s="1"/>
  <c r="W374" i="1" s="1"/>
  <c r="CR374" i="1"/>
  <c r="CS374" i="1"/>
  <c r="CT374" i="1"/>
  <c r="CU374" i="1"/>
  <c r="CV374" i="1"/>
  <c r="U374" i="1" s="1"/>
  <c r="CW374" i="1"/>
  <c r="V374" i="1" s="1"/>
  <c r="CY374" i="1"/>
  <c r="CZ374" i="1"/>
  <c r="Y374" i="1" s="1"/>
  <c r="GL374" i="1"/>
  <c r="GO374" i="1"/>
  <c r="GP374" i="1"/>
  <c r="GV374" i="1"/>
  <c r="HC374" i="1" s="1"/>
  <c r="GX374" i="1" s="1"/>
  <c r="N375" i="1"/>
  <c r="P375" i="1"/>
  <c r="S375" i="1"/>
  <c r="CY375" i="1" s="1"/>
  <c r="X375" i="1" s="1"/>
  <c r="AC375" i="1"/>
  <c r="AD375" i="1"/>
  <c r="AB375" i="1" s="1"/>
  <c r="AE375" i="1"/>
  <c r="Q375" i="1" s="1"/>
  <c r="AF375" i="1"/>
  <c r="AG375" i="1"/>
  <c r="AH375" i="1"/>
  <c r="CV375" i="1" s="1"/>
  <c r="U375" i="1" s="1"/>
  <c r="AI375" i="1"/>
  <c r="CW375" i="1" s="1"/>
  <c r="V375" i="1" s="1"/>
  <c r="AJ375" i="1"/>
  <c r="CX375" i="1" s="1"/>
  <c r="W375" i="1" s="1"/>
  <c r="CQ375" i="1"/>
  <c r="CR375" i="1"/>
  <c r="CT375" i="1"/>
  <c r="CU375" i="1"/>
  <c r="T375" i="1" s="1"/>
  <c r="GL375" i="1"/>
  <c r="GO375" i="1"/>
  <c r="GP375" i="1"/>
  <c r="GV375" i="1"/>
  <c r="HC375" i="1"/>
  <c r="GX375" i="1" s="1"/>
  <c r="N376" i="1"/>
  <c r="P376" i="1"/>
  <c r="AC376" i="1"/>
  <c r="CQ376" i="1" s="1"/>
  <c r="AD376" i="1"/>
  <c r="AE376" i="1"/>
  <c r="R376" i="1" s="1"/>
  <c r="AF376" i="1"/>
  <c r="S376" i="1" s="1"/>
  <c r="AG376" i="1"/>
  <c r="CU376" i="1" s="1"/>
  <c r="T376" i="1" s="1"/>
  <c r="AH376" i="1"/>
  <c r="CV376" i="1" s="1"/>
  <c r="U376" i="1" s="1"/>
  <c r="AI376" i="1"/>
  <c r="AJ376" i="1"/>
  <c r="CX376" i="1" s="1"/>
  <c r="W376" i="1" s="1"/>
  <c r="CW376" i="1"/>
  <c r="V376" i="1" s="1"/>
  <c r="GK376" i="1"/>
  <c r="GL376" i="1"/>
  <c r="GO376" i="1"/>
  <c r="GP376" i="1"/>
  <c r="GV376" i="1"/>
  <c r="HC376" i="1" s="1"/>
  <c r="GX376" i="1" s="1"/>
  <c r="N377" i="1"/>
  <c r="W377" i="1"/>
  <c r="AC377" i="1"/>
  <c r="P377" i="1" s="1"/>
  <c r="AE377" i="1"/>
  <c r="Q377" i="1" s="1"/>
  <c r="AF377" i="1"/>
  <c r="S377" i="1" s="1"/>
  <c r="AG377" i="1"/>
  <c r="AH377" i="1"/>
  <c r="AI377" i="1"/>
  <c r="AJ377" i="1"/>
  <c r="CU377" i="1"/>
  <c r="T377" i="1" s="1"/>
  <c r="CV377" i="1"/>
  <c r="U377" i="1" s="1"/>
  <c r="CW377" i="1"/>
  <c r="V377" i="1" s="1"/>
  <c r="CX377" i="1"/>
  <c r="GL377" i="1"/>
  <c r="GO377" i="1"/>
  <c r="GP377" i="1"/>
  <c r="GV377" i="1"/>
  <c r="HC377" i="1"/>
  <c r="GX377" i="1" s="1"/>
  <c r="N378" i="1"/>
  <c r="Q378" i="1"/>
  <c r="R378" i="1"/>
  <c r="GK378" i="1" s="1"/>
  <c r="S378" i="1"/>
  <c r="CZ378" i="1" s="1"/>
  <c r="Y378" i="1" s="1"/>
  <c r="V378" i="1"/>
  <c r="X378" i="1"/>
  <c r="AC378" i="1"/>
  <c r="P378" i="1" s="1"/>
  <c r="CP378" i="1" s="1"/>
  <c r="O378" i="1" s="1"/>
  <c r="AE378" i="1"/>
  <c r="AD378" i="1" s="1"/>
  <c r="AB378" i="1" s="1"/>
  <c r="AF378" i="1"/>
  <c r="AG378" i="1"/>
  <c r="AH378" i="1"/>
  <c r="AI378" i="1"/>
  <c r="AJ378" i="1"/>
  <c r="CQ378" i="1"/>
  <c r="CR378" i="1"/>
  <c r="CS378" i="1"/>
  <c r="CT378" i="1"/>
  <c r="CU378" i="1"/>
  <c r="T378" i="1" s="1"/>
  <c r="CV378" i="1"/>
  <c r="U378" i="1" s="1"/>
  <c r="CW378" i="1"/>
  <c r="CX378" i="1"/>
  <c r="W378" i="1" s="1"/>
  <c r="CY378" i="1"/>
  <c r="GL378" i="1"/>
  <c r="GO378" i="1"/>
  <c r="GP378" i="1"/>
  <c r="GV378" i="1"/>
  <c r="HC378" i="1"/>
  <c r="GX378" i="1" s="1"/>
  <c r="N379" i="1"/>
  <c r="Q379" i="1"/>
  <c r="R379" i="1"/>
  <c r="GK379" i="1" s="1"/>
  <c r="S379" i="1"/>
  <c r="CZ379" i="1" s="1"/>
  <c r="Y379" i="1" s="1"/>
  <c r="AC379" i="1"/>
  <c r="P379" i="1" s="1"/>
  <c r="CP379" i="1" s="1"/>
  <c r="O379" i="1" s="1"/>
  <c r="AE379" i="1"/>
  <c r="AD379" i="1" s="1"/>
  <c r="AB379" i="1" s="1"/>
  <c r="AF379" i="1"/>
  <c r="CT379" i="1" s="1"/>
  <c r="AG379" i="1"/>
  <c r="CU379" i="1" s="1"/>
  <c r="T379" i="1" s="1"/>
  <c r="AH379" i="1"/>
  <c r="CV379" i="1" s="1"/>
  <c r="U379" i="1" s="1"/>
  <c r="AI379" i="1"/>
  <c r="CW379" i="1" s="1"/>
  <c r="V379" i="1" s="1"/>
  <c r="AJ379" i="1"/>
  <c r="CX379" i="1" s="1"/>
  <c r="W379" i="1" s="1"/>
  <c r="CR379" i="1"/>
  <c r="CS379" i="1"/>
  <c r="CY379" i="1"/>
  <c r="X379" i="1" s="1"/>
  <c r="GL379" i="1"/>
  <c r="GO379" i="1"/>
  <c r="GP379" i="1"/>
  <c r="GV379" i="1"/>
  <c r="HC379" i="1" s="1"/>
  <c r="GX379" i="1" s="1"/>
  <c r="N380" i="1"/>
  <c r="AC380" i="1"/>
  <c r="P380" i="1" s="1"/>
  <c r="CP380" i="1" s="1"/>
  <c r="O380" i="1" s="1"/>
  <c r="AE380" i="1"/>
  <c r="Q380" i="1" s="1"/>
  <c r="AF380" i="1"/>
  <c r="S380" i="1" s="1"/>
  <c r="CZ380" i="1" s="1"/>
  <c r="Y380" i="1" s="1"/>
  <c r="AG380" i="1"/>
  <c r="AH380" i="1"/>
  <c r="CV380" i="1" s="1"/>
  <c r="U380" i="1" s="1"/>
  <c r="AI380" i="1"/>
  <c r="CW380" i="1" s="1"/>
  <c r="V380" i="1" s="1"/>
  <c r="AJ380" i="1"/>
  <c r="CU380" i="1"/>
  <c r="T380" i="1" s="1"/>
  <c r="CX380" i="1"/>
  <c r="W380" i="1" s="1"/>
  <c r="CY380" i="1"/>
  <c r="X380" i="1" s="1"/>
  <c r="GL380" i="1"/>
  <c r="GO380" i="1"/>
  <c r="GP380" i="1"/>
  <c r="GV380" i="1"/>
  <c r="HC380" i="1" s="1"/>
  <c r="GX380" i="1" s="1"/>
  <c r="N381" i="1"/>
  <c r="Q381" i="1"/>
  <c r="U381" i="1"/>
  <c r="AC381" i="1"/>
  <c r="P381" i="1" s="1"/>
  <c r="CP381" i="1" s="1"/>
  <c r="O381" i="1" s="1"/>
  <c r="AD381" i="1"/>
  <c r="AE381" i="1"/>
  <c r="R381" i="1" s="1"/>
  <c r="GK381" i="1" s="1"/>
  <c r="AF381" i="1"/>
  <c r="S381" i="1" s="1"/>
  <c r="AG381" i="1"/>
  <c r="AH381" i="1"/>
  <c r="AI381" i="1"/>
  <c r="AJ381" i="1"/>
  <c r="CT381" i="1"/>
  <c r="CU381" i="1"/>
  <c r="T381" i="1" s="1"/>
  <c r="CV381" i="1"/>
  <c r="CW381" i="1"/>
  <c r="V381" i="1" s="1"/>
  <c r="CX381" i="1"/>
  <c r="W381" i="1" s="1"/>
  <c r="GL381" i="1"/>
  <c r="GO381" i="1"/>
  <c r="GP381" i="1"/>
  <c r="GV381" i="1"/>
  <c r="HC381" i="1" s="1"/>
  <c r="GX381" i="1" s="1"/>
  <c r="N382" i="1"/>
  <c r="P382" i="1"/>
  <c r="T382" i="1"/>
  <c r="V382" i="1"/>
  <c r="AC382" i="1"/>
  <c r="AE382" i="1"/>
  <c r="AD382" i="1" s="1"/>
  <c r="AF382" i="1"/>
  <c r="S382" i="1" s="1"/>
  <c r="AG382" i="1"/>
  <c r="AH382" i="1"/>
  <c r="AI382" i="1"/>
  <c r="AJ382" i="1"/>
  <c r="CX382" i="1" s="1"/>
  <c r="W382" i="1" s="1"/>
  <c r="CQ382" i="1"/>
  <c r="CS382" i="1"/>
  <c r="CU382" i="1"/>
  <c r="CV382" i="1"/>
  <c r="U382" i="1" s="1"/>
  <c r="CW382" i="1"/>
  <c r="GL382" i="1"/>
  <c r="GO382" i="1"/>
  <c r="GP382" i="1"/>
  <c r="GV382" i="1"/>
  <c r="HC382" i="1" s="1"/>
  <c r="GX382" i="1" s="1"/>
  <c r="B384" i="1"/>
  <c r="B291" i="1" s="1"/>
  <c r="C384" i="1"/>
  <c r="C291" i="1" s="1"/>
  <c r="D384" i="1"/>
  <c r="D291" i="1" s="1"/>
  <c r="F384" i="1"/>
  <c r="F291" i="1" s="1"/>
  <c r="G384" i="1"/>
  <c r="G291" i="1" s="1"/>
  <c r="AP384" i="1"/>
  <c r="AP291" i="1" s="1"/>
  <c r="AU384" i="1"/>
  <c r="AU291" i="1" s="1"/>
  <c r="BX384" i="1"/>
  <c r="BX291" i="1" s="1"/>
  <c r="BY384" i="1"/>
  <c r="BY291" i="1" s="1"/>
  <c r="BZ384" i="1"/>
  <c r="BZ291" i="1" s="1"/>
  <c r="CD384" i="1"/>
  <c r="CD291" i="1" s="1"/>
  <c r="CK384" i="1"/>
  <c r="CK291" i="1" s="1"/>
  <c r="CL384" i="1"/>
  <c r="CL291" i="1" s="1"/>
  <c r="CM384" i="1"/>
  <c r="CM291" i="1" s="1"/>
  <c r="EH384" i="1"/>
  <c r="EH291" i="1" s="1"/>
  <c r="EM384" i="1"/>
  <c r="FP384" i="1"/>
  <c r="FP291" i="1" s="1"/>
  <c r="FQ384" i="1"/>
  <c r="FQ291" i="1" s="1"/>
  <c r="FV384" i="1"/>
  <c r="FV291" i="1" s="1"/>
  <c r="GC384" i="1"/>
  <c r="GC291" i="1" s="1"/>
  <c r="GD384" i="1"/>
  <c r="GE384" i="1"/>
  <c r="GE291" i="1" s="1"/>
  <c r="F393" i="1"/>
  <c r="D414" i="1"/>
  <c r="E416" i="1"/>
  <c r="Z416" i="1"/>
  <c r="AA416" i="1"/>
  <c r="AM416" i="1"/>
  <c r="AN416" i="1"/>
  <c r="BE416" i="1"/>
  <c r="BF416" i="1"/>
  <c r="BG416" i="1"/>
  <c r="BH416" i="1"/>
  <c r="BI416" i="1"/>
  <c r="BJ416" i="1"/>
  <c r="BK416" i="1"/>
  <c r="BL416" i="1"/>
  <c r="BM416" i="1"/>
  <c r="BN416" i="1"/>
  <c r="BO416" i="1"/>
  <c r="BP416" i="1"/>
  <c r="BQ416" i="1"/>
  <c r="BR416" i="1"/>
  <c r="BS416" i="1"/>
  <c r="BT416" i="1"/>
  <c r="BU416" i="1"/>
  <c r="BV416" i="1"/>
  <c r="BW416" i="1"/>
  <c r="CN416" i="1"/>
  <c r="CO416" i="1"/>
  <c r="CP416" i="1"/>
  <c r="CQ416" i="1"/>
  <c r="CR416" i="1"/>
  <c r="CS416" i="1"/>
  <c r="CT416" i="1"/>
  <c r="CU416" i="1"/>
  <c r="CV416" i="1"/>
  <c r="CW416" i="1"/>
  <c r="CX416" i="1"/>
  <c r="CY416" i="1"/>
  <c r="CZ416" i="1"/>
  <c r="DA416" i="1"/>
  <c r="DB416" i="1"/>
  <c r="DC416" i="1"/>
  <c r="DD416" i="1"/>
  <c r="DE416" i="1"/>
  <c r="DF416" i="1"/>
  <c r="DR416" i="1"/>
  <c r="DS416" i="1"/>
  <c r="EE416" i="1"/>
  <c r="EF416" i="1"/>
  <c r="EW416" i="1"/>
  <c r="EX416" i="1"/>
  <c r="EY416" i="1"/>
  <c r="EZ416" i="1"/>
  <c r="FA416" i="1"/>
  <c r="FB416" i="1"/>
  <c r="FC416" i="1"/>
  <c r="FD416" i="1"/>
  <c r="FE416" i="1"/>
  <c r="FF416" i="1"/>
  <c r="FG416" i="1"/>
  <c r="FH416" i="1"/>
  <c r="FI416" i="1"/>
  <c r="FJ416" i="1"/>
  <c r="FK416" i="1"/>
  <c r="FL416" i="1"/>
  <c r="FM416" i="1"/>
  <c r="FN416" i="1"/>
  <c r="FO416" i="1"/>
  <c r="GF416" i="1"/>
  <c r="GG416" i="1"/>
  <c r="GH416" i="1"/>
  <c r="GI416" i="1"/>
  <c r="GJ416" i="1"/>
  <c r="GK416" i="1"/>
  <c r="GL416" i="1"/>
  <c r="GM416" i="1"/>
  <c r="GN416" i="1"/>
  <c r="GO416" i="1"/>
  <c r="GP416" i="1"/>
  <c r="GQ416" i="1"/>
  <c r="GR416" i="1"/>
  <c r="GS416" i="1"/>
  <c r="GT416" i="1"/>
  <c r="GU416" i="1"/>
  <c r="GV416" i="1"/>
  <c r="GW416" i="1"/>
  <c r="GX416" i="1"/>
  <c r="N418" i="1"/>
  <c r="AC418" i="1"/>
  <c r="AE418" i="1"/>
  <c r="AF418" i="1"/>
  <c r="S418" i="1" s="1"/>
  <c r="CY418" i="1" s="1"/>
  <c r="X418" i="1" s="1"/>
  <c r="AG418" i="1"/>
  <c r="CU418" i="1" s="1"/>
  <c r="T418" i="1" s="1"/>
  <c r="AH418" i="1"/>
  <c r="AI418" i="1"/>
  <c r="CW418" i="1" s="1"/>
  <c r="V418" i="1" s="1"/>
  <c r="AJ418" i="1"/>
  <c r="CX418" i="1" s="1"/>
  <c r="W418" i="1" s="1"/>
  <c r="CV418" i="1"/>
  <c r="U418" i="1" s="1"/>
  <c r="CZ418" i="1"/>
  <c r="Y418" i="1" s="1"/>
  <c r="GL418" i="1"/>
  <c r="GN418" i="1"/>
  <c r="GP418" i="1"/>
  <c r="GV418" i="1"/>
  <c r="HC418" i="1"/>
  <c r="GX418" i="1" s="1"/>
  <c r="N419" i="1"/>
  <c r="R419" i="1"/>
  <c r="GK419" i="1" s="1"/>
  <c r="AC419" i="1"/>
  <c r="P419" i="1" s="1"/>
  <c r="AE419" i="1"/>
  <c r="AD419" i="1" s="1"/>
  <c r="AB419" i="1" s="1"/>
  <c r="AF419" i="1"/>
  <c r="S419" i="1" s="1"/>
  <c r="AG419" i="1"/>
  <c r="AH419" i="1"/>
  <c r="AI419" i="1"/>
  <c r="AJ419" i="1"/>
  <c r="CQ419" i="1"/>
  <c r="CU419" i="1"/>
  <c r="T419" i="1" s="1"/>
  <c r="CV419" i="1"/>
  <c r="U419" i="1" s="1"/>
  <c r="CW419" i="1"/>
  <c r="V419" i="1" s="1"/>
  <c r="CX419" i="1"/>
  <c r="W419" i="1" s="1"/>
  <c r="GL419" i="1"/>
  <c r="GN419" i="1"/>
  <c r="GP419" i="1"/>
  <c r="GV419" i="1"/>
  <c r="HC419" i="1"/>
  <c r="GX419" i="1" s="1"/>
  <c r="N420" i="1"/>
  <c r="Q420" i="1"/>
  <c r="R420" i="1"/>
  <c r="GK420" i="1" s="1"/>
  <c r="S420" i="1"/>
  <c r="U420" i="1"/>
  <c r="AC420" i="1"/>
  <c r="P420" i="1" s="1"/>
  <c r="CP420" i="1" s="1"/>
  <c r="O420" i="1" s="1"/>
  <c r="AE420" i="1"/>
  <c r="AD420" i="1" s="1"/>
  <c r="AB420" i="1" s="1"/>
  <c r="AF420" i="1"/>
  <c r="AG420" i="1"/>
  <c r="CU420" i="1" s="1"/>
  <c r="T420" i="1" s="1"/>
  <c r="AH420" i="1"/>
  <c r="AI420" i="1"/>
  <c r="AJ420" i="1"/>
  <c r="CQ420" i="1"/>
  <c r="CR420" i="1"/>
  <c r="CS420" i="1"/>
  <c r="CT420" i="1"/>
  <c r="CV420" i="1"/>
  <c r="CW420" i="1"/>
  <c r="V420" i="1" s="1"/>
  <c r="CX420" i="1"/>
  <c r="W420" i="1" s="1"/>
  <c r="GL420" i="1"/>
  <c r="GN420" i="1"/>
  <c r="GP420" i="1"/>
  <c r="GV420" i="1"/>
  <c r="GX420" i="1"/>
  <c r="HC420" i="1"/>
  <c r="N421" i="1"/>
  <c r="P421" i="1"/>
  <c r="CP421" i="1" s="1"/>
  <c r="O421" i="1" s="1"/>
  <c r="Q421" i="1"/>
  <c r="R421" i="1"/>
  <c r="GK421" i="1" s="1"/>
  <c r="GM421" i="1" s="1"/>
  <c r="AB421" i="1"/>
  <c r="AC421" i="1"/>
  <c r="AD421" i="1"/>
  <c r="AE421" i="1"/>
  <c r="AF421" i="1"/>
  <c r="S421" i="1" s="1"/>
  <c r="CZ421" i="1" s="1"/>
  <c r="Y421" i="1" s="1"/>
  <c r="AG421" i="1"/>
  <c r="CU421" i="1" s="1"/>
  <c r="T421" i="1" s="1"/>
  <c r="AH421" i="1"/>
  <c r="CV421" i="1" s="1"/>
  <c r="U421" i="1" s="1"/>
  <c r="AI421" i="1"/>
  <c r="CW421" i="1" s="1"/>
  <c r="V421" i="1" s="1"/>
  <c r="AJ421" i="1"/>
  <c r="CX421" i="1" s="1"/>
  <c r="W421" i="1" s="1"/>
  <c r="CQ421" i="1"/>
  <c r="CR421" i="1"/>
  <c r="CS421" i="1"/>
  <c r="CT421" i="1"/>
  <c r="CY421" i="1"/>
  <c r="X421" i="1" s="1"/>
  <c r="GL421" i="1"/>
  <c r="GN421" i="1"/>
  <c r="GP421" i="1"/>
  <c r="GV421" i="1"/>
  <c r="HC421" i="1" s="1"/>
  <c r="GX421" i="1" s="1"/>
  <c r="N422" i="1"/>
  <c r="AC422" i="1"/>
  <c r="AD422" i="1"/>
  <c r="AE422" i="1"/>
  <c r="Q422" i="1" s="1"/>
  <c r="AF422" i="1"/>
  <c r="S422" i="1" s="1"/>
  <c r="CY422" i="1" s="1"/>
  <c r="X422" i="1" s="1"/>
  <c r="AG422" i="1"/>
  <c r="CU422" i="1" s="1"/>
  <c r="T422" i="1" s="1"/>
  <c r="AH422" i="1"/>
  <c r="CV422" i="1" s="1"/>
  <c r="U422" i="1" s="1"/>
  <c r="AH455" i="1" s="1"/>
  <c r="AI422" i="1"/>
  <c r="CW422" i="1" s="1"/>
  <c r="V422" i="1" s="1"/>
  <c r="AJ422" i="1"/>
  <c r="CT422" i="1"/>
  <c r="CX422" i="1"/>
  <c r="W422" i="1" s="1"/>
  <c r="CZ422" i="1"/>
  <c r="Y422" i="1" s="1"/>
  <c r="GL422" i="1"/>
  <c r="GO422" i="1"/>
  <c r="GP422" i="1"/>
  <c r="GV422" i="1"/>
  <c r="HC422" i="1" s="1"/>
  <c r="GX422" i="1" s="1"/>
  <c r="N423" i="1"/>
  <c r="P423" i="1"/>
  <c r="U423" i="1"/>
  <c r="V423" i="1"/>
  <c r="AC423" i="1"/>
  <c r="AE423" i="1"/>
  <c r="AF423" i="1"/>
  <c r="S423" i="1" s="1"/>
  <c r="AG423" i="1"/>
  <c r="AH423" i="1"/>
  <c r="AI423" i="1"/>
  <c r="AJ423" i="1"/>
  <c r="CX423" i="1" s="1"/>
  <c r="W423" i="1" s="1"/>
  <c r="CS423" i="1"/>
  <c r="CT423" i="1"/>
  <c r="CU423" i="1"/>
  <c r="T423" i="1" s="1"/>
  <c r="CV423" i="1"/>
  <c r="CW423" i="1"/>
  <c r="GL423" i="1"/>
  <c r="GO423" i="1"/>
  <c r="GP423" i="1"/>
  <c r="GV423" i="1"/>
  <c r="HC423" i="1" s="1"/>
  <c r="GX423" i="1" s="1"/>
  <c r="N424" i="1"/>
  <c r="P424" i="1"/>
  <c r="S424" i="1"/>
  <c r="CY424" i="1" s="1"/>
  <c r="X424" i="1"/>
  <c r="AC424" i="1"/>
  <c r="AE424" i="1"/>
  <c r="AF424" i="1"/>
  <c r="AG424" i="1"/>
  <c r="AH424" i="1"/>
  <c r="AI424" i="1"/>
  <c r="CW424" i="1" s="1"/>
  <c r="V424" i="1" s="1"/>
  <c r="AJ424" i="1"/>
  <c r="CX424" i="1" s="1"/>
  <c r="W424" i="1" s="1"/>
  <c r="CQ424" i="1"/>
  <c r="CT424" i="1"/>
  <c r="CU424" i="1"/>
  <c r="T424" i="1" s="1"/>
  <c r="CV424" i="1"/>
  <c r="U424" i="1" s="1"/>
  <c r="GL424" i="1"/>
  <c r="GO424" i="1"/>
  <c r="GP424" i="1"/>
  <c r="GV424" i="1"/>
  <c r="HC424" i="1" s="1"/>
  <c r="GX424" i="1"/>
  <c r="N425" i="1"/>
  <c r="P425" i="1"/>
  <c r="S425" i="1"/>
  <c r="AC425" i="1"/>
  <c r="AD425" i="1"/>
  <c r="AB425" i="1" s="1"/>
  <c r="AE425" i="1"/>
  <c r="Q425" i="1" s="1"/>
  <c r="AF425" i="1"/>
  <c r="CT425" i="1" s="1"/>
  <c r="AG425" i="1"/>
  <c r="CU425" i="1" s="1"/>
  <c r="T425" i="1" s="1"/>
  <c r="AH425" i="1"/>
  <c r="CV425" i="1" s="1"/>
  <c r="U425" i="1" s="1"/>
  <c r="AI425" i="1"/>
  <c r="AJ425" i="1"/>
  <c r="CX425" i="1" s="1"/>
  <c r="W425" i="1" s="1"/>
  <c r="CQ425" i="1"/>
  <c r="CR425" i="1"/>
  <c r="CW425" i="1"/>
  <c r="V425" i="1" s="1"/>
  <c r="GL425" i="1"/>
  <c r="GO425" i="1"/>
  <c r="GP425" i="1"/>
  <c r="GV425" i="1"/>
  <c r="HC425" i="1" s="1"/>
  <c r="GX425" i="1" s="1"/>
  <c r="N426" i="1"/>
  <c r="S426" i="1"/>
  <c r="CZ426" i="1" s="1"/>
  <c r="Y426" i="1" s="1"/>
  <c r="W426" i="1"/>
  <c r="AC426" i="1"/>
  <c r="P426" i="1" s="1"/>
  <c r="AE426" i="1"/>
  <c r="AD426" i="1" s="1"/>
  <c r="AB426" i="1" s="1"/>
  <c r="AF426" i="1"/>
  <c r="CT426" i="1" s="1"/>
  <c r="AG426" i="1"/>
  <c r="CU426" i="1" s="1"/>
  <c r="T426" i="1" s="1"/>
  <c r="AH426" i="1"/>
  <c r="AI426" i="1"/>
  <c r="AJ426" i="1"/>
  <c r="CR426" i="1"/>
  <c r="CV426" i="1"/>
  <c r="U426" i="1" s="1"/>
  <c r="CW426" i="1"/>
  <c r="V426" i="1" s="1"/>
  <c r="CX426" i="1"/>
  <c r="CY426" i="1"/>
  <c r="X426" i="1" s="1"/>
  <c r="GL426" i="1"/>
  <c r="GN426" i="1"/>
  <c r="GP426" i="1"/>
  <c r="GV426" i="1"/>
  <c r="HC426" i="1" s="1"/>
  <c r="GX426" i="1" s="1"/>
  <c r="N427" i="1"/>
  <c r="R427" i="1"/>
  <c r="GK427" i="1" s="1"/>
  <c r="S427" i="1"/>
  <c r="CY427" i="1" s="1"/>
  <c r="X427" i="1" s="1"/>
  <c r="T427" i="1"/>
  <c r="V427" i="1"/>
  <c r="AC427" i="1"/>
  <c r="AE427" i="1"/>
  <c r="AD427" i="1" s="1"/>
  <c r="AF427" i="1"/>
  <c r="AG427" i="1"/>
  <c r="AH427" i="1"/>
  <c r="CV427" i="1" s="1"/>
  <c r="U427" i="1" s="1"/>
  <c r="AI427" i="1"/>
  <c r="AJ427" i="1"/>
  <c r="CQ427" i="1"/>
  <c r="CR427" i="1"/>
  <c r="CS427" i="1"/>
  <c r="CT427" i="1"/>
  <c r="CU427" i="1"/>
  <c r="CW427" i="1"/>
  <c r="CX427" i="1"/>
  <c r="W427" i="1" s="1"/>
  <c r="CZ427" i="1"/>
  <c r="Y427" i="1" s="1"/>
  <c r="GL427" i="1"/>
  <c r="GN427" i="1"/>
  <c r="GP427" i="1"/>
  <c r="GV427" i="1"/>
  <c r="HC427" i="1"/>
  <c r="GX427" i="1" s="1"/>
  <c r="N428" i="1"/>
  <c r="Q428" i="1"/>
  <c r="R428" i="1"/>
  <c r="GK428" i="1" s="1"/>
  <c r="S428" i="1"/>
  <c r="CY428" i="1" s="1"/>
  <c r="X428" i="1" s="1"/>
  <c r="V428" i="1"/>
  <c r="AC428" i="1"/>
  <c r="AD428" i="1"/>
  <c r="AE428" i="1"/>
  <c r="AF428" i="1"/>
  <c r="AG428" i="1"/>
  <c r="CU428" i="1" s="1"/>
  <c r="T428" i="1" s="1"/>
  <c r="AH428" i="1"/>
  <c r="CV428" i="1" s="1"/>
  <c r="U428" i="1" s="1"/>
  <c r="AI428" i="1"/>
  <c r="CW428" i="1" s="1"/>
  <c r="AJ428" i="1"/>
  <c r="CX428" i="1" s="1"/>
  <c r="W428" i="1" s="1"/>
  <c r="CR428" i="1"/>
  <c r="CS428" i="1"/>
  <c r="CT428" i="1"/>
  <c r="CZ428" i="1"/>
  <c r="Y428" i="1" s="1"/>
  <c r="GL428" i="1"/>
  <c r="GN428" i="1"/>
  <c r="GP428" i="1"/>
  <c r="GV428" i="1"/>
  <c r="HC428" i="1" s="1"/>
  <c r="GX428" i="1" s="1"/>
  <c r="N429" i="1"/>
  <c r="Q429" i="1"/>
  <c r="V429" i="1"/>
  <c r="AC429" i="1"/>
  <c r="AD429" i="1"/>
  <c r="AB429" i="1" s="1"/>
  <c r="AE429" i="1"/>
  <c r="AF429" i="1"/>
  <c r="AG429" i="1"/>
  <c r="AH429" i="1"/>
  <c r="CV429" i="1" s="1"/>
  <c r="U429" i="1" s="1"/>
  <c r="AI429" i="1"/>
  <c r="CW429" i="1" s="1"/>
  <c r="AJ429" i="1"/>
  <c r="CX429" i="1" s="1"/>
  <c r="W429" i="1" s="1"/>
  <c r="CU429" i="1"/>
  <c r="T429" i="1" s="1"/>
  <c r="GL429" i="1"/>
  <c r="GN429" i="1"/>
  <c r="GP429" i="1"/>
  <c r="GV429" i="1"/>
  <c r="HC429" i="1" s="1"/>
  <c r="GX429" i="1" s="1"/>
  <c r="N430" i="1"/>
  <c r="Y430" i="1"/>
  <c r="AC430" i="1"/>
  <c r="AD430" i="1"/>
  <c r="AB430" i="1" s="1"/>
  <c r="AE430" i="1"/>
  <c r="AF430" i="1"/>
  <c r="S430" i="1" s="1"/>
  <c r="AG430" i="1"/>
  <c r="AH430" i="1"/>
  <c r="CV430" i="1" s="1"/>
  <c r="U430" i="1" s="1"/>
  <c r="AI430" i="1"/>
  <c r="CW430" i="1" s="1"/>
  <c r="V430" i="1" s="1"/>
  <c r="AJ430" i="1"/>
  <c r="CT430" i="1"/>
  <c r="CU430" i="1"/>
  <c r="T430" i="1" s="1"/>
  <c r="CX430" i="1"/>
  <c r="W430" i="1" s="1"/>
  <c r="CY430" i="1"/>
  <c r="X430" i="1" s="1"/>
  <c r="CZ430" i="1"/>
  <c r="GL430" i="1"/>
  <c r="GN430" i="1"/>
  <c r="GP430" i="1"/>
  <c r="GV430" i="1"/>
  <c r="HC430" i="1" s="1"/>
  <c r="GX430" i="1"/>
  <c r="N431" i="1"/>
  <c r="Q431" i="1"/>
  <c r="R431" i="1"/>
  <c r="V431" i="1"/>
  <c r="AC431" i="1"/>
  <c r="AB431" i="1" s="1"/>
  <c r="AD431" i="1"/>
  <c r="AE431" i="1"/>
  <c r="AF431" i="1"/>
  <c r="S431" i="1" s="1"/>
  <c r="AG431" i="1"/>
  <c r="AH431" i="1"/>
  <c r="AI431" i="1"/>
  <c r="AJ431" i="1"/>
  <c r="CX431" i="1" s="1"/>
  <c r="W431" i="1" s="1"/>
  <c r="CR431" i="1"/>
  <c r="CS431" i="1"/>
  <c r="CU431" i="1"/>
  <c r="T431" i="1" s="1"/>
  <c r="CV431" i="1"/>
  <c r="U431" i="1" s="1"/>
  <c r="CW431" i="1"/>
  <c r="GK431" i="1"/>
  <c r="GL431" i="1"/>
  <c r="GN431" i="1"/>
  <c r="GP431" i="1"/>
  <c r="GV431" i="1"/>
  <c r="HC431" i="1"/>
  <c r="GX431" i="1" s="1"/>
  <c r="N432" i="1"/>
  <c r="P432" i="1"/>
  <c r="AC432" i="1"/>
  <c r="AE432" i="1"/>
  <c r="AD432" i="1" s="1"/>
  <c r="AF432" i="1"/>
  <c r="CT432" i="1" s="1"/>
  <c r="AG432" i="1"/>
  <c r="CU432" i="1" s="1"/>
  <c r="T432" i="1" s="1"/>
  <c r="AG455" i="1" s="1"/>
  <c r="AH432" i="1"/>
  <c r="AI432" i="1"/>
  <c r="AJ432" i="1"/>
  <c r="CX432" i="1" s="1"/>
  <c r="W432" i="1" s="1"/>
  <c r="CQ432" i="1"/>
  <c r="CS432" i="1"/>
  <c r="CV432" i="1"/>
  <c r="U432" i="1" s="1"/>
  <c r="CW432" i="1"/>
  <c r="V432" i="1" s="1"/>
  <c r="GL432" i="1"/>
  <c r="GO432" i="1"/>
  <c r="GP432" i="1"/>
  <c r="GV432" i="1"/>
  <c r="HC432" i="1" s="1"/>
  <c r="GX432" i="1" s="1"/>
  <c r="N433" i="1"/>
  <c r="P433" i="1"/>
  <c r="S433" i="1"/>
  <c r="CZ433" i="1" s="1"/>
  <c r="Y433" i="1" s="1"/>
  <c r="AC433" i="1"/>
  <c r="AE433" i="1"/>
  <c r="AD433" i="1" s="1"/>
  <c r="AB433" i="1" s="1"/>
  <c r="AF433" i="1"/>
  <c r="CT433" i="1" s="1"/>
  <c r="AG433" i="1"/>
  <c r="AH433" i="1"/>
  <c r="AI433" i="1"/>
  <c r="CW433" i="1" s="1"/>
  <c r="V433" i="1" s="1"/>
  <c r="AJ433" i="1"/>
  <c r="CQ433" i="1"/>
  <c r="CR433" i="1"/>
  <c r="CU433" i="1"/>
  <c r="T433" i="1" s="1"/>
  <c r="CV433" i="1"/>
  <c r="U433" i="1" s="1"/>
  <c r="CX433" i="1"/>
  <c r="W433" i="1" s="1"/>
  <c r="GL433" i="1"/>
  <c r="GO433" i="1"/>
  <c r="GP433" i="1"/>
  <c r="GV433" i="1"/>
  <c r="HC433" i="1"/>
  <c r="GX433" i="1" s="1"/>
  <c r="N434" i="1"/>
  <c r="R434" i="1"/>
  <c r="S434" i="1"/>
  <c r="CY434" i="1" s="1"/>
  <c r="X434" i="1" s="1"/>
  <c r="AC434" i="1"/>
  <c r="AB434" i="1" s="1"/>
  <c r="AD434" i="1"/>
  <c r="AE434" i="1"/>
  <c r="Q434" i="1" s="1"/>
  <c r="AF434" i="1"/>
  <c r="AG434" i="1"/>
  <c r="CU434" i="1" s="1"/>
  <c r="T434" i="1" s="1"/>
  <c r="AH434" i="1"/>
  <c r="CV434" i="1" s="1"/>
  <c r="U434" i="1" s="1"/>
  <c r="AI434" i="1"/>
  <c r="AJ434" i="1"/>
  <c r="CQ434" i="1"/>
  <c r="CR434" i="1"/>
  <c r="CS434" i="1"/>
  <c r="CT434" i="1"/>
  <c r="CW434" i="1"/>
  <c r="V434" i="1" s="1"/>
  <c r="CX434" i="1"/>
  <c r="W434" i="1" s="1"/>
  <c r="CZ434" i="1"/>
  <c r="Y434" i="1" s="1"/>
  <c r="GK434" i="1"/>
  <c r="GL434" i="1"/>
  <c r="GO434" i="1"/>
  <c r="GP434" i="1"/>
  <c r="GV434" i="1"/>
  <c r="HC434" i="1"/>
  <c r="GX434" i="1" s="1"/>
  <c r="N435" i="1"/>
  <c r="R435" i="1"/>
  <c r="S435" i="1"/>
  <c r="W435" i="1"/>
  <c r="AC435" i="1"/>
  <c r="CQ435" i="1" s="1"/>
  <c r="AD435" i="1"/>
  <c r="AE435" i="1"/>
  <c r="Q435" i="1" s="1"/>
  <c r="AF435" i="1"/>
  <c r="AG435" i="1"/>
  <c r="CU435" i="1" s="1"/>
  <c r="T435" i="1" s="1"/>
  <c r="AH435" i="1"/>
  <c r="AI435" i="1"/>
  <c r="CW435" i="1" s="1"/>
  <c r="V435" i="1" s="1"/>
  <c r="AJ435" i="1"/>
  <c r="CR435" i="1"/>
  <c r="CS435" i="1"/>
  <c r="CT435" i="1"/>
  <c r="CV435" i="1"/>
  <c r="U435" i="1" s="1"/>
  <c r="CX435" i="1"/>
  <c r="CY435" i="1"/>
  <c r="X435" i="1" s="1"/>
  <c r="CZ435" i="1"/>
  <c r="Y435" i="1" s="1"/>
  <c r="GK435" i="1"/>
  <c r="GL435" i="1"/>
  <c r="GO435" i="1"/>
  <c r="GP435" i="1"/>
  <c r="GV435" i="1"/>
  <c r="HC435" i="1"/>
  <c r="GX435" i="1" s="1"/>
  <c r="N436" i="1"/>
  <c r="R436" i="1"/>
  <c r="S436" i="1"/>
  <c r="AC436" i="1"/>
  <c r="P436" i="1" s="1"/>
  <c r="CP436" i="1" s="1"/>
  <c r="O436" i="1" s="1"/>
  <c r="GM436" i="1" s="1"/>
  <c r="GN436" i="1" s="1"/>
  <c r="AD436" i="1"/>
  <c r="AE436" i="1"/>
  <c r="Q436" i="1" s="1"/>
  <c r="AF436" i="1"/>
  <c r="AG436" i="1"/>
  <c r="AH436" i="1"/>
  <c r="CV436" i="1" s="1"/>
  <c r="U436" i="1" s="1"/>
  <c r="AI436" i="1"/>
  <c r="CW436" i="1" s="1"/>
  <c r="V436" i="1" s="1"/>
  <c r="AJ436" i="1"/>
  <c r="CX436" i="1" s="1"/>
  <c r="W436" i="1" s="1"/>
  <c r="CQ436" i="1"/>
  <c r="CR436" i="1"/>
  <c r="CS436" i="1"/>
  <c r="CT436" i="1"/>
  <c r="CU436" i="1"/>
  <c r="T436" i="1" s="1"/>
  <c r="CY436" i="1"/>
  <c r="X436" i="1" s="1"/>
  <c r="CZ436" i="1"/>
  <c r="Y436" i="1" s="1"/>
  <c r="GK436" i="1"/>
  <c r="GL436" i="1"/>
  <c r="GO436" i="1"/>
  <c r="GP436" i="1"/>
  <c r="GV436" i="1"/>
  <c r="HC436" i="1" s="1"/>
  <c r="GX436" i="1" s="1"/>
  <c r="N437" i="1"/>
  <c r="Q437" i="1"/>
  <c r="AC437" i="1"/>
  <c r="AB437" i="1" s="1"/>
  <c r="AE437" i="1"/>
  <c r="AD437" i="1" s="1"/>
  <c r="AF437" i="1"/>
  <c r="S437" i="1" s="1"/>
  <c r="AG437" i="1"/>
  <c r="AH437" i="1"/>
  <c r="AI437" i="1"/>
  <c r="CW437" i="1" s="1"/>
  <c r="V437" i="1" s="1"/>
  <c r="AJ437" i="1"/>
  <c r="CX437" i="1" s="1"/>
  <c r="W437" i="1" s="1"/>
  <c r="CT437" i="1"/>
  <c r="CU437" i="1"/>
  <c r="T437" i="1" s="1"/>
  <c r="CV437" i="1"/>
  <c r="U437" i="1" s="1"/>
  <c r="GL437" i="1"/>
  <c r="GO437" i="1"/>
  <c r="GP437" i="1"/>
  <c r="GV437" i="1"/>
  <c r="HC437" i="1" s="1"/>
  <c r="GX437" i="1" s="1"/>
  <c r="N438" i="1"/>
  <c r="R438" i="1"/>
  <c r="GK438" i="1" s="1"/>
  <c r="AC438" i="1"/>
  <c r="AE438" i="1"/>
  <c r="CS438" i="1" s="1"/>
  <c r="AF438" i="1"/>
  <c r="CT438" i="1" s="1"/>
  <c r="AG438" i="1"/>
  <c r="AH438" i="1"/>
  <c r="AI438" i="1"/>
  <c r="AJ438" i="1"/>
  <c r="CQ438" i="1"/>
  <c r="CU438" i="1"/>
  <c r="T438" i="1" s="1"/>
  <c r="CV438" i="1"/>
  <c r="U438" i="1" s="1"/>
  <c r="CW438" i="1"/>
  <c r="V438" i="1" s="1"/>
  <c r="CX438" i="1"/>
  <c r="W438" i="1" s="1"/>
  <c r="GL438" i="1"/>
  <c r="GO438" i="1"/>
  <c r="GP438" i="1"/>
  <c r="GV438" i="1"/>
  <c r="HC438" i="1"/>
  <c r="GX438" i="1" s="1"/>
  <c r="N439" i="1"/>
  <c r="P439" i="1"/>
  <c r="Q439" i="1"/>
  <c r="R439" i="1"/>
  <c r="GK439" i="1" s="1"/>
  <c r="AC439" i="1"/>
  <c r="AE439" i="1"/>
  <c r="AD439" i="1" s="1"/>
  <c r="AB439" i="1" s="1"/>
  <c r="AF439" i="1"/>
  <c r="S439" i="1" s="1"/>
  <c r="AG439" i="1"/>
  <c r="CU439" i="1" s="1"/>
  <c r="T439" i="1" s="1"/>
  <c r="AH439" i="1"/>
  <c r="AI439" i="1"/>
  <c r="AJ439" i="1"/>
  <c r="CQ439" i="1"/>
  <c r="CR439" i="1"/>
  <c r="CS439" i="1"/>
  <c r="CT439" i="1"/>
  <c r="CV439" i="1"/>
  <c r="U439" i="1" s="1"/>
  <c r="CW439" i="1"/>
  <c r="V439" i="1" s="1"/>
  <c r="CX439" i="1"/>
  <c r="W439" i="1" s="1"/>
  <c r="GL439" i="1"/>
  <c r="GO439" i="1"/>
  <c r="GP439" i="1"/>
  <c r="GV439" i="1"/>
  <c r="HC439" i="1"/>
  <c r="GX439" i="1" s="1"/>
  <c r="N440" i="1"/>
  <c r="P440" i="1"/>
  <c r="AC440" i="1"/>
  <c r="AE440" i="1"/>
  <c r="AD440" i="1" s="1"/>
  <c r="AB440" i="1" s="1"/>
  <c r="AF440" i="1"/>
  <c r="S440" i="1" s="1"/>
  <c r="AG440" i="1"/>
  <c r="CU440" i="1" s="1"/>
  <c r="T440" i="1" s="1"/>
  <c r="AH440" i="1"/>
  <c r="CV440" i="1" s="1"/>
  <c r="U440" i="1" s="1"/>
  <c r="AI440" i="1"/>
  <c r="CW440" i="1" s="1"/>
  <c r="V440" i="1" s="1"/>
  <c r="AJ440" i="1"/>
  <c r="CX440" i="1" s="1"/>
  <c r="W440" i="1" s="1"/>
  <c r="CQ440" i="1"/>
  <c r="CR440" i="1"/>
  <c r="CS440" i="1"/>
  <c r="GL440" i="1"/>
  <c r="GO440" i="1"/>
  <c r="GP440" i="1"/>
  <c r="GV440" i="1"/>
  <c r="HC440" i="1" s="1"/>
  <c r="GX440" i="1" s="1"/>
  <c r="N441" i="1"/>
  <c r="AC441" i="1"/>
  <c r="AE441" i="1"/>
  <c r="AD441" i="1" s="1"/>
  <c r="AF441" i="1"/>
  <c r="S441" i="1" s="1"/>
  <c r="AG441" i="1"/>
  <c r="CU441" i="1" s="1"/>
  <c r="T441" i="1" s="1"/>
  <c r="AH441" i="1"/>
  <c r="CV441" i="1" s="1"/>
  <c r="U441" i="1" s="1"/>
  <c r="AI441" i="1"/>
  <c r="CW441" i="1" s="1"/>
  <c r="V441" i="1" s="1"/>
  <c r="AJ441" i="1"/>
  <c r="CT441" i="1"/>
  <c r="CX441" i="1"/>
  <c r="W441" i="1" s="1"/>
  <c r="GL441" i="1"/>
  <c r="GO441" i="1"/>
  <c r="GP441" i="1"/>
  <c r="GV441" i="1"/>
  <c r="HC441" i="1" s="1"/>
  <c r="GX441" i="1" s="1"/>
  <c r="N442" i="1"/>
  <c r="P442" i="1"/>
  <c r="S442" i="1"/>
  <c r="AC442" i="1"/>
  <c r="CQ442" i="1" s="1"/>
  <c r="AD442" i="1"/>
  <c r="AE442" i="1"/>
  <c r="R442" i="1" s="1"/>
  <c r="GK442" i="1" s="1"/>
  <c r="AF442" i="1"/>
  <c r="AG442" i="1"/>
  <c r="AH442" i="1"/>
  <c r="AI442" i="1"/>
  <c r="AJ442" i="1"/>
  <c r="CX442" i="1" s="1"/>
  <c r="W442" i="1" s="1"/>
  <c r="CR442" i="1"/>
  <c r="CS442" i="1"/>
  <c r="CT442" i="1"/>
  <c r="CU442" i="1"/>
  <c r="T442" i="1" s="1"/>
  <c r="CV442" i="1"/>
  <c r="U442" i="1" s="1"/>
  <c r="CW442" i="1"/>
  <c r="V442" i="1" s="1"/>
  <c r="CY442" i="1"/>
  <c r="X442" i="1" s="1"/>
  <c r="CZ442" i="1"/>
  <c r="Y442" i="1" s="1"/>
  <c r="GL442" i="1"/>
  <c r="GO442" i="1"/>
  <c r="GP442" i="1"/>
  <c r="GV442" i="1"/>
  <c r="HC442" i="1" s="1"/>
  <c r="GX442" i="1" s="1"/>
  <c r="N443" i="1"/>
  <c r="P443" i="1"/>
  <c r="S443" i="1"/>
  <c r="CY443" i="1" s="1"/>
  <c r="X443" i="1" s="1"/>
  <c r="AC443" i="1"/>
  <c r="AE443" i="1"/>
  <c r="Q443" i="1" s="1"/>
  <c r="CP443" i="1" s="1"/>
  <c r="O443" i="1" s="1"/>
  <c r="AF443" i="1"/>
  <c r="AG443" i="1"/>
  <c r="AH443" i="1"/>
  <c r="AI443" i="1"/>
  <c r="CW443" i="1" s="1"/>
  <c r="V443" i="1" s="1"/>
  <c r="AJ443" i="1"/>
  <c r="CX443" i="1" s="1"/>
  <c r="W443" i="1" s="1"/>
  <c r="CQ443" i="1"/>
  <c r="CT443" i="1"/>
  <c r="CU443" i="1"/>
  <c r="T443" i="1" s="1"/>
  <c r="CV443" i="1"/>
  <c r="U443" i="1" s="1"/>
  <c r="GL443" i="1"/>
  <c r="FR455" i="1" s="1"/>
  <c r="GO443" i="1"/>
  <c r="GP443" i="1"/>
  <c r="GV443" i="1"/>
  <c r="HC443" i="1"/>
  <c r="GX443" i="1" s="1"/>
  <c r="N444" i="1"/>
  <c r="Q444" i="1"/>
  <c r="R444" i="1"/>
  <c r="GK444" i="1" s="1"/>
  <c r="AC444" i="1"/>
  <c r="AB444" i="1" s="1"/>
  <c r="AE444" i="1"/>
  <c r="AD444" i="1" s="1"/>
  <c r="AF444" i="1"/>
  <c r="S444" i="1" s="1"/>
  <c r="AG444" i="1"/>
  <c r="CU444" i="1" s="1"/>
  <c r="T444" i="1" s="1"/>
  <c r="AH444" i="1"/>
  <c r="CV444" i="1" s="1"/>
  <c r="U444" i="1" s="1"/>
  <c r="AI444" i="1"/>
  <c r="AJ444" i="1"/>
  <c r="CX444" i="1" s="1"/>
  <c r="W444" i="1" s="1"/>
  <c r="CQ444" i="1"/>
  <c r="CW444" i="1"/>
  <c r="V444" i="1" s="1"/>
  <c r="GL444" i="1"/>
  <c r="GO444" i="1"/>
  <c r="GP444" i="1"/>
  <c r="GV444" i="1"/>
  <c r="HC444" i="1"/>
  <c r="GX444" i="1" s="1"/>
  <c r="N445" i="1"/>
  <c r="S445" i="1"/>
  <c r="CY445" i="1" s="1"/>
  <c r="X445" i="1" s="1"/>
  <c r="AC445" i="1"/>
  <c r="AB445" i="1" s="1"/>
  <c r="AE445" i="1"/>
  <c r="AD445" i="1" s="1"/>
  <c r="AF445" i="1"/>
  <c r="CT445" i="1" s="1"/>
  <c r="AG445" i="1"/>
  <c r="CU445" i="1" s="1"/>
  <c r="T445" i="1" s="1"/>
  <c r="AH445" i="1"/>
  <c r="AI445" i="1"/>
  <c r="AJ445" i="1"/>
  <c r="CR445" i="1"/>
  <c r="CV445" i="1"/>
  <c r="U445" i="1" s="1"/>
  <c r="CW445" i="1"/>
  <c r="V445" i="1" s="1"/>
  <c r="CX445" i="1"/>
  <c r="W445" i="1" s="1"/>
  <c r="GL445" i="1"/>
  <c r="GO445" i="1"/>
  <c r="GP445" i="1"/>
  <c r="GV445" i="1"/>
  <c r="HC445" i="1"/>
  <c r="GX445" i="1" s="1"/>
  <c r="N446" i="1"/>
  <c r="Q446" i="1"/>
  <c r="R446" i="1"/>
  <c r="GK446" i="1" s="1"/>
  <c r="S446" i="1"/>
  <c r="CZ446" i="1" s="1"/>
  <c r="Y446" i="1" s="1"/>
  <c r="V446" i="1"/>
  <c r="AC446" i="1"/>
  <c r="P446" i="1" s="1"/>
  <c r="CP446" i="1" s="1"/>
  <c r="O446" i="1" s="1"/>
  <c r="AE446" i="1"/>
  <c r="AD446" i="1" s="1"/>
  <c r="AB446" i="1" s="1"/>
  <c r="AF446" i="1"/>
  <c r="AG446" i="1"/>
  <c r="AH446" i="1"/>
  <c r="CV446" i="1" s="1"/>
  <c r="U446" i="1" s="1"/>
  <c r="AI446" i="1"/>
  <c r="AJ446" i="1"/>
  <c r="CQ446" i="1"/>
  <c r="CR446" i="1"/>
  <c r="CS446" i="1"/>
  <c r="CT446" i="1"/>
  <c r="CU446" i="1"/>
  <c r="T446" i="1" s="1"/>
  <c r="CW446" i="1"/>
  <c r="CX446" i="1"/>
  <c r="W446" i="1" s="1"/>
  <c r="CY446" i="1"/>
  <c r="X446" i="1" s="1"/>
  <c r="GL446" i="1"/>
  <c r="GO446" i="1"/>
  <c r="GP446" i="1"/>
  <c r="GV446" i="1"/>
  <c r="HC446" i="1"/>
  <c r="GX446" i="1" s="1"/>
  <c r="N447" i="1"/>
  <c r="Q447" i="1"/>
  <c r="R447" i="1"/>
  <c r="GK447" i="1" s="1"/>
  <c r="AC447" i="1"/>
  <c r="P447" i="1" s="1"/>
  <c r="AD447" i="1"/>
  <c r="AE447" i="1"/>
  <c r="AF447" i="1"/>
  <c r="S447" i="1" s="1"/>
  <c r="AG447" i="1"/>
  <c r="CU447" i="1" s="1"/>
  <c r="T447" i="1" s="1"/>
  <c r="AH447" i="1"/>
  <c r="CV447" i="1" s="1"/>
  <c r="U447" i="1" s="1"/>
  <c r="AI447" i="1"/>
  <c r="CW447" i="1" s="1"/>
  <c r="V447" i="1" s="1"/>
  <c r="AJ447" i="1"/>
  <c r="CX447" i="1" s="1"/>
  <c r="W447" i="1" s="1"/>
  <c r="CR447" i="1"/>
  <c r="CS447" i="1"/>
  <c r="CT447" i="1"/>
  <c r="GL447" i="1"/>
  <c r="GO447" i="1"/>
  <c r="GP447" i="1"/>
  <c r="GV447" i="1"/>
  <c r="HC447" i="1" s="1"/>
  <c r="GX447" i="1" s="1"/>
  <c r="N448" i="1"/>
  <c r="P448" i="1"/>
  <c r="AC448" i="1"/>
  <c r="AB448" i="1" s="1"/>
  <c r="AE448" i="1"/>
  <c r="AD448" i="1" s="1"/>
  <c r="AF448" i="1"/>
  <c r="S448" i="1" s="1"/>
  <c r="AG448" i="1"/>
  <c r="AH448" i="1"/>
  <c r="CV448" i="1" s="1"/>
  <c r="U448" i="1" s="1"/>
  <c r="AI448" i="1"/>
  <c r="CW448" i="1" s="1"/>
  <c r="V448" i="1" s="1"/>
  <c r="AJ448" i="1"/>
  <c r="CX448" i="1" s="1"/>
  <c r="W448" i="1" s="1"/>
  <c r="CU448" i="1"/>
  <c r="T448" i="1" s="1"/>
  <c r="GL448" i="1"/>
  <c r="GO448" i="1"/>
  <c r="GP448" i="1"/>
  <c r="GV448" i="1"/>
  <c r="HC448" i="1" s="1"/>
  <c r="GX448" i="1" s="1"/>
  <c r="N449" i="1"/>
  <c r="AC449" i="1"/>
  <c r="AE449" i="1"/>
  <c r="CR449" i="1" s="1"/>
  <c r="AF449" i="1"/>
  <c r="S449" i="1" s="1"/>
  <c r="AG449" i="1"/>
  <c r="AH449" i="1"/>
  <c r="AI449" i="1"/>
  <c r="AJ449" i="1"/>
  <c r="CT449" i="1"/>
  <c r="CU449" i="1"/>
  <c r="T449" i="1" s="1"/>
  <c r="CV449" i="1"/>
  <c r="U449" i="1" s="1"/>
  <c r="CW449" i="1"/>
  <c r="V449" i="1" s="1"/>
  <c r="CX449" i="1"/>
  <c r="W449" i="1" s="1"/>
  <c r="GL449" i="1"/>
  <c r="GO449" i="1"/>
  <c r="GP449" i="1"/>
  <c r="GV449" i="1"/>
  <c r="HC449" i="1" s="1"/>
  <c r="GX449" i="1" s="1"/>
  <c r="N450" i="1"/>
  <c r="P450" i="1"/>
  <c r="Q450" i="1"/>
  <c r="R450" i="1"/>
  <c r="GK450" i="1" s="1"/>
  <c r="AC450" i="1"/>
  <c r="AE450" i="1"/>
  <c r="AD450" i="1" s="1"/>
  <c r="AF450" i="1"/>
  <c r="S450" i="1" s="1"/>
  <c r="AG450" i="1"/>
  <c r="AH450" i="1"/>
  <c r="AI450" i="1"/>
  <c r="AJ450" i="1"/>
  <c r="CX450" i="1" s="1"/>
  <c r="W450" i="1" s="1"/>
  <c r="CQ450" i="1"/>
  <c r="CR450" i="1"/>
  <c r="CS450" i="1"/>
  <c r="CU450" i="1"/>
  <c r="T450" i="1" s="1"/>
  <c r="CV450" i="1"/>
  <c r="U450" i="1" s="1"/>
  <c r="CW450" i="1"/>
  <c r="V450" i="1" s="1"/>
  <c r="GL450" i="1"/>
  <c r="GO450" i="1"/>
  <c r="GP450" i="1"/>
  <c r="GV450" i="1"/>
  <c r="HC450" i="1"/>
  <c r="GX450" i="1" s="1"/>
  <c r="N451" i="1"/>
  <c r="P451" i="1"/>
  <c r="R451" i="1"/>
  <c r="GK451" i="1" s="1"/>
  <c r="S451" i="1"/>
  <c r="CZ451" i="1" s="1"/>
  <c r="Y451" i="1" s="1"/>
  <c r="AC451" i="1"/>
  <c r="AE451" i="1"/>
  <c r="AD451" i="1" s="1"/>
  <c r="AB451" i="1" s="1"/>
  <c r="AF451" i="1"/>
  <c r="CT451" i="1" s="1"/>
  <c r="AG451" i="1"/>
  <c r="CU451" i="1" s="1"/>
  <c r="T451" i="1" s="1"/>
  <c r="AH451" i="1"/>
  <c r="CV451" i="1" s="1"/>
  <c r="U451" i="1" s="1"/>
  <c r="AI451" i="1"/>
  <c r="CW451" i="1" s="1"/>
  <c r="V451" i="1" s="1"/>
  <c r="AJ451" i="1"/>
  <c r="CQ451" i="1"/>
  <c r="CR451" i="1"/>
  <c r="CX451" i="1"/>
  <c r="W451" i="1" s="1"/>
  <c r="GL451" i="1"/>
  <c r="GO451" i="1"/>
  <c r="GP451" i="1"/>
  <c r="GV451" i="1"/>
  <c r="HC451" i="1"/>
  <c r="GX451" i="1" s="1"/>
  <c r="N452" i="1"/>
  <c r="AC452" i="1"/>
  <c r="AB452" i="1" s="1"/>
  <c r="AD452" i="1"/>
  <c r="AE452" i="1"/>
  <c r="Q452" i="1" s="1"/>
  <c r="AF452" i="1"/>
  <c r="S452" i="1" s="1"/>
  <c r="AG452" i="1"/>
  <c r="CU452" i="1" s="1"/>
  <c r="T452" i="1" s="1"/>
  <c r="AH452" i="1"/>
  <c r="CV452" i="1" s="1"/>
  <c r="U452" i="1" s="1"/>
  <c r="AI452" i="1"/>
  <c r="AJ452" i="1"/>
  <c r="CW452" i="1"/>
  <c r="V452" i="1" s="1"/>
  <c r="CX452" i="1"/>
  <c r="W452" i="1" s="1"/>
  <c r="GL452" i="1"/>
  <c r="GO452" i="1"/>
  <c r="GP452" i="1"/>
  <c r="GV452" i="1"/>
  <c r="HC452" i="1"/>
  <c r="GX452" i="1" s="1"/>
  <c r="N453" i="1"/>
  <c r="R453" i="1"/>
  <c r="GK453" i="1" s="1"/>
  <c r="S453" i="1"/>
  <c r="W453" i="1"/>
  <c r="AB453" i="1"/>
  <c r="AC453" i="1"/>
  <c r="CQ453" i="1" s="1"/>
  <c r="AD453" i="1"/>
  <c r="AE453" i="1"/>
  <c r="Q453" i="1" s="1"/>
  <c r="AF453" i="1"/>
  <c r="AG453" i="1"/>
  <c r="AH453" i="1"/>
  <c r="AI453" i="1"/>
  <c r="CW453" i="1" s="1"/>
  <c r="V453" i="1" s="1"/>
  <c r="AJ453" i="1"/>
  <c r="CR453" i="1"/>
  <c r="CS453" i="1"/>
  <c r="CT453" i="1"/>
  <c r="CU453" i="1"/>
  <c r="T453" i="1" s="1"/>
  <c r="CV453" i="1"/>
  <c r="U453" i="1" s="1"/>
  <c r="CX453" i="1"/>
  <c r="CY453" i="1"/>
  <c r="X453" i="1" s="1"/>
  <c r="CZ453" i="1"/>
  <c r="Y453" i="1" s="1"/>
  <c r="GL453" i="1"/>
  <c r="GO453" i="1"/>
  <c r="GP453" i="1"/>
  <c r="GV453" i="1"/>
  <c r="HC453" i="1"/>
  <c r="GX453" i="1" s="1"/>
  <c r="B455" i="1"/>
  <c r="B416" i="1" s="1"/>
  <c r="C455" i="1"/>
  <c r="C416" i="1" s="1"/>
  <c r="D455" i="1"/>
  <c r="D416" i="1" s="1"/>
  <c r="F455" i="1"/>
  <c r="F416" i="1" s="1"/>
  <c r="G455" i="1"/>
  <c r="G416" i="1" s="1"/>
  <c r="BB455" i="1"/>
  <c r="F468" i="1" s="1"/>
  <c r="BX455" i="1"/>
  <c r="CG455" i="1" s="1"/>
  <c r="BY455" i="1"/>
  <c r="BY416" i="1" s="1"/>
  <c r="BZ455" i="1"/>
  <c r="BZ416" i="1" s="1"/>
  <c r="CD455" i="1"/>
  <c r="CD416" i="1" s="1"/>
  <c r="CK455" i="1"/>
  <c r="CK416" i="1" s="1"/>
  <c r="CL455" i="1"/>
  <c r="CL416" i="1" s="1"/>
  <c r="CM455" i="1"/>
  <c r="CM416" i="1" s="1"/>
  <c r="ET455" i="1"/>
  <c r="P468" i="1" s="1"/>
  <c r="FP455" i="1"/>
  <c r="FP416" i="1" s="1"/>
  <c r="FQ455" i="1"/>
  <c r="FQ416" i="1" s="1"/>
  <c r="FV455" i="1"/>
  <c r="FV416" i="1" s="1"/>
  <c r="GC455" i="1"/>
  <c r="GC416" i="1" s="1"/>
  <c r="GD455" i="1"/>
  <c r="GD416" i="1" s="1"/>
  <c r="GE455" i="1"/>
  <c r="GE416" i="1" s="1"/>
  <c r="B485" i="1"/>
  <c r="B22" i="1" s="1"/>
  <c r="C485" i="1"/>
  <c r="C22" i="1" s="1"/>
  <c r="D485" i="1"/>
  <c r="D22" i="1" s="1"/>
  <c r="F485" i="1"/>
  <c r="F22" i="1" s="1"/>
  <c r="G485" i="1"/>
  <c r="G22" i="1" s="1"/>
  <c r="B515" i="1"/>
  <c r="B18" i="1" s="1"/>
  <c r="C515" i="1"/>
  <c r="C18" i="1" s="1"/>
  <c r="D515" i="1"/>
  <c r="D18" i="1" s="1"/>
  <c r="F515" i="1"/>
  <c r="F18" i="1" s="1"/>
  <c r="G515" i="1"/>
  <c r="G18" i="1" s="1"/>
  <c r="F12" i="6"/>
  <c r="G12" i="6"/>
  <c r="CY12" i="6"/>
  <c r="K278" i="8" l="1"/>
  <c r="I205" i="8"/>
  <c r="K205" i="8"/>
  <c r="I135" i="8"/>
  <c r="J117" i="7"/>
  <c r="J61" i="7"/>
  <c r="J260" i="7"/>
  <c r="H117" i="7"/>
  <c r="CY441" i="1"/>
  <c r="X441" i="1" s="1"/>
  <c r="CZ441" i="1"/>
  <c r="Y441" i="1" s="1"/>
  <c r="DX455" i="1"/>
  <c r="CP439" i="1"/>
  <c r="O439" i="1" s="1"/>
  <c r="CY439" i="1"/>
  <c r="X439" i="1" s="1"/>
  <c r="CZ439" i="1"/>
  <c r="Y439" i="1" s="1"/>
  <c r="AH416" i="1"/>
  <c r="U455" i="1"/>
  <c r="CG416" i="1"/>
  <c r="AX455" i="1"/>
  <c r="AG416" i="1"/>
  <c r="T455" i="1"/>
  <c r="CY437" i="1"/>
  <c r="X437" i="1" s="1"/>
  <c r="CZ437" i="1"/>
  <c r="Y437" i="1" s="1"/>
  <c r="AB441" i="1"/>
  <c r="CY431" i="1"/>
  <c r="X431" i="1" s="1"/>
  <c r="CZ431" i="1"/>
  <c r="Y431" i="1" s="1"/>
  <c r="FR416" i="1"/>
  <c r="EI455" i="1"/>
  <c r="GB455" i="1"/>
  <c r="CY452" i="1"/>
  <c r="X452" i="1" s="1"/>
  <c r="CZ452" i="1"/>
  <c r="Y452" i="1" s="1"/>
  <c r="CY448" i="1"/>
  <c r="X448" i="1" s="1"/>
  <c r="CZ448" i="1"/>
  <c r="Y448" i="1" s="1"/>
  <c r="CJ455" i="1"/>
  <c r="CP447" i="1"/>
  <c r="O447" i="1" s="1"/>
  <c r="GM447" i="1" s="1"/>
  <c r="GN447" i="1" s="1"/>
  <c r="CY447" i="1"/>
  <c r="X447" i="1" s="1"/>
  <c r="CZ447" i="1"/>
  <c r="Y447" i="1" s="1"/>
  <c r="EB455" i="1"/>
  <c r="CP448" i="1"/>
  <c r="O448" i="1" s="1"/>
  <c r="GM448" i="1" s="1"/>
  <c r="GN448" i="1" s="1"/>
  <c r="AI455" i="1"/>
  <c r="GM420" i="1"/>
  <c r="DZ455" i="1"/>
  <c r="DY455" i="1"/>
  <c r="AB450" i="1"/>
  <c r="CY449" i="1"/>
  <c r="X449" i="1" s="1"/>
  <c r="CZ449" i="1"/>
  <c r="Y449" i="1" s="1"/>
  <c r="CY444" i="1"/>
  <c r="X444" i="1" s="1"/>
  <c r="CZ444" i="1"/>
  <c r="Y444" i="1" s="1"/>
  <c r="GO421" i="1"/>
  <c r="FU455" i="1" s="1"/>
  <c r="GM446" i="1"/>
  <c r="GN446" i="1" s="1"/>
  <c r="CY440" i="1"/>
  <c r="X440" i="1" s="1"/>
  <c r="CZ440" i="1"/>
  <c r="Y440" i="1" s="1"/>
  <c r="AJ455" i="1"/>
  <c r="CP450" i="1"/>
  <c r="O450" i="1" s="1"/>
  <c r="CY450" i="1"/>
  <c r="X450" i="1" s="1"/>
  <c r="CZ450" i="1"/>
  <c r="Y450" i="1" s="1"/>
  <c r="EA455" i="1"/>
  <c r="CS449" i="1"/>
  <c r="EM455" i="1"/>
  <c r="AU455" i="1"/>
  <c r="P453" i="1"/>
  <c r="CP453" i="1" s="1"/>
  <c r="O453" i="1" s="1"/>
  <c r="GM453" i="1" s="1"/>
  <c r="GN453" i="1" s="1"/>
  <c r="CT452" i="1"/>
  <c r="CY451" i="1"/>
  <c r="X451" i="1" s="1"/>
  <c r="CQ449" i="1"/>
  <c r="R449" i="1"/>
  <c r="GK449" i="1" s="1"/>
  <c r="CS445" i="1"/>
  <c r="Q442" i="1"/>
  <c r="CP442" i="1" s="1"/>
  <c r="O442" i="1" s="1"/>
  <c r="GM442" i="1" s="1"/>
  <c r="GN442" i="1" s="1"/>
  <c r="CR438" i="1"/>
  <c r="S438" i="1"/>
  <c r="P435" i="1"/>
  <c r="CP435" i="1" s="1"/>
  <c r="O435" i="1" s="1"/>
  <c r="GM435" i="1" s="1"/>
  <c r="GN435" i="1" s="1"/>
  <c r="CY433" i="1"/>
  <c r="X433" i="1" s="1"/>
  <c r="R430" i="1"/>
  <c r="GK430" i="1" s="1"/>
  <c r="CR430" i="1"/>
  <c r="CS430" i="1"/>
  <c r="CQ428" i="1"/>
  <c r="AB428" i="1"/>
  <c r="CP425" i="1"/>
  <c r="O425" i="1" s="1"/>
  <c r="BB416" i="1"/>
  <c r="ET416" i="1"/>
  <c r="CY377" i="1"/>
  <c r="X377" i="1" s="1"/>
  <c r="CZ377" i="1"/>
  <c r="Y377" i="1" s="1"/>
  <c r="FR291" i="1"/>
  <c r="EI384" i="1"/>
  <c r="CS452" i="1"/>
  <c r="Q449" i="1"/>
  <c r="CR452" i="1"/>
  <c r="P449" i="1"/>
  <c r="CP449" i="1" s="1"/>
  <c r="O449" i="1" s="1"/>
  <c r="GM449" i="1" s="1"/>
  <c r="GN449" i="1" s="1"/>
  <c r="CT448" i="1"/>
  <c r="AB447" i="1"/>
  <c r="CQ445" i="1"/>
  <c r="R445" i="1"/>
  <c r="GK445" i="1" s="1"/>
  <c r="AD443" i="1"/>
  <c r="AB443" i="1" s="1"/>
  <c r="CS441" i="1"/>
  <c r="Q438" i="1"/>
  <c r="P430" i="1"/>
  <c r="CP430" i="1" s="1"/>
  <c r="O430" i="1" s="1"/>
  <c r="CQ430" i="1"/>
  <c r="EB384" i="1"/>
  <c r="CQ452" i="1"/>
  <c r="R452" i="1"/>
  <c r="GK452" i="1" s="1"/>
  <c r="CS448" i="1"/>
  <c r="Q445" i="1"/>
  <c r="CZ443" i="1"/>
  <c r="Y443" i="1" s="1"/>
  <c r="GM443" i="1" s="1"/>
  <c r="GN443" i="1" s="1"/>
  <c r="CR441" i="1"/>
  <c r="P438" i="1"/>
  <c r="CP438" i="1" s="1"/>
  <c r="O438" i="1" s="1"/>
  <c r="AB436" i="1"/>
  <c r="AB432" i="1"/>
  <c r="CP377" i="1"/>
  <c r="O377" i="1" s="1"/>
  <c r="EA384" i="1"/>
  <c r="AQ455" i="1"/>
  <c r="CR448" i="1"/>
  <c r="P445" i="1"/>
  <c r="CT444" i="1"/>
  <c r="CQ441" i="1"/>
  <c r="R441" i="1"/>
  <c r="GK441" i="1" s="1"/>
  <c r="CS437" i="1"/>
  <c r="CY425" i="1"/>
  <c r="X425" i="1" s="1"/>
  <c r="CZ425" i="1"/>
  <c r="Y425" i="1" s="1"/>
  <c r="GD291" i="1"/>
  <c r="EU384" i="1"/>
  <c r="CP375" i="1"/>
  <c r="O375" i="1" s="1"/>
  <c r="CI455" i="1"/>
  <c r="EH455" i="1"/>
  <c r="AP455" i="1"/>
  <c r="P452" i="1"/>
  <c r="CP452" i="1" s="1"/>
  <c r="O452" i="1" s="1"/>
  <c r="CQ448" i="1"/>
  <c r="R448" i="1"/>
  <c r="GK448" i="1" s="1"/>
  <c r="CS444" i="1"/>
  <c r="Q441" i="1"/>
  <c r="CR437" i="1"/>
  <c r="P434" i="1"/>
  <c r="CP434" i="1" s="1"/>
  <c r="O434" i="1" s="1"/>
  <c r="GM434" i="1" s="1"/>
  <c r="GN434" i="1" s="1"/>
  <c r="P428" i="1"/>
  <c r="CP428" i="1" s="1"/>
  <c r="O428" i="1" s="1"/>
  <c r="GM428" i="1" s="1"/>
  <c r="GO428" i="1" s="1"/>
  <c r="CR424" i="1"/>
  <c r="CS424" i="1"/>
  <c r="AD424" i="1"/>
  <c r="AB424" i="1" s="1"/>
  <c r="R424" i="1"/>
  <c r="GK424" i="1" s="1"/>
  <c r="AH384" i="1"/>
  <c r="EG455" i="1"/>
  <c r="AO455" i="1"/>
  <c r="CS451" i="1"/>
  <c r="Q448" i="1"/>
  <c r="CR444" i="1"/>
  <c r="P441" i="1"/>
  <c r="CT440" i="1"/>
  <c r="CQ437" i="1"/>
  <c r="R437" i="1"/>
  <c r="GK437" i="1" s="1"/>
  <c r="CS433" i="1"/>
  <c r="CY382" i="1"/>
  <c r="X382" i="1" s="1"/>
  <c r="CZ382" i="1"/>
  <c r="Y382" i="1" s="1"/>
  <c r="DZ384" i="1"/>
  <c r="CY358" i="1"/>
  <c r="X358" i="1" s="1"/>
  <c r="CZ358" i="1"/>
  <c r="Y358" i="1" s="1"/>
  <c r="AD449" i="1"/>
  <c r="AB449" i="1" s="1"/>
  <c r="P437" i="1"/>
  <c r="CP437" i="1" s="1"/>
  <c r="O437" i="1" s="1"/>
  <c r="GM437" i="1" s="1"/>
  <c r="GN437" i="1" s="1"/>
  <c r="AB435" i="1"/>
  <c r="R433" i="1"/>
  <c r="GK433" i="1" s="1"/>
  <c r="S432" i="1"/>
  <c r="CY423" i="1"/>
  <c r="X423" i="1" s="1"/>
  <c r="CZ423" i="1"/>
  <c r="Y423" i="1" s="1"/>
  <c r="CP374" i="1"/>
  <c r="O374" i="1" s="1"/>
  <c r="CY373" i="1"/>
  <c r="X373" i="1" s="1"/>
  <c r="CZ373" i="1"/>
  <c r="Y373" i="1" s="1"/>
  <c r="CY372" i="1"/>
  <c r="X372" i="1" s="1"/>
  <c r="CZ372" i="1"/>
  <c r="Y372" i="1" s="1"/>
  <c r="EV455" i="1"/>
  <c r="BD455" i="1"/>
  <c r="Q451" i="1"/>
  <c r="CP451" i="1" s="1"/>
  <c r="O451" i="1" s="1"/>
  <c r="GM451" i="1" s="1"/>
  <c r="GN451" i="1" s="1"/>
  <c r="P444" i="1"/>
  <c r="CP444" i="1" s="1"/>
  <c r="O444" i="1" s="1"/>
  <c r="GM444" i="1" s="1"/>
  <c r="GN444" i="1" s="1"/>
  <c r="AB442" i="1"/>
  <c r="R440" i="1"/>
  <c r="GK440" i="1" s="1"/>
  <c r="AD438" i="1"/>
  <c r="AB438" i="1" s="1"/>
  <c r="Q433" i="1"/>
  <c r="CP433" i="1" s="1"/>
  <c r="O433" i="1" s="1"/>
  <c r="GM433" i="1" s="1"/>
  <c r="GN433" i="1" s="1"/>
  <c r="R432" i="1"/>
  <c r="GK432" i="1" s="1"/>
  <c r="CT431" i="1"/>
  <c r="Q430" i="1"/>
  <c r="S429" i="1"/>
  <c r="CT429" i="1"/>
  <c r="Q424" i="1"/>
  <c r="CP424" i="1" s="1"/>
  <c r="O424" i="1" s="1"/>
  <c r="AD423" i="1"/>
  <c r="Q423" i="1"/>
  <c r="R423" i="1"/>
  <c r="CR423" i="1"/>
  <c r="CY420" i="1"/>
  <c r="X420" i="1" s="1"/>
  <c r="CZ420" i="1"/>
  <c r="Y420" i="1" s="1"/>
  <c r="CY419" i="1"/>
  <c r="X419" i="1" s="1"/>
  <c r="CZ419" i="1"/>
  <c r="Y419" i="1" s="1"/>
  <c r="AB382" i="1"/>
  <c r="CY381" i="1"/>
  <c r="X381" i="1" s="1"/>
  <c r="GM381" i="1" s="1"/>
  <c r="GN381" i="1" s="1"/>
  <c r="CZ381" i="1"/>
  <c r="Y381" i="1" s="1"/>
  <c r="AJ384" i="1"/>
  <c r="EU455" i="1"/>
  <c r="BC455" i="1"/>
  <c r="CT450" i="1"/>
  <c r="CQ447" i="1"/>
  <c r="CS443" i="1"/>
  <c r="Q440" i="1"/>
  <c r="CP440" i="1" s="1"/>
  <c r="O440" i="1" s="1"/>
  <c r="Q432" i="1"/>
  <c r="R429" i="1"/>
  <c r="GK429" i="1" s="1"/>
  <c r="CR429" i="1"/>
  <c r="CS429" i="1"/>
  <c r="AB427" i="1"/>
  <c r="P427" i="1"/>
  <c r="AB423" i="1"/>
  <c r="Q418" i="1"/>
  <c r="R418" i="1"/>
  <c r="GK418" i="1" s="1"/>
  <c r="CR418" i="1"/>
  <c r="CS418" i="1"/>
  <c r="AD418" i="1"/>
  <c r="AB418" i="1" s="1"/>
  <c r="ES384" i="1"/>
  <c r="GM379" i="1"/>
  <c r="GN379" i="1" s="1"/>
  <c r="CP373" i="1"/>
  <c r="O373" i="1" s="1"/>
  <c r="CP358" i="1"/>
  <c r="O358" i="1" s="1"/>
  <c r="CZ445" i="1"/>
  <c r="Y445" i="1" s="1"/>
  <c r="CR443" i="1"/>
  <c r="P418" i="1"/>
  <c r="CQ418" i="1"/>
  <c r="EM291" i="1"/>
  <c r="P403" i="1"/>
  <c r="GM380" i="1"/>
  <c r="GN380" i="1" s="1"/>
  <c r="AI384" i="1"/>
  <c r="R443" i="1"/>
  <c r="GK443" i="1" s="1"/>
  <c r="CR432" i="1"/>
  <c r="CQ431" i="1"/>
  <c r="P429" i="1"/>
  <c r="CP429" i="1" s="1"/>
  <c r="O429" i="1" s="1"/>
  <c r="CQ429" i="1"/>
  <c r="CQ422" i="1"/>
  <c r="AB422" i="1"/>
  <c r="CY367" i="1"/>
  <c r="X367" i="1" s="1"/>
  <c r="CZ367" i="1"/>
  <c r="Y367" i="1" s="1"/>
  <c r="P431" i="1"/>
  <c r="CP431" i="1" s="1"/>
  <c r="O431" i="1" s="1"/>
  <c r="AG384" i="1"/>
  <c r="CP423" i="1"/>
  <c r="O423" i="1" s="1"/>
  <c r="CP367" i="1"/>
  <c r="O367" i="1" s="1"/>
  <c r="GM367" i="1" s="1"/>
  <c r="GN367" i="1" s="1"/>
  <c r="GM361" i="1"/>
  <c r="GN361" i="1" s="1"/>
  <c r="GA455" i="1"/>
  <c r="CP426" i="1"/>
  <c r="O426" i="1" s="1"/>
  <c r="GM426" i="1" s="1"/>
  <c r="GO426" i="1" s="1"/>
  <c r="P422" i="1"/>
  <c r="F403" i="1"/>
  <c r="CJ384" i="1"/>
  <c r="BX416" i="1"/>
  <c r="CY376" i="1"/>
  <c r="X376" i="1" s="1"/>
  <c r="CZ376" i="1"/>
  <c r="Y376" i="1" s="1"/>
  <c r="DY384" i="1"/>
  <c r="FY455" i="1"/>
  <c r="GM378" i="1"/>
  <c r="GN378" i="1" s="1"/>
  <c r="CY368" i="1"/>
  <c r="X368" i="1" s="1"/>
  <c r="CZ368" i="1"/>
  <c r="Y368" i="1" s="1"/>
  <c r="ET384" i="1"/>
  <c r="BB384" i="1"/>
  <c r="Q376" i="1"/>
  <c r="CP376" i="1" s="1"/>
  <c r="O376" i="1" s="1"/>
  <c r="GM376" i="1" s="1"/>
  <c r="GN376" i="1" s="1"/>
  <c r="P372" i="1"/>
  <c r="CP372" i="1" s="1"/>
  <c r="O372" i="1" s="1"/>
  <c r="GM372" i="1" s="1"/>
  <c r="GN372" i="1" s="1"/>
  <c r="S371" i="1"/>
  <c r="AD364" i="1"/>
  <c r="Q364" i="1"/>
  <c r="CR364" i="1"/>
  <c r="CY361" i="1"/>
  <c r="X361" i="1" s="1"/>
  <c r="CP364" i="1"/>
  <c r="O364" i="1" s="1"/>
  <c r="GM364" i="1" s="1"/>
  <c r="GN364" i="1" s="1"/>
  <c r="P360" i="1"/>
  <c r="CP360" i="1" s="1"/>
  <c r="O360" i="1" s="1"/>
  <c r="S340" i="1"/>
  <c r="CT340" i="1"/>
  <c r="CY326" i="1"/>
  <c r="X326" i="1" s="1"/>
  <c r="CZ326" i="1"/>
  <c r="Y326" i="1" s="1"/>
  <c r="P393" i="1"/>
  <c r="CT382" i="1"/>
  <c r="AB381" i="1"/>
  <c r="CQ379" i="1"/>
  <c r="AD377" i="1"/>
  <c r="AB377" i="1" s="1"/>
  <c r="CS375" i="1"/>
  <c r="AD368" i="1"/>
  <c r="AB368" i="1" s="1"/>
  <c r="AB364" i="1"/>
  <c r="S353" i="1"/>
  <c r="CP350" i="1"/>
  <c r="O350" i="1" s="1"/>
  <c r="GM350" i="1" s="1"/>
  <c r="GN350" i="1" s="1"/>
  <c r="CY348" i="1"/>
  <c r="X348" i="1" s="1"/>
  <c r="GM348" i="1" s="1"/>
  <c r="GN348" i="1" s="1"/>
  <c r="Q337" i="1"/>
  <c r="R337" i="1"/>
  <c r="GK337" i="1" s="1"/>
  <c r="CR337" i="1"/>
  <c r="CS337" i="1"/>
  <c r="AD337" i="1"/>
  <c r="CY331" i="1"/>
  <c r="X331" i="1" s="1"/>
  <c r="CZ331" i="1"/>
  <c r="Y331" i="1" s="1"/>
  <c r="CY362" i="1"/>
  <c r="X362" i="1" s="1"/>
  <c r="GM362" i="1" s="1"/>
  <c r="GN362" i="1" s="1"/>
  <c r="CZ362" i="1"/>
  <c r="Y362" i="1" s="1"/>
  <c r="CZ345" i="1"/>
  <c r="Y345" i="1" s="1"/>
  <c r="CY345" i="1"/>
  <c r="X345" i="1" s="1"/>
  <c r="P337" i="1"/>
  <c r="CQ337" i="1"/>
  <c r="AB337" i="1"/>
  <c r="CP332" i="1"/>
  <c r="O332" i="1" s="1"/>
  <c r="CZ325" i="1"/>
  <c r="Y325" i="1" s="1"/>
  <c r="CY325" i="1"/>
  <c r="X325" i="1" s="1"/>
  <c r="CJ242" i="1"/>
  <c r="BA259" i="1"/>
  <c r="Q427" i="1"/>
  <c r="CT419" i="1"/>
  <c r="GA384" i="1"/>
  <c r="CI384" i="1"/>
  <c r="CR382" i="1"/>
  <c r="R375" i="1"/>
  <c r="GK375" i="1" s="1"/>
  <c r="AD373" i="1"/>
  <c r="AB373" i="1" s="1"/>
  <c r="CR370" i="1"/>
  <c r="R370" i="1"/>
  <c r="GK370" i="1" s="1"/>
  <c r="CT361" i="1"/>
  <c r="R357" i="1"/>
  <c r="GK357" i="1" s="1"/>
  <c r="CS357" i="1"/>
  <c r="R356" i="1"/>
  <c r="GK356" i="1" s="1"/>
  <c r="R349" i="1"/>
  <c r="GK349" i="1" s="1"/>
  <c r="CR349" i="1"/>
  <c r="CS349" i="1"/>
  <c r="S344" i="1"/>
  <c r="CT344" i="1"/>
  <c r="CP340" i="1"/>
  <c r="O340" i="1" s="1"/>
  <c r="CZ327" i="1"/>
  <c r="Y327" i="1" s="1"/>
  <c r="CY327" i="1"/>
  <c r="X327" i="1" s="1"/>
  <c r="CQ423" i="1"/>
  <c r="CS419" i="1"/>
  <c r="R382" i="1"/>
  <c r="GK382" i="1" s="1"/>
  <c r="AD380" i="1"/>
  <c r="AB380" i="1" s="1"/>
  <c r="Q370" i="1"/>
  <c r="CP370" i="1" s="1"/>
  <c r="O370" i="1" s="1"/>
  <c r="GM370" i="1" s="1"/>
  <c r="GN370" i="1" s="1"/>
  <c r="AD367" i="1"/>
  <c r="AB367" i="1" s="1"/>
  <c r="AD366" i="1"/>
  <c r="AB366" i="1" s="1"/>
  <c r="AB365" i="1"/>
  <c r="S352" i="1"/>
  <c r="CT352" i="1"/>
  <c r="CY351" i="1"/>
  <c r="X351" i="1" s="1"/>
  <c r="GM351" i="1" s="1"/>
  <c r="GN351" i="1" s="1"/>
  <c r="CZ351" i="1"/>
  <c r="Y351" i="1" s="1"/>
  <c r="AB340" i="1"/>
  <c r="CP327" i="1"/>
  <c r="O327" i="1" s="1"/>
  <c r="CS426" i="1"/>
  <c r="CR419" i="1"/>
  <c r="FY384" i="1"/>
  <c r="CG384" i="1"/>
  <c r="Q382" i="1"/>
  <c r="CP382" i="1" s="1"/>
  <c r="O382" i="1" s="1"/>
  <c r="GM382" i="1" s="1"/>
  <c r="GN382" i="1" s="1"/>
  <c r="P356" i="1"/>
  <c r="AD352" i="1"/>
  <c r="AB352" i="1" s="1"/>
  <c r="CR352" i="1"/>
  <c r="P349" i="1"/>
  <c r="CP349" i="1" s="1"/>
  <c r="O349" i="1" s="1"/>
  <c r="CQ349" i="1"/>
  <c r="CP326" i="1"/>
  <c r="O326" i="1" s="1"/>
  <c r="CY324" i="1"/>
  <c r="X324" i="1" s="1"/>
  <c r="CZ324" i="1"/>
  <c r="Y324" i="1" s="1"/>
  <c r="GB242" i="1"/>
  <c r="ES259" i="1"/>
  <c r="CQ426" i="1"/>
  <c r="R426" i="1"/>
  <c r="GK426" i="1" s="1"/>
  <c r="CS422" i="1"/>
  <c r="Q419" i="1"/>
  <c r="CP419" i="1" s="1"/>
  <c r="O419" i="1" s="1"/>
  <c r="GM419" i="1" s="1"/>
  <c r="GO419" i="1" s="1"/>
  <c r="CS381" i="1"/>
  <c r="AB359" i="1"/>
  <c r="AB358" i="1"/>
  <c r="CP325" i="1"/>
  <c r="O325" i="1" s="1"/>
  <c r="CS324" i="1"/>
  <c r="R324" i="1"/>
  <c r="GK324" i="1" s="1"/>
  <c r="CR324" i="1"/>
  <c r="AD324" i="1"/>
  <c r="AB324" i="1" s="1"/>
  <c r="Q324" i="1"/>
  <c r="CP324" i="1" s="1"/>
  <c r="O324" i="1" s="1"/>
  <c r="GM324" i="1" s="1"/>
  <c r="GN324" i="1" s="1"/>
  <c r="CR323" i="1"/>
  <c r="CS323" i="1"/>
  <c r="Q323" i="1"/>
  <c r="CP323" i="1" s="1"/>
  <c r="O323" i="1" s="1"/>
  <c r="GM323" i="1" s="1"/>
  <c r="GN323" i="1" s="1"/>
  <c r="R323" i="1"/>
  <c r="GK323" i="1" s="1"/>
  <c r="AD323" i="1"/>
  <c r="AB323" i="1" s="1"/>
  <c r="Q426" i="1"/>
  <c r="CZ424" i="1"/>
  <c r="Y424" i="1" s="1"/>
  <c r="CR422" i="1"/>
  <c r="CT418" i="1"/>
  <c r="CR381" i="1"/>
  <c r="CT377" i="1"/>
  <c r="AB376" i="1"/>
  <c r="CQ374" i="1"/>
  <c r="R374" i="1"/>
  <c r="GK374" i="1" s="1"/>
  <c r="AB372" i="1"/>
  <c r="CQ369" i="1"/>
  <c r="R369" i="1"/>
  <c r="GK369" i="1" s="1"/>
  <c r="GM369" i="1" s="1"/>
  <c r="GN369" i="1" s="1"/>
  <c r="CZ366" i="1"/>
  <c r="Y366" i="1" s="1"/>
  <c r="CR355" i="1"/>
  <c r="AD355" i="1"/>
  <c r="CR351" i="1"/>
  <c r="AB347" i="1"/>
  <c r="P347" i="1"/>
  <c r="CP347" i="1" s="1"/>
  <c r="O347" i="1" s="1"/>
  <c r="GM347" i="1" s="1"/>
  <c r="GN347" i="1" s="1"/>
  <c r="CY342" i="1"/>
  <c r="X342" i="1" s="1"/>
  <c r="CZ342" i="1"/>
  <c r="Y342" i="1" s="1"/>
  <c r="CY315" i="1"/>
  <c r="X315" i="1" s="1"/>
  <c r="CZ315" i="1"/>
  <c r="Y315" i="1" s="1"/>
  <c r="GM311" i="1"/>
  <c r="GN311" i="1" s="1"/>
  <c r="R422" i="1"/>
  <c r="CQ381" i="1"/>
  <c r="CS377" i="1"/>
  <c r="CT368" i="1"/>
  <c r="CT364" i="1"/>
  <c r="R360" i="1"/>
  <c r="GK360" i="1" s="1"/>
  <c r="CR360" i="1"/>
  <c r="CQ356" i="1"/>
  <c r="AB355" i="1"/>
  <c r="Q349" i="1"/>
  <c r="CY343" i="1"/>
  <c r="X343" i="1" s="1"/>
  <c r="CZ343" i="1"/>
  <c r="Y343" i="1" s="1"/>
  <c r="CY335" i="1"/>
  <c r="X335" i="1" s="1"/>
  <c r="CZ335" i="1"/>
  <c r="Y335" i="1" s="1"/>
  <c r="GM335" i="1" s="1"/>
  <c r="GO335" i="1" s="1"/>
  <c r="CS425" i="1"/>
  <c r="AQ384" i="1"/>
  <c r="CR377" i="1"/>
  <c r="CR368" i="1"/>
  <c r="R368" i="1"/>
  <c r="GK368" i="1" s="1"/>
  <c r="CS364" i="1"/>
  <c r="R352" i="1"/>
  <c r="GK352" i="1" s="1"/>
  <c r="CZ349" i="1"/>
  <c r="Y349" i="1" s="1"/>
  <c r="CR343" i="1"/>
  <c r="CS343" i="1"/>
  <c r="AD343" i="1"/>
  <c r="AB343" i="1" s="1"/>
  <c r="R343" i="1"/>
  <c r="GK343" i="1" s="1"/>
  <c r="CQ329" i="1"/>
  <c r="AB329" i="1"/>
  <c r="P329" i="1"/>
  <c r="CP329" i="1" s="1"/>
  <c r="O329" i="1" s="1"/>
  <c r="GM329" i="1" s="1"/>
  <c r="GO329" i="1" s="1"/>
  <c r="CY328" i="1"/>
  <c r="X328" i="1" s="1"/>
  <c r="CZ328" i="1"/>
  <c r="Y328" i="1" s="1"/>
  <c r="CT380" i="1"/>
  <c r="CQ377" i="1"/>
  <c r="R377" i="1"/>
  <c r="GK377" i="1" s="1"/>
  <c r="CS373" i="1"/>
  <c r="CQ368" i="1"/>
  <c r="Q368" i="1"/>
  <c r="CP368" i="1" s="1"/>
  <c r="O368" i="1" s="1"/>
  <c r="GM368" i="1" s="1"/>
  <c r="GN368" i="1" s="1"/>
  <c r="CT367" i="1"/>
  <c r="S357" i="1"/>
  <c r="Q333" i="1"/>
  <c r="CP333" i="1" s="1"/>
  <c r="O333" i="1" s="1"/>
  <c r="R333" i="1"/>
  <c r="GK333" i="1" s="1"/>
  <c r="CR333" i="1"/>
  <c r="CS333" i="1"/>
  <c r="AD333" i="1"/>
  <c r="AB333" i="1" s="1"/>
  <c r="R425" i="1"/>
  <c r="GK425" i="1" s="1"/>
  <c r="EG384" i="1"/>
  <c r="AO384" i="1"/>
  <c r="CS380" i="1"/>
  <c r="CZ375" i="1"/>
  <c r="Y375" i="1" s="1"/>
  <c r="CR373" i="1"/>
  <c r="CS367" i="1"/>
  <c r="Q366" i="1"/>
  <c r="P365" i="1"/>
  <c r="CP365" i="1" s="1"/>
  <c r="O365" i="1" s="1"/>
  <c r="GM365" i="1" s="1"/>
  <c r="GN365" i="1" s="1"/>
  <c r="AB360" i="1"/>
  <c r="S359" i="1"/>
  <c r="CT358" i="1"/>
  <c r="Q357" i="1"/>
  <c r="CP357" i="1" s="1"/>
  <c r="O357" i="1" s="1"/>
  <c r="AB350" i="1"/>
  <c r="Q343" i="1"/>
  <c r="AB328" i="1"/>
  <c r="AB321" i="1"/>
  <c r="CR380" i="1"/>
  <c r="CT376" i="1"/>
  <c r="CQ373" i="1"/>
  <c r="R373" i="1"/>
  <c r="GK373" i="1" s="1"/>
  <c r="CZ370" i="1"/>
  <c r="Y370" i="1" s="1"/>
  <c r="CR367" i="1"/>
  <c r="R367" i="1"/>
  <c r="GK367" i="1" s="1"/>
  <c r="CS366" i="1"/>
  <c r="P366" i="1"/>
  <c r="CP366" i="1" s="1"/>
  <c r="O366" i="1" s="1"/>
  <c r="GM366" i="1" s="1"/>
  <c r="GN366" i="1" s="1"/>
  <c r="AD361" i="1"/>
  <c r="AB361" i="1" s="1"/>
  <c r="CR357" i="1"/>
  <c r="R355" i="1"/>
  <c r="GK355" i="1" s="1"/>
  <c r="CP342" i="1"/>
  <c r="O342" i="1" s="1"/>
  <c r="GM342" i="1" s="1"/>
  <c r="GN342" i="1" s="1"/>
  <c r="P341" i="1"/>
  <c r="CP341" i="1" s="1"/>
  <c r="O341" i="1" s="1"/>
  <c r="GM341" i="1" s="1"/>
  <c r="GN341" i="1" s="1"/>
  <c r="CQ341" i="1"/>
  <c r="AB341" i="1"/>
  <c r="CY339" i="1"/>
  <c r="X339" i="1" s="1"/>
  <c r="CZ339" i="1"/>
  <c r="Y339" i="1" s="1"/>
  <c r="GM339" i="1" s="1"/>
  <c r="GN339" i="1" s="1"/>
  <c r="CT319" i="1"/>
  <c r="S319" i="1"/>
  <c r="CZ314" i="1"/>
  <c r="Y314" i="1" s="1"/>
  <c r="CY314" i="1"/>
  <c r="X314" i="1" s="1"/>
  <c r="GM314" i="1" s="1"/>
  <c r="GN314" i="1" s="1"/>
  <c r="CQ380" i="1"/>
  <c r="R380" i="1"/>
  <c r="GK380" i="1" s="1"/>
  <c r="CS376" i="1"/>
  <c r="CT372" i="1"/>
  <c r="CQ367" i="1"/>
  <c r="CR366" i="1"/>
  <c r="AB362" i="1"/>
  <c r="CZ355" i="1"/>
  <c r="Y355" i="1" s="1"/>
  <c r="Q355" i="1"/>
  <c r="P353" i="1"/>
  <c r="CP353" i="1" s="1"/>
  <c r="O353" i="1" s="1"/>
  <c r="CQ353" i="1"/>
  <c r="CT349" i="1"/>
  <c r="CY346" i="1"/>
  <c r="X346" i="1" s="1"/>
  <c r="CZ346" i="1"/>
  <c r="Y346" i="1" s="1"/>
  <c r="CT332" i="1"/>
  <c r="S332" i="1"/>
  <c r="CP315" i="1"/>
  <c r="O315" i="1" s="1"/>
  <c r="EV384" i="1"/>
  <c r="BD384" i="1"/>
  <c r="CR376" i="1"/>
  <c r="CS372" i="1"/>
  <c r="P359" i="1"/>
  <c r="CP359" i="1" s="1"/>
  <c r="O359" i="1" s="1"/>
  <c r="CQ358" i="1"/>
  <c r="S356" i="1"/>
  <c r="CT356" i="1"/>
  <c r="P355" i="1"/>
  <c r="CP355" i="1" s="1"/>
  <c r="O355" i="1" s="1"/>
  <c r="GM355" i="1" s="1"/>
  <c r="GN355" i="1" s="1"/>
  <c r="AB353" i="1"/>
  <c r="CS352" i="1"/>
  <c r="Q320" i="1"/>
  <c r="CP320" i="1" s="1"/>
  <c r="O320" i="1" s="1"/>
  <c r="GM320" i="1" s="1"/>
  <c r="GN320" i="1" s="1"/>
  <c r="R320" i="1"/>
  <c r="GK320" i="1" s="1"/>
  <c r="CS320" i="1"/>
  <c r="AD320" i="1"/>
  <c r="AB320" i="1" s="1"/>
  <c r="CR320" i="1"/>
  <c r="BC384" i="1"/>
  <c r="Q372" i="1"/>
  <c r="CR356" i="1"/>
  <c r="CS356" i="1"/>
  <c r="CY318" i="1"/>
  <c r="X318" i="1" s="1"/>
  <c r="CZ318" i="1"/>
  <c r="Y318" i="1" s="1"/>
  <c r="GM318" i="1" s="1"/>
  <c r="GN318" i="1" s="1"/>
  <c r="Q354" i="1"/>
  <c r="CP354" i="1" s="1"/>
  <c r="O354" i="1" s="1"/>
  <c r="GM354" i="1" s="1"/>
  <c r="GN354" i="1" s="1"/>
  <c r="CR350" i="1"/>
  <c r="CT346" i="1"/>
  <c r="CQ343" i="1"/>
  <c r="Q336" i="1"/>
  <c r="CP336" i="1" s="1"/>
  <c r="O336" i="1" s="1"/>
  <c r="GM336" i="1" s="1"/>
  <c r="GO336" i="1" s="1"/>
  <c r="CY302" i="1"/>
  <c r="X302" i="1" s="1"/>
  <c r="GM302" i="1" s="1"/>
  <c r="GN302" i="1" s="1"/>
  <c r="CZ302" i="1"/>
  <c r="Y302" i="1" s="1"/>
  <c r="CZ293" i="1"/>
  <c r="Y293" i="1" s="1"/>
  <c r="AO242" i="1"/>
  <c r="F263" i="1"/>
  <c r="DL210" i="1"/>
  <c r="DY195" i="1"/>
  <c r="GM321" i="1"/>
  <c r="GN321" i="1" s="1"/>
  <c r="S312" i="1"/>
  <c r="CT312" i="1"/>
  <c r="CP308" i="1"/>
  <c r="O308" i="1" s="1"/>
  <c r="CP296" i="1"/>
  <c r="O296" i="1" s="1"/>
  <c r="CP255" i="1"/>
  <c r="O255" i="1" s="1"/>
  <c r="GM255" i="1" s="1"/>
  <c r="GO255" i="1" s="1"/>
  <c r="AU259" i="1"/>
  <c r="CD242" i="1"/>
  <c r="DL259" i="1"/>
  <c r="DY242" i="1"/>
  <c r="Q350" i="1"/>
  <c r="CR346" i="1"/>
  <c r="P343" i="1"/>
  <c r="R339" i="1"/>
  <c r="GK339" i="1" s="1"/>
  <c r="Q332" i="1"/>
  <c r="CR328" i="1"/>
  <c r="Q312" i="1"/>
  <c r="CR312" i="1"/>
  <c r="CS312" i="1"/>
  <c r="R307" i="1"/>
  <c r="GK307" i="1" s="1"/>
  <c r="CS307" i="1"/>
  <c r="AD307" i="1"/>
  <c r="AB307" i="1" s="1"/>
  <c r="CP250" i="1"/>
  <c r="O250" i="1" s="1"/>
  <c r="GM310" i="1"/>
  <c r="GN310" i="1" s="1"/>
  <c r="CP247" i="1"/>
  <c r="O247" i="1" s="1"/>
  <c r="GM247" i="1" s="1"/>
  <c r="GN247" i="1" s="1"/>
  <c r="DU259" i="1"/>
  <c r="R353" i="1"/>
  <c r="GK353" i="1" s="1"/>
  <c r="Q346" i="1"/>
  <c r="CR342" i="1"/>
  <c r="CQ335" i="1"/>
  <c r="CS331" i="1"/>
  <c r="Q328" i="1"/>
  <c r="AB312" i="1"/>
  <c r="EI242" i="1"/>
  <c r="P269" i="1"/>
  <c r="P346" i="1"/>
  <c r="CP346" i="1" s="1"/>
  <c r="O346" i="1" s="1"/>
  <c r="GM346" i="1" s="1"/>
  <c r="GN346" i="1" s="1"/>
  <c r="CQ342" i="1"/>
  <c r="R342" i="1"/>
  <c r="GK342" i="1" s="1"/>
  <c r="P328" i="1"/>
  <c r="AB326" i="1"/>
  <c r="AD319" i="1"/>
  <c r="AB319" i="1" s="1"/>
  <c r="CZ317" i="1"/>
  <c r="Y317" i="1" s="1"/>
  <c r="AB317" i="1"/>
  <c r="CY300" i="1"/>
  <c r="X300" i="1" s="1"/>
  <c r="CZ300" i="1"/>
  <c r="Y300" i="1" s="1"/>
  <c r="CY294" i="1"/>
  <c r="X294" i="1" s="1"/>
  <c r="CZ294" i="1"/>
  <c r="Y294" i="1" s="1"/>
  <c r="CY257" i="1"/>
  <c r="X257" i="1" s="1"/>
  <c r="CZ257" i="1"/>
  <c r="Y257" i="1" s="1"/>
  <c r="EB259" i="1"/>
  <c r="AH259" i="1"/>
  <c r="CS345" i="1"/>
  <c r="Q342" i="1"/>
  <c r="CT334" i="1"/>
  <c r="CQ331" i="1"/>
  <c r="P316" i="1"/>
  <c r="CP316" i="1" s="1"/>
  <c r="O316" i="1" s="1"/>
  <c r="Q309" i="1"/>
  <c r="R309" i="1"/>
  <c r="GK309" i="1" s="1"/>
  <c r="CS309" i="1"/>
  <c r="CY298" i="1"/>
  <c r="X298" i="1" s="1"/>
  <c r="CZ298" i="1"/>
  <c r="Y298" i="1" s="1"/>
  <c r="EG242" i="1"/>
  <c r="P263" i="1"/>
  <c r="EA242" i="1"/>
  <c r="DN259" i="1"/>
  <c r="AG259" i="1"/>
  <c r="CY307" i="1"/>
  <c r="X307" i="1" s="1"/>
  <c r="CZ307" i="1"/>
  <c r="Y307" i="1" s="1"/>
  <c r="CY250" i="1"/>
  <c r="X250" i="1" s="1"/>
  <c r="CZ250" i="1"/>
  <c r="Y250" i="1" s="1"/>
  <c r="AF259" i="1"/>
  <c r="DM259" i="1"/>
  <c r="DZ242" i="1"/>
  <c r="R345" i="1"/>
  <c r="GK345" i="1" s="1"/>
  <c r="CZ336" i="1"/>
  <c r="Y336" i="1" s="1"/>
  <c r="CR334" i="1"/>
  <c r="P331" i="1"/>
  <c r="CP331" i="1" s="1"/>
  <c r="O331" i="1" s="1"/>
  <c r="GM331" i="1" s="1"/>
  <c r="GO331" i="1" s="1"/>
  <c r="R327" i="1"/>
  <c r="GK327" i="1" s="1"/>
  <c r="R312" i="1"/>
  <c r="GK312" i="1" s="1"/>
  <c r="P309" i="1"/>
  <c r="CQ309" i="1"/>
  <c r="Q307" i="1"/>
  <c r="CP307" i="1" s="1"/>
  <c r="O307" i="1" s="1"/>
  <c r="AB300" i="1"/>
  <c r="CY299" i="1"/>
  <c r="X299" i="1" s="1"/>
  <c r="CZ299" i="1"/>
  <c r="Y299" i="1" s="1"/>
  <c r="CY252" i="1"/>
  <c r="X252" i="1" s="1"/>
  <c r="CZ252" i="1"/>
  <c r="Y252" i="1" s="1"/>
  <c r="AD259" i="1"/>
  <c r="Q345" i="1"/>
  <c r="CP345" i="1" s="1"/>
  <c r="O345" i="1" s="1"/>
  <c r="GM345" i="1" s="1"/>
  <c r="GN345" i="1" s="1"/>
  <c r="P338" i="1"/>
  <c r="CP338" i="1" s="1"/>
  <c r="O338" i="1" s="1"/>
  <c r="GM338" i="1" s="1"/>
  <c r="GN338" i="1" s="1"/>
  <c r="CT337" i="1"/>
  <c r="AB336" i="1"/>
  <c r="CQ334" i="1"/>
  <c r="R334" i="1"/>
  <c r="GK334" i="1" s="1"/>
  <c r="AD332" i="1"/>
  <c r="AB332" i="1" s="1"/>
  <c r="CS330" i="1"/>
  <c r="AB322" i="1"/>
  <c r="CZ321" i="1"/>
  <c r="Y321" i="1" s="1"/>
  <c r="AD313" i="1"/>
  <c r="AB313" i="1" s="1"/>
  <c r="P312" i="1"/>
  <c r="AB309" i="1"/>
  <c r="CY305" i="1"/>
  <c r="X305" i="1" s="1"/>
  <c r="CZ305" i="1"/>
  <c r="Y305" i="1" s="1"/>
  <c r="P293" i="1"/>
  <c r="CQ293" i="1"/>
  <c r="CP253" i="1"/>
  <c r="O253" i="1" s="1"/>
  <c r="GM253" i="1" s="1"/>
  <c r="GO253" i="1" s="1"/>
  <c r="CP246" i="1"/>
  <c r="O246" i="1" s="1"/>
  <c r="AC259" i="1"/>
  <c r="Q334" i="1"/>
  <c r="CP334" i="1" s="1"/>
  <c r="O334" i="1" s="1"/>
  <c r="GM334" i="1" s="1"/>
  <c r="GO334" i="1" s="1"/>
  <c r="CR330" i="1"/>
  <c r="CT326" i="1"/>
  <c r="CT318" i="1"/>
  <c r="P313" i="1"/>
  <c r="CP313" i="1" s="1"/>
  <c r="O313" i="1" s="1"/>
  <c r="GM313" i="1" s="1"/>
  <c r="GN313" i="1" s="1"/>
  <c r="CQ313" i="1"/>
  <c r="CP300" i="1"/>
  <c r="O300" i="1" s="1"/>
  <c r="BD242" i="1"/>
  <c r="F284" i="1"/>
  <c r="AH195" i="1"/>
  <c r="U210" i="1"/>
  <c r="R330" i="1"/>
  <c r="GK330" i="1" s="1"/>
  <c r="GM330" i="1" s="1"/>
  <c r="GO330" i="1" s="1"/>
  <c r="CS326" i="1"/>
  <c r="CZ320" i="1"/>
  <c r="Y320" i="1" s="1"/>
  <c r="R319" i="1"/>
  <c r="GK319" i="1" s="1"/>
  <c r="AB314" i="1"/>
  <c r="CP257" i="1"/>
  <c r="O257" i="1" s="1"/>
  <c r="GM257" i="1" s="1"/>
  <c r="GO257" i="1" s="1"/>
  <c r="AB245" i="1"/>
  <c r="AJ259" i="1"/>
  <c r="DV210" i="1"/>
  <c r="AG195" i="1"/>
  <c r="T210" i="1"/>
  <c r="CR326" i="1"/>
  <c r="CZ323" i="1"/>
  <c r="Y323" i="1" s="1"/>
  <c r="Q319" i="1"/>
  <c r="CP319" i="1" s="1"/>
  <c r="O319" i="1" s="1"/>
  <c r="CS317" i="1"/>
  <c r="R317" i="1"/>
  <c r="GK317" i="1" s="1"/>
  <c r="CR307" i="1"/>
  <c r="CP298" i="1"/>
  <c r="O298" i="1" s="1"/>
  <c r="CP294" i="1"/>
  <c r="O294" i="1" s="1"/>
  <c r="CP252" i="1"/>
  <c r="O252" i="1" s="1"/>
  <c r="GM252" i="1" s="1"/>
  <c r="GO252" i="1" s="1"/>
  <c r="AI259" i="1"/>
  <c r="FZ195" i="1"/>
  <c r="EQ210" i="1"/>
  <c r="GM206" i="1"/>
  <c r="GO206" i="1" s="1"/>
  <c r="EB195" i="1"/>
  <c r="DO210" i="1"/>
  <c r="R326" i="1"/>
  <c r="GK326" i="1" s="1"/>
  <c r="CT325" i="1"/>
  <c r="CQ317" i="1"/>
  <c r="Q317" i="1"/>
  <c r="CP317" i="1" s="1"/>
  <c r="O317" i="1" s="1"/>
  <c r="GM317" i="1" s="1"/>
  <c r="GN317" i="1" s="1"/>
  <c r="AB315" i="1"/>
  <c r="CY310" i="1"/>
  <c r="X310" i="1" s="1"/>
  <c r="S308" i="1"/>
  <c r="CT308" i="1"/>
  <c r="DN210" i="1"/>
  <c r="EA195" i="1"/>
  <c r="CS325" i="1"/>
  <c r="CR319" i="1"/>
  <c r="CQ312" i="1"/>
  <c r="S309" i="1"/>
  <c r="F270" i="1"/>
  <c r="AZ242" i="1"/>
  <c r="AB251" i="1"/>
  <c r="GM248" i="1"/>
  <c r="GO248" i="1" s="1"/>
  <c r="R322" i="1"/>
  <c r="GK322" i="1" s="1"/>
  <c r="GM322" i="1" s="1"/>
  <c r="GN322" i="1" s="1"/>
  <c r="S316" i="1"/>
  <c r="CT316" i="1"/>
  <c r="AB311" i="1"/>
  <c r="AJ195" i="1"/>
  <c r="W210" i="1"/>
  <c r="Q316" i="1"/>
  <c r="R316" i="1"/>
  <c r="GK316" i="1" s="1"/>
  <c r="CR316" i="1"/>
  <c r="CT314" i="1"/>
  <c r="P284" i="1"/>
  <c r="EV242" i="1"/>
  <c r="AQ242" i="1"/>
  <c r="F269" i="1"/>
  <c r="GM205" i="1"/>
  <c r="GO205" i="1" s="1"/>
  <c r="CT323" i="1"/>
  <c r="CQ322" i="1"/>
  <c r="AD316" i="1"/>
  <c r="AB316" i="1" s="1"/>
  <c r="CP304" i="1"/>
  <c r="O304" i="1" s="1"/>
  <c r="S296" i="1"/>
  <c r="CT296" i="1"/>
  <c r="P275" i="1"/>
  <c r="EU242" i="1"/>
  <c r="GM256" i="1"/>
  <c r="GO256" i="1" s="1"/>
  <c r="CY255" i="1"/>
  <c r="X255" i="1" s="1"/>
  <c r="CZ255" i="1"/>
  <c r="Y255" i="1" s="1"/>
  <c r="CY254" i="1"/>
  <c r="X254" i="1" s="1"/>
  <c r="GM254" i="1" s="1"/>
  <c r="GO254" i="1" s="1"/>
  <c r="CZ254" i="1"/>
  <c r="Y254" i="1" s="1"/>
  <c r="CZ249" i="1"/>
  <c r="Y249" i="1" s="1"/>
  <c r="CY249" i="1"/>
  <c r="X249" i="1" s="1"/>
  <c r="EC259" i="1" s="1"/>
  <c r="DX259" i="1"/>
  <c r="DM210" i="1"/>
  <c r="DZ195" i="1"/>
  <c r="S306" i="1"/>
  <c r="P303" i="1"/>
  <c r="CP303" i="1" s="1"/>
  <c r="O303" i="1" s="1"/>
  <c r="GM303" i="1" s="1"/>
  <c r="GN303" i="1" s="1"/>
  <c r="CQ299" i="1"/>
  <c r="R299" i="1"/>
  <c r="GK299" i="1" s="1"/>
  <c r="P221" i="1"/>
  <c r="P213" i="1"/>
  <c r="DH195" i="1"/>
  <c r="AZ138" i="1"/>
  <c r="F174" i="1"/>
  <c r="EL163" i="1"/>
  <c r="FU138" i="1"/>
  <c r="FR242" i="1"/>
  <c r="CM242" i="1"/>
  <c r="P200" i="1"/>
  <c r="CP200" i="1" s="1"/>
  <c r="O200" i="1" s="1"/>
  <c r="GM200" i="1" s="1"/>
  <c r="GO200" i="1" s="1"/>
  <c r="CQ200" i="1"/>
  <c r="AB200" i="1"/>
  <c r="S143" i="1"/>
  <c r="CT143" i="1"/>
  <c r="Q306" i="1"/>
  <c r="DV384" i="1" s="1"/>
  <c r="CR302" i="1"/>
  <c r="P299" i="1"/>
  <c r="CP299" i="1" s="1"/>
  <c r="O299" i="1" s="1"/>
  <c r="CT298" i="1"/>
  <c r="AB297" i="1"/>
  <c r="CQ295" i="1"/>
  <c r="R295" i="1"/>
  <c r="GK295" i="1" s="1"/>
  <c r="AD293" i="1"/>
  <c r="AB293" i="1" s="1"/>
  <c r="AB256" i="1"/>
  <c r="AB247" i="1"/>
  <c r="FP242" i="1"/>
  <c r="P219" i="1"/>
  <c r="EH195" i="1"/>
  <c r="F233" i="1"/>
  <c r="V195" i="1"/>
  <c r="CZ207" i="1"/>
  <c r="Y207" i="1" s="1"/>
  <c r="AB203" i="1"/>
  <c r="AF210" i="1"/>
  <c r="CZ197" i="1"/>
  <c r="Y197" i="1" s="1"/>
  <c r="AL210" i="1" s="1"/>
  <c r="CY156" i="1"/>
  <c r="X156" i="1" s="1"/>
  <c r="CZ156" i="1"/>
  <c r="Y156" i="1" s="1"/>
  <c r="DN163" i="1"/>
  <c r="EA138" i="1"/>
  <c r="AX195" i="1"/>
  <c r="F217" i="1"/>
  <c r="S199" i="1"/>
  <c r="CT199" i="1"/>
  <c r="Q156" i="1"/>
  <c r="CS156" i="1"/>
  <c r="CR156" i="1"/>
  <c r="R156" i="1"/>
  <c r="GK156" i="1" s="1"/>
  <c r="AD156" i="1"/>
  <c r="CP143" i="1"/>
  <c r="O143" i="1" s="1"/>
  <c r="CS305" i="1"/>
  <c r="CR298" i="1"/>
  <c r="P295" i="1"/>
  <c r="CP295" i="1" s="1"/>
  <c r="O295" i="1" s="1"/>
  <c r="CT294" i="1"/>
  <c r="GA259" i="1"/>
  <c r="EP259" i="1"/>
  <c r="AX259" i="1"/>
  <c r="CP244" i="1"/>
  <c r="O244" i="1" s="1"/>
  <c r="FV195" i="1"/>
  <c r="EM210" i="1"/>
  <c r="CP197" i="1"/>
  <c r="O197" i="1" s="1"/>
  <c r="ER138" i="1"/>
  <c r="P174" i="1"/>
  <c r="CP157" i="1"/>
  <c r="O157" i="1" s="1"/>
  <c r="CP156" i="1"/>
  <c r="O156" i="1" s="1"/>
  <c r="CR305" i="1"/>
  <c r="AD255" i="1"/>
  <c r="AB255" i="1" s="1"/>
  <c r="R251" i="1"/>
  <c r="GK251" i="1" s="1"/>
  <c r="R248" i="1"/>
  <c r="GK248" i="1" s="1"/>
  <c r="AD246" i="1"/>
  <c r="AB246" i="1" s="1"/>
  <c r="CY202" i="1"/>
  <c r="X202" i="1" s="1"/>
  <c r="CZ202" i="1"/>
  <c r="Y202" i="1" s="1"/>
  <c r="CQ305" i="1"/>
  <c r="R305" i="1"/>
  <c r="GK305" i="1" s="1"/>
  <c r="CS301" i="1"/>
  <c r="ET242" i="1"/>
  <c r="F230" i="1"/>
  <c r="AZ210" i="1"/>
  <c r="CI195" i="1"/>
  <c r="Q202" i="1"/>
  <c r="CP202" i="1" s="1"/>
  <c r="O202" i="1" s="1"/>
  <c r="R202" i="1"/>
  <c r="CR202" i="1"/>
  <c r="CS202" i="1"/>
  <c r="AD202" i="1"/>
  <c r="AB202" i="1" s="1"/>
  <c r="CP199" i="1"/>
  <c r="O199" i="1" s="1"/>
  <c r="CP198" i="1"/>
  <c r="O198" i="1" s="1"/>
  <c r="CT148" i="1"/>
  <c r="S148" i="1"/>
  <c r="AB148" i="1"/>
  <c r="EB163" i="1"/>
  <c r="Q305" i="1"/>
  <c r="EM259" i="1"/>
  <c r="FR195" i="1"/>
  <c r="EI210" i="1"/>
  <c r="CR308" i="1"/>
  <c r="P305" i="1"/>
  <c r="CP305" i="1" s="1"/>
  <c r="O305" i="1" s="1"/>
  <c r="AB303" i="1"/>
  <c r="R301" i="1"/>
  <c r="GK301" i="1" s="1"/>
  <c r="AD299" i="1"/>
  <c r="AB299" i="1" s="1"/>
  <c r="AB252" i="1"/>
  <c r="AB204" i="1"/>
  <c r="CP155" i="1"/>
  <c r="O155" i="1" s="1"/>
  <c r="R308" i="1"/>
  <c r="GK308" i="1" s="1"/>
  <c r="CS304" i="1"/>
  <c r="Q301" i="1"/>
  <c r="CP301" i="1" s="1"/>
  <c r="O301" i="1" s="1"/>
  <c r="CT293" i="1"/>
  <c r="CQ253" i="1"/>
  <c r="CS250" i="1"/>
  <c r="CD195" i="1"/>
  <c r="AU210" i="1"/>
  <c r="AD205" i="1"/>
  <c r="AB205" i="1" s="1"/>
  <c r="Q308" i="1"/>
  <c r="CR304" i="1"/>
  <c r="CT300" i="1"/>
  <c r="CQ297" i="1"/>
  <c r="CS293" i="1"/>
  <c r="CQ256" i="1"/>
  <c r="Q253" i="1"/>
  <c r="DV259" i="1" s="1"/>
  <c r="CR250" i="1"/>
  <c r="CQ247" i="1"/>
  <c r="CR245" i="1"/>
  <c r="AD245" i="1"/>
  <c r="GE242" i="1"/>
  <c r="BZ242" i="1"/>
  <c r="P227" i="1"/>
  <c r="P214" i="1"/>
  <c r="EV210" i="1"/>
  <c r="CY159" i="1"/>
  <c r="X159" i="1" s="1"/>
  <c r="CZ159" i="1"/>
  <c r="Y159" i="1" s="1"/>
  <c r="AG91" i="1"/>
  <c r="T106" i="1"/>
  <c r="R304" i="1"/>
  <c r="CZ295" i="1"/>
  <c r="Y295" i="1" s="1"/>
  <c r="CR293" i="1"/>
  <c r="CQ250" i="1"/>
  <c r="R250" i="1"/>
  <c r="GK250" i="1" s="1"/>
  <c r="GD242" i="1"/>
  <c r="BX242" i="1"/>
  <c r="F227" i="1"/>
  <c r="DU195" i="1"/>
  <c r="FW210" i="1"/>
  <c r="FX210" i="1"/>
  <c r="CP208" i="1"/>
  <c r="O208" i="1" s="1"/>
  <c r="GM208" i="1" s="1"/>
  <c r="GO208" i="1" s="1"/>
  <c r="CQ203" i="1"/>
  <c r="CY197" i="1"/>
  <c r="X197" i="1" s="1"/>
  <c r="AK210" i="1" s="1"/>
  <c r="P172" i="1"/>
  <c r="CK138" i="1"/>
  <c r="BB163" i="1"/>
  <c r="DZ163" i="1"/>
  <c r="GM103" i="1"/>
  <c r="GO103" i="1" s="1"/>
  <c r="CR300" i="1"/>
  <c r="R293" i="1"/>
  <c r="EH259" i="1"/>
  <c r="AP259" i="1"/>
  <c r="CT255" i="1"/>
  <c r="AD244" i="1"/>
  <c r="P226" i="1"/>
  <c r="S204" i="1"/>
  <c r="AB158" i="1"/>
  <c r="CD138" i="1"/>
  <c r="AU163" i="1"/>
  <c r="DY163" i="1"/>
  <c r="F272" i="1"/>
  <c r="CS255" i="1"/>
  <c r="CT252" i="1"/>
  <c r="CT249" i="1"/>
  <c r="CS246" i="1"/>
  <c r="CZ245" i="1"/>
  <c r="Y245" i="1" s="1"/>
  <c r="ED259" i="1" s="1"/>
  <c r="AB244" i="1"/>
  <c r="ES210" i="1"/>
  <c r="AQ210" i="1"/>
  <c r="BZ195" i="1"/>
  <c r="AD206" i="1"/>
  <c r="AB206" i="1" s="1"/>
  <c r="CP159" i="1"/>
  <c r="O159" i="1" s="1"/>
  <c r="GM159" i="1" s="1"/>
  <c r="GN159" i="1" s="1"/>
  <c r="CY153" i="1"/>
  <c r="X153" i="1" s="1"/>
  <c r="CZ153" i="1"/>
  <c r="Y153" i="1" s="1"/>
  <c r="AJ163" i="1"/>
  <c r="DY91" i="1"/>
  <c r="DL106" i="1"/>
  <c r="CR255" i="1"/>
  <c r="CS252" i="1"/>
  <c r="CZ251" i="1"/>
  <c r="Y251" i="1" s="1"/>
  <c r="GM251" i="1" s="1"/>
  <c r="GO251" i="1" s="1"/>
  <c r="CS249" i="1"/>
  <c r="CZ248" i="1"/>
  <c r="Y248" i="1" s="1"/>
  <c r="CR246" i="1"/>
  <c r="Q207" i="1"/>
  <c r="CP207" i="1" s="1"/>
  <c r="O207" i="1" s="1"/>
  <c r="GM207" i="1" s="1"/>
  <c r="GO207" i="1" s="1"/>
  <c r="CS207" i="1"/>
  <c r="GA195" i="1"/>
  <c r="GM154" i="1"/>
  <c r="GN154" i="1" s="1"/>
  <c r="P147" i="1"/>
  <c r="CP147" i="1" s="1"/>
  <c r="O147" i="1" s="1"/>
  <c r="GM147" i="1" s="1"/>
  <c r="GN147" i="1" s="1"/>
  <c r="CQ147" i="1"/>
  <c r="AB147" i="1"/>
  <c r="AH163" i="1"/>
  <c r="CQ255" i="1"/>
  <c r="CR252" i="1"/>
  <c r="CR249" i="1"/>
  <c r="AB248" i="1"/>
  <c r="CQ246" i="1"/>
  <c r="R246" i="1"/>
  <c r="CZ244" i="1"/>
  <c r="Y244" i="1" s="1"/>
  <c r="P223" i="1"/>
  <c r="EP210" i="1"/>
  <c r="AE195" i="1"/>
  <c r="R210" i="1"/>
  <c r="AD207" i="1"/>
  <c r="AB207" i="1" s="1"/>
  <c r="CP204" i="1"/>
  <c r="O204" i="1" s="1"/>
  <c r="ET163" i="1"/>
  <c r="GC138" i="1"/>
  <c r="GB163" i="1"/>
  <c r="V106" i="1"/>
  <c r="AI91" i="1"/>
  <c r="CS299" i="1"/>
  <c r="R252" i="1"/>
  <c r="GK252" i="1" s="1"/>
  <c r="R249" i="1"/>
  <c r="F223" i="1"/>
  <c r="BD210" i="1"/>
  <c r="DX210" i="1"/>
  <c r="CY198" i="1"/>
  <c r="X198" i="1" s="1"/>
  <c r="EC210" i="1" s="1"/>
  <c r="CZ198" i="1"/>
  <c r="Y198" i="1" s="1"/>
  <c r="ED210" i="1" s="1"/>
  <c r="P160" i="1"/>
  <c r="CP160" i="1" s="1"/>
  <c r="O160" i="1" s="1"/>
  <c r="GM160" i="1" s="1"/>
  <c r="GN160" i="1" s="1"/>
  <c r="CQ160" i="1"/>
  <c r="AB160" i="1"/>
  <c r="BC259" i="1"/>
  <c r="BC210" i="1"/>
  <c r="AC210" i="1"/>
  <c r="CZ206" i="1"/>
  <c r="Y206" i="1" s="1"/>
  <c r="AI163" i="1"/>
  <c r="AG163" i="1"/>
  <c r="AD147" i="1"/>
  <c r="CR147" i="1"/>
  <c r="AB142" i="1"/>
  <c r="P142" i="1"/>
  <c r="CP142" i="1" s="1"/>
  <c r="O142" i="1" s="1"/>
  <c r="GM142" i="1" s="1"/>
  <c r="GN142" i="1" s="1"/>
  <c r="F116" i="1"/>
  <c r="AG59" i="1"/>
  <c r="GM99" i="1"/>
  <c r="GO99" i="1" s="1"/>
  <c r="CJ106" i="1"/>
  <c r="DZ26" i="1"/>
  <c r="DM59" i="1"/>
  <c r="CR201" i="1"/>
  <c r="CR158" i="1"/>
  <c r="CY154" i="1"/>
  <c r="X154" i="1" s="1"/>
  <c r="CZ154" i="1"/>
  <c r="Y154" i="1" s="1"/>
  <c r="CT153" i="1"/>
  <c r="AD143" i="1"/>
  <c r="AB143" i="1" s="1"/>
  <c r="CR143" i="1"/>
  <c r="CI91" i="1"/>
  <c r="AZ106" i="1"/>
  <c r="CY102" i="1"/>
  <c r="X102" i="1" s="1"/>
  <c r="CZ102" i="1"/>
  <c r="Y102" i="1" s="1"/>
  <c r="GK95" i="1"/>
  <c r="AB56" i="1"/>
  <c r="CY94" i="1"/>
  <c r="X94" i="1" s="1"/>
  <c r="CZ94" i="1"/>
  <c r="Y94" i="1" s="1"/>
  <c r="Q201" i="1"/>
  <c r="AD210" i="1" s="1"/>
  <c r="Q158" i="1"/>
  <c r="CP158" i="1" s="1"/>
  <c r="O158" i="1" s="1"/>
  <c r="GM158" i="1" s="1"/>
  <c r="GN158" i="1" s="1"/>
  <c r="AB156" i="1"/>
  <c r="CP153" i="1"/>
  <c r="O153" i="1" s="1"/>
  <c r="GM153" i="1" s="1"/>
  <c r="GN153" i="1" s="1"/>
  <c r="S149" i="1"/>
  <c r="CT149" i="1"/>
  <c r="GD91" i="1"/>
  <c r="EU106" i="1"/>
  <c r="FY163" i="1"/>
  <c r="CG163" i="1"/>
  <c r="CP161" i="1"/>
  <c r="O161" i="1" s="1"/>
  <c r="AD149" i="1"/>
  <c r="AB149" i="1" s="1"/>
  <c r="CR149" i="1"/>
  <c r="FR106" i="1"/>
  <c r="AB94" i="1"/>
  <c r="AD159" i="1"/>
  <c r="CP146" i="1"/>
  <c r="O146" i="1" s="1"/>
  <c r="GM146" i="1" s="1"/>
  <c r="GN146" i="1" s="1"/>
  <c r="F115" i="1"/>
  <c r="AP91" i="1"/>
  <c r="EB106" i="1"/>
  <c r="AJ106" i="1"/>
  <c r="CJ26" i="1"/>
  <c r="BA59" i="1"/>
  <c r="AH26" i="1"/>
  <c r="U59" i="1"/>
  <c r="CS203" i="1"/>
  <c r="CT200" i="1"/>
  <c r="AB199" i="1"/>
  <c r="AT163" i="1"/>
  <c r="AD150" i="1"/>
  <c r="AB150" i="1" s="1"/>
  <c r="R143" i="1"/>
  <c r="GK143" i="1" s="1"/>
  <c r="GA106" i="1"/>
  <c r="S101" i="1"/>
  <c r="CT101" i="1"/>
  <c r="CR203" i="1"/>
  <c r="CR197" i="1"/>
  <c r="AB159" i="1"/>
  <c r="R157" i="1"/>
  <c r="GK157" i="1" s="1"/>
  <c r="GX152" i="1"/>
  <c r="CJ163" i="1" s="1"/>
  <c r="S152" i="1"/>
  <c r="R147" i="1"/>
  <c r="GK147" i="1" s="1"/>
  <c r="CP145" i="1"/>
  <c r="O145" i="1" s="1"/>
  <c r="GM145" i="1" s="1"/>
  <c r="GN145" i="1" s="1"/>
  <c r="Q143" i="1"/>
  <c r="CZ140" i="1"/>
  <c r="Y140" i="1" s="1"/>
  <c r="FQ138" i="1"/>
  <c r="AB101" i="1"/>
  <c r="CQ197" i="1"/>
  <c r="Q157" i="1"/>
  <c r="CR152" i="1"/>
  <c r="CS152" i="1"/>
  <c r="Q147" i="1"/>
  <c r="Q141" i="1"/>
  <c r="R141" i="1"/>
  <c r="CY104" i="1"/>
  <c r="X104" i="1" s="1"/>
  <c r="CZ104" i="1"/>
  <c r="Y104" i="1" s="1"/>
  <c r="CY97" i="1"/>
  <c r="X97" i="1" s="1"/>
  <c r="CZ97" i="1"/>
  <c r="Y97" i="1" s="1"/>
  <c r="CY93" i="1"/>
  <c r="X93" i="1" s="1"/>
  <c r="CZ93" i="1"/>
  <c r="Y93" i="1" s="1"/>
  <c r="DY26" i="1"/>
  <c r="DL59" i="1"/>
  <c r="CS147" i="1"/>
  <c r="CQ142" i="1"/>
  <c r="ES106" i="1"/>
  <c r="AD104" i="1"/>
  <c r="R104" i="1"/>
  <c r="GK104" i="1" s="1"/>
  <c r="CR104" i="1"/>
  <c r="CS104" i="1"/>
  <c r="FV91" i="1"/>
  <c r="EM106" i="1"/>
  <c r="EA106" i="1"/>
  <c r="CI26" i="1"/>
  <c r="AZ59" i="1"/>
  <c r="CT202" i="1"/>
  <c r="AP163" i="1"/>
  <c r="AB152" i="1"/>
  <c r="R149" i="1"/>
  <c r="GK149" i="1" s="1"/>
  <c r="CS148" i="1"/>
  <c r="Q148" i="1"/>
  <c r="CP148" i="1" s="1"/>
  <c r="O148" i="1" s="1"/>
  <c r="P140" i="1"/>
  <c r="EH91" i="1"/>
  <c r="P115" i="1"/>
  <c r="AB104" i="1"/>
  <c r="AC106" i="1"/>
  <c r="CP97" i="1"/>
  <c r="O97" i="1" s="1"/>
  <c r="GM97" i="1" s="1"/>
  <c r="GO97" i="1" s="1"/>
  <c r="DZ106" i="1"/>
  <c r="CZ201" i="1"/>
  <c r="Y201" i="1" s="1"/>
  <c r="EG163" i="1"/>
  <c r="AO163" i="1"/>
  <c r="CZ158" i="1"/>
  <c r="Y158" i="1" s="1"/>
  <c r="CQ156" i="1"/>
  <c r="Q149" i="1"/>
  <c r="CR148" i="1"/>
  <c r="CS143" i="1"/>
  <c r="AB141" i="1"/>
  <c r="CP100" i="1"/>
  <c r="O100" i="1" s="1"/>
  <c r="CP93" i="1"/>
  <c r="O93" i="1" s="1"/>
  <c r="GM93" i="1" s="1"/>
  <c r="GN93" i="1" s="1"/>
  <c r="EA26" i="1"/>
  <c r="DN59" i="1"/>
  <c r="CZ161" i="1"/>
  <c r="Y161" i="1" s="1"/>
  <c r="CT159" i="1"/>
  <c r="AB144" i="1"/>
  <c r="CY96" i="1"/>
  <c r="X96" i="1" s="1"/>
  <c r="CZ96" i="1"/>
  <c r="Y96" i="1" s="1"/>
  <c r="DX106" i="1"/>
  <c r="AH106" i="1"/>
  <c r="CS159" i="1"/>
  <c r="S155" i="1"/>
  <c r="CT155" i="1"/>
  <c r="S151" i="1"/>
  <c r="EM138" i="1"/>
  <c r="Q104" i="1"/>
  <c r="AD96" i="1"/>
  <c r="AB96" i="1" s="1"/>
  <c r="Q96" i="1"/>
  <c r="R96" i="1"/>
  <c r="CR96" i="1"/>
  <c r="CS96" i="1"/>
  <c r="AJ59" i="1"/>
  <c r="CQ199" i="1"/>
  <c r="CR159" i="1"/>
  <c r="AD155" i="1"/>
  <c r="AB155" i="1" s="1"/>
  <c r="CR155" i="1"/>
  <c r="CS149" i="1"/>
  <c r="CY100" i="1"/>
  <c r="X100" i="1" s="1"/>
  <c r="CZ100" i="1"/>
  <c r="Y100" i="1" s="1"/>
  <c r="CD91" i="1"/>
  <c r="AU106" i="1"/>
  <c r="EU163" i="1"/>
  <c r="BC163" i="1"/>
  <c r="R159" i="1"/>
  <c r="GK159" i="1" s="1"/>
  <c r="R152" i="1"/>
  <c r="CS150" i="1"/>
  <c r="Q150" i="1"/>
  <c r="CP150" i="1" s="1"/>
  <c r="O150" i="1" s="1"/>
  <c r="GM150" i="1" s="1"/>
  <c r="GN150" i="1" s="1"/>
  <c r="CQ149" i="1"/>
  <c r="S144" i="1"/>
  <c r="P141" i="1"/>
  <c r="CL91" i="1"/>
  <c r="BC106" i="1"/>
  <c r="CP95" i="1"/>
  <c r="O95" i="1" s="1"/>
  <c r="AD106" i="1"/>
  <c r="P173" i="1"/>
  <c r="P152" i="1"/>
  <c r="CP152" i="1" s="1"/>
  <c r="O152" i="1" s="1"/>
  <c r="P151" i="1"/>
  <c r="CP151" i="1" s="1"/>
  <c r="O151" i="1" s="1"/>
  <c r="CR150" i="1"/>
  <c r="AB146" i="1"/>
  <c r="GB59" i="1"/>
  <c r="AX59" i="1"/>
  <c r="CY57" i="1"/>
  <c r="X57" i="1" s="1"/>
  <c r="CQ53" i="1"/>
  <c r="S51" i="1"/>
  <c r="CT51" i="1"/>
  <c r="CY40" i="1"/>
  <c r="X40" i="1" s="1"/>
  <c r="CZ40" i="1"/>
  <c r="Y40" i="1" s="1"/>
  <c r="CQ102" i="1"/>
  <c r="AD98" i="1"/>
  <c r="AB98" i="1" s="1"/>
  <c r="CS94" i="1"/>
  <c r="BZ91" i="1"/>
  <c r="F78" i="1"/>
  <c r="CQ49" i="1"/>
  <c r="AB49" i="1"/>
  <c r="DG166" i="3"/>
  <c r="DF166" i="3"/>
  <c r="DJ166" i="3" s="1"/>
  <c r="DH166" i="3"/>
  <c r="DI166" i="3"/>
  <c r="DG134" i="3"/>
  <c r="DI134" i="3"/>
  <c r="DF134" i="3"/>
  <c r="DJ134" i="3" s="1"/>
  <c r="DH134" i="3"/>
  <c r="CS144" i="1"/>
  <c r="AD140" i="1"/>
  <c r="AB140" i="1" s="1"/>
  <c r="ET106" i="1"/>
  <c r="BB106" i="1"/>
  <c r="Q102" i="1"/>
  <c r="CP102" i="1" s="1"/>
  <c r="O102" i="1" s="1"/>
  <c r="GM102" i="1" s="1"/>
  <c r="GO102" i="1" s="1"/>
  <c r="CS99" i="1"/>
  <c r="CR94" i="1"/>
  <c r="AB93" i="1"/>
  <c r="BY91" i="1"/>
  <c r="R54" i="1"/>
  <c r="GK54" i="1" s="1"/>
  <c r="CR54" i="1"/>
  <c r="CQ51" i="1"/>
  <c r="AB51" i="1"/>
  <c r="CY29" i="1"/>
  <c r="X29" i="1" s="1"/>
  <c r="CZ29" i="1"/>
  <c r="Y29" i="1" s="1"/>
  <c r="AD95" i="1"/>
  <c r="AB95" i="1" s="1"/>
  <c r="GA59" i="1"/>
  <c r="P57" i="1"/>
  <c r="CP57" i="1" s="1"/>
  <c r="O57" i="1" s="1"/>
  <c r="GM57" i="1" s="1"/>
  <c r="GO57" i="1" s="1"/>
  <c r="P54" i="1"/>
  <c r="CP54" i="1" s="1"/>
  <c r="O54" i="1" s="1"/>
  <c r="GM54" i="1" s="1"/>
  <c r="GO54" i="1" s="1"/>
  <c r="CQ54" i="1"/>
  <c r="CP49" i="1"/>
  <c r="O49" i="1" s="1"/>
  <c r="CY35" i="1"/>
  <c r="X35" i="1" s="1"/>
  <c r="CZ35" i="1"/>
  <c r="Y35" i="1" s="1"/>
  <c r="AC59" i="1"/>
  <c r="AB103" i="1"/>
  <c r="AD100" i="1"/>
  <c r="AB100" i="1" s="1"/>
  <c r="CZ95" i="1"/>
  <c r="Y95" i="1" s="1"/>
  <c r="P94" i="1"/>
  <c r="CP94" i="1" s="1"/>
  <c r="O94" i="1" s="1"/>
  <c r="AQ59" i="1"/>
  <c r="AB55" i="1"/>
  <c r="AB54" i="1"/>
  <c r="P53" i="1"/>
  <c r="CP53" i="1" s="1"/>
  <c r="O53" i="1" s="1"/>
  <c r="CP39" i="1"/>
  <c r="O39" i="1" s="1"/>
  <c r="CP29" i="1"/>
  <c r="O29" i="1" s="1"/>
  <c r="DG174" i="3"/>
  <c r="DF174" i="3"/>
  <c r="DJ174" i="3" s="1"/>
  <c r="DH174" i="3"/>
  <c r="DI174" i="3"/>
  <c r="DH149" i="3"/>
  <c r="DF149" i="3"/>
  <c r="DG149" i="3"/>
  <c r="DI149" i="3"/>
  <c r="DJ149" i="3" s="1"/>
  <c r="CS101" i="1"/>
  <c r="FY59" i="1"/>
  <c r="AO59" i="1"/>
  <c r="Q57" i="1"/>
  <c r="R57" i="1"/>
  <c r="GK57" i="1" s="1"/>
  <c r="P51" i="1"/>
  <c r="CY48" i="1"/>
  <c r="X48" i="1" s="1"/>
  <c r="CZ48" i="1"/>
  <c r="Y48" i="1" s="1"/>
  <c r="DG158" i="3"/>
  <c r="DF158" i="3"/>
  <c r="DJ158" i="3" s="1"/>
  <c r="DH158" i="3"/>
  <c r="DI158" i="3"/>
  <c r="CQ96" i="1"/>
  <c r="CT93" i="1"/>
  <c r="EM59" i="1"/>
  <c r="CS56" i="1"/>
  <c r="AD56" i="1"/>
  <c r="CY45" i="1"/>
  <c r="X45" i="1" s="1"/>
  <c r="GM33" i="1"/>
  <c r="GN33" i="1" s="1"/>
  <c r="P131" i="1"/>
  <c r="CG106" i="1"/>
  <c r="R101" i="1"/>
  <c r="GK101" i="1" s="1"/>
  <c r="AD97" i="1"/>
  <c r="AB97" i="1" s="1"/>
  <c r="GM48" i="1"/>
  <c r="GN48" i="1" s="1"/>
  <c r="S47" i="1"/>
  <c r="CT47" i="1"/>
  <c r="CY43" i="1"/>
  <c r="X43" i="1" s="1"/>
  <c r="CZ43" i="1"/>
  <c r="Y43" i="1" s="1"/>
  <c r="CY37" i="1"/>
  <c r="X37" i="1" s="1"/>
  <c r="CZ37" i="1"/>
  <c r="Y37" i="1" s="1"/>
  <c r="P104" i="1"/>
  <c r="CP104" i="1" s="1"/>
  <c r="O104" i="1" s="1"/>
  <c r="Q101" i="1"/>
  <c r="CP101" i="1" s="1"/>
  <c r="O101" i="1" s="1"/>
  <c r="CS98" i="1"/>
  <c r="P96" i="1"/>
  <c r="GM32" i="1"/>
  <c r="GN32" i="1" s="1"/>
  <c r="BY26" i="1"/>
  <c r="AP59" i="1"/>
  <c r="AB50" i="1"/>
  <c r="CQ50" i="1"/>
  <c r="R98" i="1"/>
  <c r="GK98" i="1" s="1"/>
  <c r="GM98" i="1" s="1"/>
  <c r="GO98" i="1" s="1"/>
  <c r="EH59" i="1"/>
  <c r="CY55" i="1"/>
  <c r="X55" i="1" s="1"/>
  <c r="CZ55" i="1"/>
  <c r="Y55" i="1" s="1"/>
  <c r="P52" i="1"/>
  <c r="CP52" i="1" s="1"/>
  <c r="O52" i="1" s="1"/>
  <c r="CQ52" i="1"/>
  <c r="AB52" i="1"/>
  <c r="AB47" i="1"/>
  <c r="CS95" i="1"/>
  <c r="P72" i="1"/>
  <c r="EG59" i="1"/>
  <c r="BD59" i="1"/>
  <c r="S56" i="1"/>
  <c r="Q54" i="1"/>
  <c r="CP37" i="1"/>
  <c r="O37" i="1" s="1"/>
  <c r="DF167" i="3"/>
  <c r="DJ167" i="3" s="1"/>
  <c r="DG167" i="3"/>
  <c r="DH167" i="3"/>
  <c r="DI167" i="3"/>
  <c r="CS100" i="1"/>
  <c r="CR95" i="1"/>
  <c r="F72" i="1"/>
  <c r="CS54" i="1"/>
  <c r="GM44" i="1"/>
  <c r="GN44" i="1" s="1"/>
  <c r="CP56" i="1"/>
  <c r="O56" i="1" s="1"/>
  <c r="CP36" i="1"/>
  <c r="O36" i="1" s="1"/>
  <c r="R100" i="1"/>
  <c r="GK100" i="1" s="1"/>
  <c r="AB57" i="1"/>
  <c r="CZ52" i="1"/>
  <c r="Y52" i="1" s="1"/>
  <c r="P50" i="1"/>
  <c r="CP50" i="1" s="1"/>
  <c r="O50" i="1" s="1"/>
  <c r="EV59" i="1"/>
  <c r="R53" i="1"/>
  <c r="GK53" i="1" s="1"/>
  <c r="CR53" i="1"/>
  <c r="CZ50" i="1"/>
  <c r="Y50" i="1" s="1"/>
  <c r="S49" i="1"/>
  <c r="CT49" i="1"/>
  <c r="S46" i="1"/>
  <c r="DF175" i="3"/>
  <c r="DJ175" i="3" s="1"/>
  <c r="DG175" i="3"/>
  <c r="DH175" i="3"/>
  <c r="DI175" i="3"/>
  <c r="DF164" i="3"/>
  <c r="DJ164" i="3" s="1"/>
  <c r="DG164" i="3"/>
  <c r="DH164" i="3"/>
  <c r="DI164" i="3"/>
  <c r="EU59" i="1"/>
  <c r="V59" i="1"/>
  <c r="Q56" i="1"/>
  <c r="AD53" i="1"/>
  <c r="AB53" i="1" s="1"/>
  <c r="CP35" i="1"/>
  <c r="O35" i="1" s="1"/>
  <c r="CY34" i="1"/>
  <c r="X34" i="1" s="1"/>
  <c r="CZ34" i="1"/>
  <c r="Y34" i="1" s="1"/>
  <c r="DG159" i="3"/>
  <c r="DH159" i="3"/>
  <c r="DI159" i="3"/>
  <c r="DF159" i="3"/>
  <c r="DJ159" i="3" s="1"/>
  <c r="Q51" i="1"/>
  <c r="P46" i="1"/>
  <c r="Q43" i="1"/>
  <c r="CP43" i="1" s="1"/>
  <c r="O43" i="1" s="1"/>
  <c r="GM43" i="1" s="1"/>
  <c r="GN43" i="1" s="1"/>
  <c r="Q40" i="1"/>
  <c r="CP40" i="1" s="1"/>
  <c r="O40" i="1" s="1"/>
  <c r="GM40" i="1" s="1"/>
  <c r="GN40" i="1" s="1"/>
  <c r="Q34" i="1"/>
  <c r="CP34" i="1" s="1"/>
  <c r="O34" i="1" s="1"/>
  <c r="GM34" i="1" s="1"/>
  <c r="GN34" i="1" s="1"/>
  <c r="CR31" i="1"/>
  <c r="S31" i="1"/>
  <c r="CY30" i="1"/>
  <c r="X30" i="1" s="1"/>
  <c r="DF55" i="3"/>
  <c r="DJ55" i="3" s="1"/>
  <c r="DG55" i="3"/>
  <c r="DH55" i="3"/>
  <c r="DI55" i="3"/>
  <c r="R31" i="1"/>
  <c r="GK31" i="1" s="1"/>
  <c r="DF152" i="3"/>
  <c r="DJ152" i="3" s="1"/>
  <c r="DG152" i="3"/>
  <c r="DH95" i="3"/>
  <c r="DI95" i="3"/>
  <c r="DJ95" i="3" s="1"/>
  <c r="DG72" i="3"/>
  <c r="DH72" i="3"/>
  <c r="DI72" i="3"/>
  <c r="DF72" i="3"/>
  <c r="DJ72" i="3" s="1"/>
  <c r="CQ48" i="1"/>
  <c r="CZ44" i="1"/>
  <c r="Y44" i="1" s="1"/>
  <c r="CZ41" i="1"/>
  <c r="Y41" i="1" s="1"/>
  <c r="GM41" i="1" s="1"/>
  <c r="GN41" i="1" s="1"/>
  <c r="CZ38" i="1"/>
  <c r="Y38" i="1" s="1"/>
  <c r="GM38" i="1" s="1"/>
  <c r="GN38" i="1" s="1"/>
  <c r="AD32" i="1"/>
  <c r="AB32" i="1" s="1"/>
  <c r="Q31" i="1"/>
  <c r="DG116" i="3"/>
  <c r="DJ116" i="3" s="1"/>
  <c r="DI116" i="3"/>
  <c r="DF100" i="3"/>
  <c r="DG100" i="3"/>
  <c r="DH100" i="3"/>
  <c r="DG93" i="3"/>
  <c r="DJ93" i="3" s="1"/>
  <c r="DI93" i="3"/>
  <c r="DF79" i="3"/>
  <c r="DH79" i="3"/>
  <c r="DI79" i="3"/>
  <c r="DJ79" i="3" s="1"/>
  <c r="DF77" i="3"/>
  <c r="DJ77" i="3" s="1"/>
  <c r="DG77" i="3"/>
  <c r="DH77" i="3"/>
  <c r="DI77" i="3"/>
  <c r="DF63" i="3"/>
  <c r="DJ63" i="3" s="1"/>
  <c r="DG63" i="3"/>
  <c r="DH63" i="3"/>
  <c r="DG48" i="3"/>
  <c r="DH48" i="3"/>
  <c r="DI48" i="3"/>
  <c r="DF48" i="3"/>
  <c r="DJ48" i="3" s="1"/>
  <c r="DH19" i="3"/>
  <c r="DI19" i="3"/>
  <c r="DF19" i="3"/>
  <c r="DJ19" i="3" s="1"/>
  <c r="DG19" i="3"/>
  <c r="CT50" i="1"/>
  <c r="CS45" i="1"/>
  <c r="CS42" i="1"/>
  <c r="CS39" i="1"/>
  <c r="CS36" i="1"/>
  <c r="CS33" i="1"/>
  <c r="DF153" i="3"/>
  <c r="DJ153" i="3" s="1"/>
  <c r="DI139" i="3"/>
  <c r="DF52" i="3"/>
  <c r="DJ52" i="3" s="1"/>
  <c r="DG52" i="3"/>
  <c r="DH52" i="3"/>
  <c r="DI52" i="3"/>
  <c r="DF31" i="3"/>
  <c r="DJ31" i="3" s="1"/>
  <c r="DG31" i="3"/>
  <c r="DH31" i="3"/>
  <c r="DI31" i="3"/>
  <c r="DF24" i="3"/>
  <c r="DJ24" i="3" s="1"/>
  <c r="DG24" i="3"/>
  <c r="DI24" i="3"/>
  <c r="DF173" i="3"/>
  <c r="DJ173" i="3" s="1"/>
  <c r="DI173" i="3"/>
  <c r="DG133" i="3"/>
  <c r="DJ133" i="3" s="1"/>
  <c r="DH133" i="3"/>
  <c r="DF129" i="3"/>
  <c r="DJ129" i="3" s="1"/>
  <c r="DI129" i="3"/>
  <c r="DF122" i="3"/>
  <c r="DG122" i="3"/>
  <c r="DJ122" i="3" s="1"/>
  <c r="DH122" i="3"/>
  <c r="DI122" i="3"/>
  <c r="DF98" i="3"/>
  <c r="DJ98" i="3" s="1"/>
  <c r="DG98" i="3"/>
  <c r="DI98" i="3"/>
  <c r="DF57" i="3"/>
  <c r="DJ57" i="3" s="1"/>
  <c r="DG57" i="3"/>
  <c r="DH57" i="3"/>
  <c r="DI57" i="3"/>
  <c r="R45" i="1"/>
  <c r="GK45" i="1" s="1"/>
  <c r="R42" i="1"/>
  <c r="GK42" i="1" s="1"/>
  <c r="R39" i="1"/>
  <c r="GK39" i="1" s="1"/>
  <c r="R36" i="1"/>
  <c r="AD29" i="1"/>
  <c r="AB29" i="1" s="1"/>
  <c r="CP28" i="1"/>
  <c r="O28" i="1" s="1"/>
  <c r="DF176" i="3"/>
  <c r="DJ176" i="3" s="1"/>
  <c r="DG176" i="3"/>
  <c r="CX162" i="3"/>
  <c r="CV145" i="3"/>
  <c r="CX145" i="3"/>
  <c r="DG143" i="3"/>
  <c r="CV131" i="3"/>
  <c r="CX131" i="3"/>
  <c r="CV109" i="3"/>
  <c r="CX107" i="3"/>
  <c r="DF65" i="3"/>
  <c r="DJ65" i="3" s="1"/>
  <c r="DG65" i="3"/>
  <c r="DH65" i="3"/>
  <c r="DI65" i="3"/>
  <c r="DF4" i="3"/>
  <c r="DG4" i="3"/>
  <c r="DJ4" i="3" s="1"/>
  <c r="DH4" i="3"/>
  <c r="DI4" i="3"/>
  <c r="AD46" i="1"/>
  <c r="AB46" i="1" s="1"/>
  <c r="Q45" i="1"/>
  <c r="CP45" i="1" s="1"/>
  <c r="O45" i="1" s="1"/>
  <c r="GM45" i="1" s="1"/>
  <c r="GN45" i="1" s="1"/>
  <c r="Q42" i="1"/>
  <c r="CP42" i="1" s="1"/>
  <c r="O42" i="1" s="1"/>
  <c r="GM42" i="1" s="1"/>
  <c r="GN42" i="1" s="1"/>
  <c r="Q39" i="1"/>
  <c r="Q36" i="1"/>
  <c r="DF143" i="3"/>
  <c r="DH142" i="3"/>
  <c r="DI142" i="3"/>
  <c r="DJ142" i="3" s="1"/>
  <c r="DF103" i="3"/>
  <c r="DJ103" i="3" s="1"/>
  <c r="DG103" i="3"/>
  <c r="DH103" i="3"/>
  <c r="DI103" i="3"/>
  <c r="CV81" i="3"/>
  <c r="CX81" i="3"/>
  <c r="DF33" i="3"/>
  <c r="DJ33" i="3" s="1"/>
  <c r="DG33" i="3"/>
  <c r="DH33" i="3"/>
  <c r="DI33" i="3"/>
  <c r="DF165" i="3"/>
  <c r="DJ165" i="3" s="1"/>
  <c r="DI165" i="3"/>
  <c r="DG114" i="3"/>
  <c r="DH114" i="3"/>
  <c r="DF109" i="3"/>
  <c r="DG109" i="3"/>
  <c r="DG88" i="3"/>
  <c r="DJ88" i="3" s="1"/>
  <c r="DI88" i="3"/>
  <c r="DG28" i="3"/>
  <c r="DH28" i="3"/>
  <c r="DI28" i="3"/>
  <c r="DF168" i="3"/>
  <c r="DJ168" i="3" s="1"/>
  <c r="DG168" i="3"/>
  <c r="DF105" i="3"/>
  <c r="DG105" i="3"/>
  <c r="DH105" i="3"/>
  <c r="CW76" i="3"/>
  <c r="CX76" i="3"/>
  <c r="DF67" i="3"/>
  <c r="DJ67" i="3" s="1"/>
  <c r="DG67" i="3"/>
  <c r="DH67" i="3"/>
  <c r="DI67" i="3"/>
  <c r="DF54" i="3"/>
  <c r="DJ54" i="3" s="1"/>
  <c r="DG54" i="3"/>
  <c r="DI54" i="3"/>
  <c r="DG39" i="3"/>
  <c r="DJ39" i="3" s="1"/>
  <c r="DH39" i="3"/>
  <c r="DI39" i="3"/>
  <c r="DF39" i="3"/>
  <c r="P55" i="1"/>
  <c r="CP55" i="1" s="1"/>
  <c r="O55" i="1" s="1"/>
  <c r="GM55" i="1" s="1"/>
  <c r="GO55" i="1" s="1"/>
  <c r="R47" i="1"/>
  <c r="GK47" i="1" s="1"/>
  <c r="CS44" i="1"/>
  <c r="AB43" i="1"/>
  <c r="CS41" i="1"/>
  <c r="AB40" i="1"/>
  <c r="CS38" i="1"/>
  <c r="AB37" i="1"/>
  <c r="CS35" i="1"/>
  <c r="AB34" i="1"/>
  <c r="AD31" i="1"/>
  <c r="AB31" i="1" s="1"/>
  <c r="CP30" i="1"/>
  <c r="O30" i="1" s="1"/>
  <c r="GM30" i="1" s="1"/>
  <c r="GN30" i="1" s="1"/>
  <c r="DF154" i="3"/>
  <c r="DJ154" i="3" s="1"/>
  <c r="CX146" i="3"/>
  <c r="DH144" i="3"/>
  <c r="DF83" i="3"/>
  <c r="DG83" i="3"/>
  <c r="DH83" i="3"/>
  <c r="DF30" i="3"/>
  <c r="DJ30" i="3" s="1"/>
  <c r="DG30" i="3"/>
  <c r="DH30" i="3"/>
  <c r="DI30" i="3"/>
  <c r="DH10" i="3"/>
  <c r="DI10" i="3"/>
  <c r="DF10" i="3"/>
  <c r="DG10" i="3"/>
  <c r="DJ10" i="3" s="1"/>
  <c r="CS32" i="1"/>
  <c r="CW171" i="3"/>
  <c r="CX171" i="3"/>
  <c r="DF157" i="3"/>
  <c r="DI157" i="3"/>
  <c r="DI155" i="3"/>
  <c r="DJ155" i="3" s="1"/>
  <c r="DF144" i="3"/>
  <c r="DG95" i="3"/>
  <c r="DF69" i="3"/>
  <c r="DG69" i="3"/>
  <c r="DH69" i="3"/>
  <c r="DI69" i="3"/>
  <c r="DJ69" i="3" s="1"/>
  <c r="DF62" i="3"/>
  <c r="DJ62" i="3" s="1"/>
  <c r="DG62" i="3"/>
  <c r="DI62" i="3"/>
  <c r="DF35" i="3"/>
  <c r="DG35" i="3"/>
  <c r="DH35" i="3"/>
  <c r="DI35" i="3"/>
  <c r="DJ35" i="3" s="1"/>
  <c r="DF23" i="3"/>
  <c r="DJ23" i="3" s="1"/>
  <c r="DG23" i="3"/>
  <c r="DH23" i="3"/>
  <c r="DI23" i="3"/>
  <c r="DF160" i="3"/>
  <c r="DJ160" i="3" s="1"/>
  <c r="DG160" i="3"/>
  <c r="DH155" i="3"/>
  <c r="DH123" i="3"/>
  <c r="DI123" i="3"/>
  <c r="DJ123" i="3" s="1"/>
  <c r="DF95" i="3"/>
  <c r="DF86" i="3"/>
  <c r="DG86" i="3"/>
  <c r="DH86" i="3"/>
  <c r="DG56" i="3"/>
  <c r="DH56" i="3"/>
  <c r="DI56" i="3"/>
  <c r="DF56" i="3"/>
  <c r="DJ56" i="3" s="1"/>
  <c r="DF45" i="3"/>
  <c r="DG45" i="3"/>
  <c r="DH45" i="3"/>
  <c r="DI45" i="3"/>
  <c r="DJ45" i="3" s="1"/>
  <c r="CT29" i="1"/>
  <c r="DI170" i="3"/>
  <c r="DG155" i="3"/>
  <c r="DI152" i="3"/>
  <c r="CX147" i="3"/>
  <c r="DI141" i="3"/>
  <c r="DJ141" i="3" s="1"/>
  <c r="DI135" i="3"/>
  <c r="DF80" i="3"/>
  <c r="DJ80" i="3" s="1"/>
  <c r="DG80" i="3"/>
  <c r="DH80" i="3"/>
  <c r="DI80" i="3"/>
  <c r="DF78" i="3"/>
  <c r="DJ78" i="3" s="1"/>
  <c r="DG78" i="3"/>
  <c r="DI78" i="3"/>
  <c r="DF73" i="3"/>
  <c r="DJ73" i="3" s="1"/>
  <c r="DG73" i="3"/>
  <c r="DH73" i="3"/>
  <c r="DI73" i="3"/>
  <c r="DG64" i="3"/>
  <c r="DH64" i="3"/>
  <c r="DI64" i="3"/>
  <c r="DF64" i="3"/>
  <c r="DJ64" i="3" s="1"/>
  <c r="CS29" i="1"/>
  <c r="CZ28" i="1"/>
  <c r="Y28" i="1" s="1"/>
  <c r="DH170" i="3"/>
  <c r="DF169" i="3"/>
  <c r="DI169" i="3"/>
  <c r="DJ169" i="3" s="1"/>
  <c r="CW163" i="3"/>
  <c r="CX163" i="3"/>
  <c r="DH152" i="3"/>
  <c r="DH141" i="3"/>
  <c r="DG135" i="3"/>
  <c r="DF130" i="3"/>
  <c r="DJ130" i="3" s="1"/>
  <c r="DG130" i="3"/>
  <c r="DI130" i="3"/>
  <c r="CX128" i="3"/>
  <c r="DH116" i="3"/>
  <c r="DH93" i="3"/>
  <c r="DF49" i="3"/>
  <c r="DG49" i="3"/>
  <c r="DH49" i="3"/>
  <c r="DI49" i="3"/>
  <c r="DJ49" i="3" s="1"/>
  <c r="DH15" i="3"/>
  <c r="DI15" i="3"/>
  <c r="DJ15" i="3" s="1"/>
  <c r="DF15" i="3"/>
  <c r="DG15" i="3"/>
  <c r="CS46" i="1"/>
  <c r="CT43" i="1"/>
  <c r="CT40" i="1"/>
  <c r="CT37" i="1"/>
  <c r="CT34" i="1"/>
  <c r="DG170" i="3"/>
  <c r="DJ170" i="3" s="1"/>
  <c r="DG141" i="3"/>
  <c r="DI138" i="3"/>
  <c r="DF137" i="3"/>
  <c r="DG137" i="3"/>
  <c r="DJ137" i="3" s="1"/>
  <c r="DI137" i="3"/>
  <c r="DF135" i="3"/>
  <c r="DJ135" i="3" s="1"/>
  <c r="DF132" i="3"/>
  <c r="DG132" i="3"/>
  <c r="DJ132" i="3" s="1"/>
  <c r="DH118" i="3"/>
  <c r="DI118" i="3"/>
  <c r="DF116" i="3"/>
  <c r="DG108" i="3"/>
  <c r="DH108" i="3"/>
  <c r="DI108" i="3"/>
  <c r="DH99" i="3"/>
  <c r="DI99" i="3"/>
  <c r="DF93" i="3"/>
  <c r="DG79" i="3"/>
  <c r="DF32" i="3"/>
  <c r="DJ32" i="3" s="1"/>
  <c r="DG32" i="3"/>
  <c r="DI32" i="3"/>
  <c r="DH27" i="3"/>
  <c r="DI27" i="3"/>
  <c r="DF27" i="3"/>
  <c r="DG27" i="3"/>
  <c r="DJ27" i="3" s="1"/>
  <c r="DG20" i="3"/>
  <c r="DH20" i="3"/>
  <c r="DI20" i="3"/>
  <c r="CQ29" i="1"/>
  <c r="R29" i="1"/>
  <c r="DH173" i="3"/>
  <c r="DI156" i="3"/>
  <c r="DH138" i="3"/>
  <c r="DI133" i="3"/>
  <c r="DH129" i="3"/>
  <c r="DG121" i="3"/>
  <c r="DJ121" i="3" s="1"/>
  <c r="DI121" i="3"/>
  <c r="DG110" i="3"/>
  <c r="DH110" i="3"/>
  <c r="DI110" i="3"/>
  <c r="DI100" i="3"/>
  <c r="DJ100" i="3" s="1"/>
  <c r="DI63" i="3"/>
  <c r="DF53" i="3"/>
  <c r="DJ53" i="3" s="1"/>
  <c r="DG53" i="3"/>
  <c r="DH53" i="3"/>
  <c r="DI53" i="3"/>
  <c r="DH24" i="3"/>
  <c r="CR51" i="1"/>
  <c r="R46" i="1"/>
  <c r="GK46" i="1" s="1"/>
  <c r="CR43" i="1"/>
  <c r="CR40" i="1"/>
  <c r="CR37" i="1"/>
  <c r="DI176" i="3"/>
  <c r="DG173" i="3"/>
  <c r="CX161" i="3"/>
  <c r="DH156" i="3"/>
  <c r="CX148" i="3"/>
  <c r="DF138" i="3"/>
  <c r="DF133" i="3"/>
  <c r="DG129" i="3"/>
  <c r="DF104" i="3"/>
  <c r="DJ104" i="3" s="1"/>
  <c r="DG104" i="3"/>
  <c r="DH104" i="3"/>
  <c r="DG102" i="3"/>
  <c r="DJ102" i="3" s="1"/>
  <c r="DI102" i="3"/>
  <c r="DG82" i="3"/>
  <c r="DH82" i="3"/>
  <c r="DI82" i="3"/>
  <c r="DF58" i="3"/>
  <c r="DJ58" i="3" s="1"/>
  <c r="DG58" i="3"/>
  <c r="DH58" i="3"/>
  <c r="DI58" i="3"/>
  <c r="DF22" i="3"/>
  <c r="DJ22" i="3" s="1"/>
  <c r="DG22" i="3"/>
  <c r="DH22" i="3"/>
  <c r="DI22" i="3"/>
  <c r="DH176" i="3"/>
  <c r="DG156" i="3"/>
  <c r="DJ156" i="3" s="1"/>
  <c r="DG142" i="3"/>
  <c r="DF126" i="3"/>
  <c r="DJ126" i="3" s="1"/>
  <c r="DG126" i="3"/>
  <c r="DH126" i="3"/>
  <c r="DI109" i="3"/>
  <c r="DJ109" i="3" s="1"/>
  <c r="CV106" i="3"/>
  <c r="CX106" i="3"/>
  <c r="DH98" i="3"/>
  <c r="CV95" i="3"/>
  <c r="DG66" i="3"/>
  <c r="DH66" i="3"/>
  <c r="DI66" i="3"/>
  <c r="DG34" i="3"/>
  <c r="DH34" i="3"/>
  <c r="DI34" i="3"/>
  <c r="DF34" i="3"/>
  <c r="DJ34" i="3" s="1"/>
  <c r="DI124" i="3"/>
  <c r="DI96" i="3"/>
  <c r="DI91" i="3"/>
  <c r="CX75" i="3"/>
  <c r="DH68" i="3"/>
  <c r="DI61" i="3"/>
  <c r="DH44" i="3"/>
  <c r="CX13" i="3"/>
  <c r="DH124" i="3"/>
  <c r="DH61" i="3"/>
  <c r="DI40" i="3"/>
  <c r="DH40" i="3"/>
  <c r="DI115" i="3"/>
  <c r="DI101" i="3"/>
  <c r="DI92" i="3"/>
  <c r="DJ92" i="3" s="1"/>
  <c r="DI87" i="3"/>
  <c r="CX43" i="3"/>
  <c r="DG40" i="3"/>
  <c r="DJ40" i="3" s="1"/>
  <c r="CX26" i="3"/>
  <c r="DI97" i="3"/>
  <c r="DI50" i="3"/>
  <c r="DI36" i="3"/>
  <c r="CX14" i="3"/>
  <c r="DI2" i="3"/>
  <c r="DH50" i="3"/>
  <c r="DH36" i="3"/>
  <c r="DH2" i="3"/>
  <c r="CX5" i="3"/>
  <c r="DG2" i="3"/>
  <c r="DJ2" i="3" s="1"/>
  <c r="DH111" i="3"/>
  <c r="DI51" i="3"/>
  <c r="DI42" i="3"/>
  <c r="DI37" i="3"/>
  <c r="DI29" i="3"/>
  <c r="DI25" i="3"/>
  <c r="DJ25" i="3" s="1"/>
  <c r="DI21" i="3"/>
  <c r="DI3" i="3"/>
  <c r="DH51" i="3"/>
  <c r="DH42" i="3"/>
  <c r="DH37" i="3"/>
  <c r="DH29" i="3"/>
  <c r="DH25" i="3"/>
  <c r="DH21" i="3"/>
  <c r="DH3" i="3"/>
  <c r="CX1" i="3"/>
  <c r="DH8" i="3"/>
  <c r="CX6" i="3"/>
  <c r="DG3" i="3"/>
  <c r="DJ3" i="3" s="1"/>
  <c r="DH112" i="3"/>
  <c r="DI94" i="3"/>
  <c r="DI38" i="3"/>
  <c r="DJ38" i="3" s="1"/>
  <c r="DI18" i="3"/>
  <c r="CX16" i="3"/>
  <c r="CX11" i="3"/>
  <c r="CX120" i="3"/>
  <c r="DH94" i="3"/>
  <c r="DH38" i="3"/>
  <c r="DH18" i="3"/>
  <c r="DG94" i="3"/>
  <c r="DJ94" i="3" s="1"/>
  <c r="CX41" i="3"/>
  <c r="DG38" i="3"/>
  <c r="DI113" i="3"/>
  <c r="DI90" i="3"/>
  <c r="DI85" i="3"/>
  <c r="CX74" i="3"/>
  <c r="DI60" i="3"/>
  <c r="CX12" i="3"/>
  <c r="CX7" i="3"/>
  <c r="CX70" i="3"/>
  <c r="CX46" i="3"/>
  <c r="CX17" i="3"/>
  <c r="DP259" i="1" l="1"/>
  <c r="EC242" i="1"/>
  <c r="DV242" i="1"/>
  <c r="DI259" i="1"/>
  <c r="GM148" i="1"/>
  <c r="GN148" i="1" s="1"/>
  <c r="CJ138" i="1"/>
  <c r="BA163" i="1"/>
  <c r="DI81" i="3"/>
  <c r="DJ81" i="3" s="1"/>
  <c r="DF81" i="3"/>
  <c r="DG81" i="3"/>
  <c r="DH81" i="3"/>
  <c r="DF7" i="3"/>
  <c r="DG7" i="3"/>
  <c r="DJ7" i="3" s="1"/>
  <c r="DH7" i="3"/>
  <c r="DI7" i="3"/>
  <c r="DF162" i="3"/>
  <c r="DG162" i="3"/>
  <c r="DJ162" i="3" s="1"/>
  <c r="DH162" i="3"/>
  <c r="DI162" i="3"/>
  <c r="CY31" i="1"/>
  <c r="X31" i="1" s="1"/>
  <c r="CZ31" i="1"/>
  <c r="Y31" i="1" s="1"/>
  <c r="CY56" i="1"/>
  <c r="X56" i="1" s="1"/>
  <c r="CZ56" i="1"/>
  <c r="Y56" i="1" s="1"/>
  <c r="CP96" i="1"/>
  <c r="O96" i="1" s="1"/>
  <c r="DU106" i="1"/>
  <c r="CY149" i="1"/>
  <c r="X149" i="1" s="1"/>
  <c r="CZ149" i="1"/>
  <c r="Y149" i="1" s="1"/>
  <c r="AC195" i="1"/>
  <c r="CE210" i="1"/>
  <c r="CF210" i="1"/>
  <c r="CH210" i="1"/>
  <c r="P210" i="1"/>
  <c r="CY204" i="1"/>
  <c r="X204" i="1" s="1"/>
  <c r="CZ204" i="1"/>
  <c r="Y204" i="1" s="1"/>
  <c r="CZ148" i="1"/>
  <c r="Y148" i="1" s="1"/>
  <c r="CY148" i="1"/>
  <c r="X148" i="1" s="1"/>
  <c r="AF163" i="1"/>
  <c r="GM295" i="1"/>
  <c r="GN295" i="1" s="1"/>
  <c r="GM245" i="1"/>
  <c r="DU242" i="1"/>
  <c r="DH259" i="1"/>
  <c r="FW259" i="1"/>
  <c r="FX259" i="1"/>
  <c r="FZ259" i="1"/>
  <c r="CP344" i="1"/>
  <c r="O344" i="1" s="1"/>
  <c r="CY344" i="1"/>
  <c r="X344" i="1" s="1"/>
  <c r="CZ344" i="1"/>
  <c r="Y344" i="1" s="1"/>
  <c r="GM360" i="1"/>
  <c r="GN360" i="1" s="1"/>
  <c r="BC416" i="1"/>
  <c r="F471" i="1"/>
  <c r="EH416" i="1"/>
  <c r="P464" i="1"/>
  <c r="Q106" i="1"/>
  <c r="AD91" i="1"/>
  <c r="AO138" i="1"/>
  <c r="F167" i="1"/>
  <c r="W106" i="1"/>
  <c r="AJ91" i="1"/>
  <c r="BC195" i="1"/>
  <c r="F226" i="1"/>
  <c r="GB138" i="1"/>
  <c r="ES163" i="1"/>
  <c r="AL195" i="1"/>
  <c r="Y210" i="1"/>
  <c r="DV291" i="1"/>
  <c r="DI384" i="1"/>
  <c r="CZ306" i="1"/>
  <c r="Y306" i="1" s="1"/>
  <c r="CY306" i="1"/>
  <c r="X306" i="1" s="1"/>
  <c r="DV195" i="1"/>
  <c r="DI210" i="1"/>
  <c r="P280" i="1"/>
  <c r="DL242" i="1"/>
  <c r="BA242" i="1"/>
  <c r="F279" i="1"/>
  <c r="CJ291" i="1"/>
  <c r="BA384" i="1"/>
  <c r="ES291" i="1"/>
  <c r="P404" i="1"/>
  <c r="EU416" i="1"/>
  <c r="P471" i="1"/>
  <c r="AO416" i="1"/>
  <c r="F459" i="1"/>
  <c r="CI416" i="1"/>
  <c r="AZ455" i="1"/>
  <c r="GO420" i="1"/>
  <c r="CC455" i="1" s="1"/>
  <c r="EM26" i="1"/>
  <c r="P78" i="1"/>
  <c r="EM485" i="1"/>
  <c r="DN106" i="1"/>
  <c r="EA91" i="1"/>
  <c r="AD59" i="1"/>
  <c r="EG26" i="1"/>
  <c r="P63" i="1"/>
  <c r="EG485" i="1"/>
  <c r="AB106" i="1"/>
  <c r="GM95" i="1"/>
  <c r="DK106" i="1"/>
  <c r="DX91" i="1"/>
  <c r="P167" i="1"/>
  <c r="EG138" i="1"/>
  <c r="EM91" i="1"/>
  <c r="P125" i="1"/>
  <c r="DO106" i="1"/>
  <c r="EB91" i="1"/>
  <c r="BC242" i="1"/>
  <c r="F275" i="1"/>
  <c r="GM198" i="1"/>
  <c r="DT210" i="1"/>
  <c r="AF195" i="1"/>
  <c r="S210" i="1"/>
  <c r="DO195" i="1"/>
  <c r="P234" i="1"/>
  <c r="AJ242" i="1"/>
  <c r="W259" i="1"/>
  <c r="GM353" i="1"/>
  <c r="GN353" i="1" s="1"/>
  <c r="GM333" i="1"/>
  <c r="GO333" i="1" s="1"/>
  <c r="AJ291" i="1"/>
  <c r="W384" i="1"/>
  <c r="EG416" i="1"/>
  <c r="P459" i="1"/>
  <c r="GM375" i="1"/>
  <c r="GN375" i="1" s="1"/>
  <c r="GM450" i="1"/>
  <c r="GN450" i="1" s="1"/>
  <c r="AI416" i="1"/>
  <c r="V455" i="1"/>
  <c r="AB59" i="1"/>
  <c r="GM28" i="1"/>
  <c r="ED106" i="1"/>
  <c r="GK141" i="1"/>
  <c r="DW163" i="1"/>
  <c r="DM26" i="1"/>
  <c r="P81" i="1"/>
  <c r="P176" i="1"/>
  <c r="ET138" i="1"/>
  <c r="CY143" i="1"/>
  <c r="X143" i="1" s="1"/>
  <c r="CZ143" i="1"/>
  <c r="Y143" i="1" s="1"/>
  <c r="DX163" i="1"/>
  <c r="DM195" i="1"/>
  <c r="P232" i="1"/>
  <c r="AU242" i="1"/>
  <c r="F278" i="1"/>
  <c r="CZ352" i="1"/>
  <c r="Y352" i="1" s="1"/>
  <c r="CY352" i="1"/>
  <c r="X352" i="1" s="1"/>
  <c r="CP422" i="1"/>
  <c r="O422" i="1" s="1"/>
  <c r="AC455" i="1"/>
  <c r="AH291" i="1"/>
  <c r="U384" i="1"/>
  <c r="EU291" i="1"/>
  <c r="P400" i="1"/>
  <c r="AJ416" i="1"/>
  <c r="W455" i="1"/>
  <c r="DF74" i="3"/>
  <c r="DG74" i="3"/>
  <c r="DI74" i="3"/>
  <c r="DJ74" i="3" s="1"/>
  <c r="DH74" i="3"/>
  <c r="DF76" i="3"/>
  <c r="DG76" i="3"/>
  <c r="DJ76" i="3" s="1"/>
  <c r="DH76" i="3"/>
  <c r="DI76" i="3"/>
  <c r="GM104" i="1"/>
  <c r="GO104" i="1" s="1"/>
  <c r="F122" i="1"/>
  <c r="BC91" i="1"/>
  <c r="BC485" i="1"/>
  <c r="DG5" i="3"/>
  <c r="DH5" i="3"/>
  <c r="DI5" i="3"/>
  <c r="DJ5" i="3" s="1"/>
  <c r="DF5" i="3"/>
  <c r="F119" i="1"/>
  <c r="BB91" i="1"/>
  <c r="BB485" i="1"/>
  <c r="EC106" i="1"/>
  <c r="DM106" i="1"/>
  <c r="DZ91" i="1"/>
  <c r="DV163" i="1"/>
  <c r="AD195" i="1"/>
  <c r="Q210" i="1"/>
  <c r="GM204" i="1"/>
  <c r="GN204" i="1" s="1"/>
  <c r="AQ195" i="1"/>
  <c r="F220" i="1"/>
  <c r="AP242" i="1"/>
  <c r="F268" i="1"/>
  <c r="DK259" i="1"/>
  <c r="DX242" i="1"/>
  <c r="CY359" i="1"/>
  <c r="X359" i="1" s="1"/>
  <c r="CZ359" i="1"/>
  <c r="Y359" i="1" s="1"/>
  <c r="GM326" i="1"/>
  <c r="GO326" i="1" s="1"/>
  <c r="CY438" i="1"/>
  <c r="X438" i="1" s="1"/>
  <c r="GM438" i="1" s="1"/>
  <c r="GN438" i="1" s="1"/>
  <c r="CZ438" i="1"/>
  <c r="Y438" i="1" s="1"/>
  <c r="EB416" i="1"/>
  <c r="DO455" i="1"/>
  <c r="DF12" i="3"/>
  <c r="DG12" i="3"/>
  <c r="DH12" i="3"/>
  <c r="DI12" i="3"/>
  <c r="DJ12" i="3" s="1"/>
  <c r="CE59" i="1"/>
  <c r="AC26" i="1"/>
  <c r="CF59" i="1"/>
  <c r="P59" i="1"/>
  <c r="CH59" i="1"/>
  <c r="DF6" i="3"/>
  <c r="DG6" i="3"/>
  <c r="DJ6" i="3" s="1"/>
  <c r="DH6" i="3"/>
  <c r="DI6" i="3"/>
  <c r="DF1" i="3"/>
  <c r="DG1" i="3"/>
  <c r="DH1" i="3"/>
  <c r="DI1" i="3"/>
  <c r="DJ1" i="3" s="1"/>
  <c r="DG106" i="3"/>
  <c r="DI106" i="3"/>
  <c r="DJ106" i="3" s="1"/>
  <c r="DF106" i="3"/>
  <c r="DH106" i="3"/>
  <c r="DF163" i="3"/>
  <c r="DG163" i="3"/>
  <c r="DJ163" i="3" s="1"/>
  <c r="DH163" i="3"/>
  <c r="DI163" i="3"/>
  <c r="GK36" i="1"/>
  <c r="GM36" i="1" s="1"/>
  <c r="GN36" i="1" s="1"/>
  <c r="AE59" i="1"/>
  <c r="CP46" i="1"/>
  <c r="O46" i="1" s="1"/>
  <c r="ET91" i="1"/>
  <c r="P119" i="1"/>
  <c r="ET485" i="1"/>
  <c r="CP141" i="1"/>
  <c r="O141" i="1" s="1"/>
  <c r="DU163" i="1"/>
  <c r="ES195" i="1"/>
  <c r="P230" i="1"/>
  <c r="EH242" i="1"/>
  <c r="P268" i="1"/>
  <c r="CP306" i="1"/>
  <c r="O306" i="1" s="1"/>
  <c r="GM306" i="1" s="1"/>
  <c r="GN306" i="1" s="1"/>
  <c r="EQ195" i="1"/>
  <c r="P218" i="1"/>
  <c r="AC242" i="1"/>
  <c r="P259" i="1"/>
  <c r="CE259" i="1"/>
  <c r="CF259" i="1"/>
  <c r="CH259" i="1"/>
  <c r="CP328" i="1"/>
  <c r="O328" i="1" s="1"/>
  <c r="GM328" i="1" s="1"/>
  <c r="GN328" i="1" s="1"/>
  <c r="GM250" i="1"/>
  <c r="GO250" i="1" s="1"/>
  <c r="CC259" i="1" s="1"/>
  <c r="CY356" i="1"/>
  <c r="X356" i="1" s="1"/>
  <c r="CZ356" i="1"/>
  <c r="Y356" i="1" s="1"/>
  <c r="CZ357" i="1"/>
  <c r="Y357" i="1" s="1"/>
  <c r="CY357" i="1"/>
  <c r="X357" i="1" s="1"/>
  <c r="GM357" i="1" s="1"/>
  <c r="GN357" i="1" s="1"/>
  <c r="CY353" i="1"/>
  <c r="X353" i="1" s="1"/>
  <c r="CZ353" i="1"/>
  <c r="Y353" i="1" s="1"/>
  <c r="GA416" i="1"/>
  <c r="ER455" i="1"/>
  <c r="EI291" i="1"/>
  <c r="P394" i="1"/>
  <c r="U106" i="1"/>
  <c r="AH91" i="1"/>
  <c r="DF13" i="3"/>
  <c r="DG13" i="3"/>
  <c r="DJ13" i="3" s="1"/>
  <c r="DH13" i="3"/>
  <c r="DI13" i="3"/>
  <c r="GK29" i="1"/>
  <c r="DW59" i="1"/>
  <c r="GM56" i="1"/>
  <c r="GO56" i="1" s="1"/>
  <c r="CZ144" i="1"/>
  <c r="Y144" i="1" s="1"/>
  <c r="CY144" i="1"/>
  <c r="X144" i="1" s="1"/>
  <c r="CE106" i="1"/>
  <c r="CF106" i="1"/>
  <c r="CH106" i="1"/>
  <c r="P106" i="1"/>
  <c r="AC91" i="1"/>
  <c r="CZ101" i="1"/>
  <c r="Y101" i="1" s="1"/>
  <c r="AL106" i="1" s="1"/>
  <c r="CY101" i="1"/>
  <c r="X101" i="1" s="1"/>
  <c r="GM101" i="1" s="1"/>
  <c r="GO101" i="1" s="1"/>
  <c r="CC106" i="1" s="1"/>
  <c r="CJ91" i="1"/>
  <c r="BA106" i="1"/>
  <c r="F224" i="1"/>
  <c r="R195" i="1"/>
  <c r="GK293" i="1"/>
  <c r="AE384" i="1"/>
  <c r="GM156" i="1"/>
  <c r="GN156" i="1" s="1"/>
  <c r="CY309" i="1"/>
  <c r="X309" i="1" s="1"/>
  <c r="CZ309" i="1"/>
  <c r="Y309" i="1" s="1"/>
  <c r="AF384" i="1"/>
  <c r="GM349" i="1"/>
  <c r="GN349" i="1" s="1"/>
  <c r="CY371" i="1"/>
  <c r="X371" i="1" s="1"/>
  <c r="CZ371" i="1"/>
  <c r="Y371" i="1" s="1"/>
  <c r="CP371" i="1"/>
  <c r="O371" i="1" s="1"/>
  <c r="GM371" i="1" s="1"/>
  <c r="GN371" i="1" s="1"/>
  <c r="AI291" i="1"/>
  <c r="V384" i="1"/>
  <c r="T416" i="1"/>
  <c r="F476" i="1"/>
  <c r="DM242" i="1"/>
  <c r="P281" i="1"/>
  <c r="GM359" i="1"/>
  <c r="GN359" i="1" s="1"/>
  <c r="DZ291" i="1"/>
  <c r="DM384" i="1"/>
  <c r="BD26" i="1"/>
  <c r="F84" i="1"/>
  <c r="BD485" i="1"/>
  <c r="GK202" i="1"/>
  <c r="DW210" i="1"/>
  <c r="GM52" i="1"/>
  <c r="GO52" i="1" s="1"/>
  <c r="CC59" i="1" s="1"/>
  <c r="GM39" i="1"/>
  <c r="GN39" i="1" s="1"/>
  <c r="GA26" i="1"/>
  <c r="ER59" i="1"/>
  <c r="DN26" i="1"/>
  <c r="P82" i="1"/>
  <c r="FR91" i="1"/>
  <c r="EI106" i="1"/>
  <c r="FY106" i="1"/>
  <c r="AG26" i="1"/>
  <c r="T59" i="1"/>
  <c r="EC195" i="1"/>
  <c r="DP210" i="1"/>
  <c r="EP195" i="1"/>
  <c r="P217" i="1"/>
  <c r="GK304" i="1"/>
  <c r="DW384" i="1"/>
  <c r="GM202" i="1"/>
  <c r="GO202" i="1" s="1"/>
  <c r="AF242" i="1"/>
  <c r="S259" i="1"/>
  <c r="CY312" i="1"/>
  <c r="X312" i="1" s="1"/>
  <c r="CZ312" i="1"/>
  <c r="Y312" i="1" s="1"/>
  <c r="GK422" i="1"/>
  <c r="AE455" i="1"/>
  <c r="GM325" i="1"/>
  <c r="GO325" i="1" s="1"/>
  <c r="CP337" i="1"/>
  <c r="O337" i="1" s="1"/>
  <c r="GM337" i="1" s="1"/>
  <c r="GN337" i="1" s="1"/>
  <c r="CP427" i="1"/>
  <c r="O427" i="1" s="1"/>
  <c r="GM427" i="1" s="1"/>
  <c r="GO427" i="1" s="1"/>
  <c r="BD416" i="1"/>
  <c r="F480" i="1"/>
  <c r="EB291" i="1"/>
  <c r="DO384" i="1"/>
  <c r="CJ416" i="1"/>
  <c r="BA455" i="1"/>
  <c r="AX416" i="1"/>
  <c r="F462" i="1"/>
  <c r="GA91" i="1"/>
  <c r="ER106" i="1"/>
  <c r="DF14" i="3"/>
  <c r="DG14" i="3"/>
  <c r="DJ14" i="3" s="1"/>
  <c r="DH14" i="3"/>
  <c r="DI14" i="3"/>
  <c r="CZ47" i="1"/>
  <c r="Y47" i="1" s="1"/>
  <c r="CY47" i="1"/>
  <c r="X47" i="1" s="1"/>
  <c r="ES91" i="1"/>
  <c r="P126" i="1"/>
  <c r="AE106" i="1"/>
  <c r="DX195" i="1"/>
  <c r="DK210" i="1"/>
  <c r="DZ138" i="1"/>
  <c r="DM163" i="1"/>
  <c r="DM485" i="1" s="1"/>
  <c r="F127" i="1"/>
  <c r="T91" i="1"/>
  <c r="GM305" i="1"/>
  <c r="GN305" i="1" s="1"/>
  <c r="GM294" i="1"/>
  <c r="Q259" i="1"/>
  <c r="AD242" i="1"/>
  <c r="CP356" i="1"/>
  <c r="O356" i="1" s="1"/>
  <c r="GM356" i="1" s="1"/>
  <c r="GN356" i="1" s="1"/>
  <c r="BB291" i="1"/>
  <c r="F397" i="1"/>
  <c r="DT455" i="1"/>
  <c r="EV416" i="1"/>
  <c r="P480" i="1"/>
  <c r="FU416" i="1"/>
  <c r="EL455" i="1"/>
  <c r="AI242" i="1"/>
  <c r="V259" i="1"/>
  <c r="DF41" i="3"/>
  <c r="DH41" i="3"/>
  <c r="DI41" i="3"/>
  <c r="DJ41" i="3" s="1"/>
  <c r="DG41" i="3"/>
  <c r="CY46" i="1"/>
  <c r="X46" i="1" s="1"/>
  <c r="CZ46" i="1"/>
  <c r="Y46" i="1" s="1"/>
  <c r="CY51" i="1"/>
  <c r="X51" i="1" s="1"/>
  <c r="CZ51" i="1"/>
  <c r="Y51" i="1" s="1"/>
  <c r="DF75" i="3"/>
  <c r="DG75" i="3"/>
  <c r="DJ75" i="3" s="1"/>
  <c r="DI75" i="3"/>
  <c r="DH75" i="3"/>
  <c r="AL59" i="1"/>
  <c r="CY49" i="1"/>
  <c r="X49" i="1" s="1"/>
  <c r="GM49" i="1" s="1"/>
  <c r="GN49" i="1" s="1"/>
  <c r="CZ49" i="1"/>
  <c r="Y49" i="1" s="1"/>
  <c r="DX59" i="1"/>
  <c r="GM53" i="1"/>
  <c r="GO53" i="1" s="1"/>
  <c r="FU59" i="1" s="1"/>
  <c r="ED59" i="1"/>
  <c r="GK152" i="1"/>
  <c r="AE163" i="1"/>
  <c r="GK96" i="1"/>
  <c r="DW106" i="1"/>
  <c r="CP140" i="1"/>
  <c r="O140" i="1" s="1"/>
  <c r="AC163" i="1"/>
  <c r="AL259" i="1"/>
  <c r="BB138" i="1"/>
  <c r="F176" i="1"/>
  <c r="AZ195" i="1"/>
  <c r="F221" i="1"/>
  <c r="GM197" i="1"/>
  <c r="EL138" i="1"/>
  <c r="P181" i="1"/>
  <c r="GM298" i="1"/>
  <c r="GN298" i="1" s="1"/>
  <c r="F232" i="1"/>
  <c r="U195" i="1"/>
  <c r="CP293" i="1"/>
  <c r="O293" i="1" s="1"/>
  <c r="AC384" i="1"/>
  <c r="AQ291" i="1"/>
  <c r="F394" i="1"/>
  <c r="ET291" i="1"/>
  <c r="P397" i="1"/>
  <c r="U416" i="1"/>
  <c r="F477" i="1"/>
  <c r="GM157" i="1"/>
  <c r="GN157" i="1" s="1"/>
  <c r="DF107" i="3"/>
  <c r="DH107" i="3"/>
  <c r="DG107" i="3"/>
  <c r="DI107" i="3"/>
  <c r="DJ107" i="3" s="1"/>
  <c r="EH26" i="1"/>
  <c r="P68" i="1"/>
  <c r="EH485" i="1"/>
  <c r="CP51" i="1"/>
  <c r="O51" i="1" s="1"/>
  <c r="GM51" i="1" s="1"/>
  <c r="GN51" i="1" s="1"/>
  <c r="EC59" i="1"/>
  <c r="DV106" i="1"/>
  <c r="GM100" i="1"/>
  <c r="GO100" i="1" s="1"/>
  <c r="FU106" i="1" s="1"/>
  <c r="AD163" i="1"/>
  <c r="AT138" i="1"/>
  <c r="F181" i="1"/>
  <c r="BD195" i="1"/>
  <c r="F235" i="1"/>
  <c r="GK246" i="1"/>
  <c r="GM246" i="1" s="1"/>
  <c r="GN246" i="1" s="1"/>
  <c r="AE259" i="1"/>
  <c r="CP149" i="1"/>
  <c r="O149" i="1" s="1"/>
  <c r="GM149" i="1" s="1"/>
  <c r="GN149" i="1" s="1"/>
  <c r="EM195" i="1"/>
  <c r="P229" i="1"/>
  <c r="W195" i="1"/>
  <c r="F234" i="1"/>
  <c r="DN195" i="1"/>
  <c r="P233" i="1"/>
  <c r="U259" i="1"/>
  <c r="AH242" i="1"/>
  <c r="DL195" i="1"/>
  <c r="P231" i="1"/>
  <c r="BD291" i="1"/>
  <c r="F409" i="1"/>
  <c r="AG291" i="1"/>
  <c r="T384" i="1"/>
  <c r="GK423" i="1"/>
  <c r="GM423" i="1" s="1"/>
  <c r="DW455" i="1"/>
  <c r="CP445" i="1"/>
  <c r="O445" i="1" s="1"/>
  <c r="GM445" i="1" s="1"/>
  <c r="GN445" i="1" s="1"/>
  <c r="GM430" i="1"/>
  <c r="GO430" i="1" s="1"/>
  <c r="CP352" i="1"/>
  <c r="O352" i="1" s="1"/>
  <c r="GM352" i="1" s="1"/>
  <c r="GN352" i="1" s="1"/>
  <c r="GM29" i="1"/>
  <c r="DT59" i="1"/>
  <c r="AX26" i="1"/>
  <c r="F66" i="1"/>
  <c r="AU195" i="1"/>
  <c r="F229" i="1"/>
  <c r="EI195" i="1"/>
  <c r="P220" i="1"/>
  <c r="CY199" i="1"/>
  <c r="X199" i="1" s="1"/>
  <c r="GM199" i="1" s="1"/>
  <c r="GO199" i="1" s="1"/>
  <c r="CZ199" i="1"/>
  <c r="Y199" i="1" s="1"/>
  <c r="DO259" i="1"/>
  <c r="EB242" i="1"/>
  <c r="AK259" i="1"/>
  <c r="EV291" i="1"/>
  <c r="P409" i="1"/>
  <c r="AO291" i="1"/>
  <c r="F388" i="1"/>
  <c r="CG291" i="1"/>
  <c r="AX384" i="1"/>
  <c r="GM431" i="1"/>
  <c r="GO431" i="1" s="1"/>
  <c r="CP418" i="1"/>
  <c r="O418" i="1" s="1"/>
  <c r="GM418" i="1" s="1"/>
  <c r="GO418" i="1" s="1"/>
  <c r="DV455" i="1"/>
  <c r="AK59" i="1"/>
  <c r="BC138" i="1"/>
  <c r="F179" i="1"/>
  <c r="DL26" i="1"/>
  <c r="P80" i="1"/>
  <c r="DF26" i="3"/>
  <c r="DG26" i="3"/>
  <c r="DJ26" i="3" s="1"/>
  <c r="DH26" i="3"/>
  <c r="DI26" i="3"/>
  <c r="DG131" i="3"/>
  <c r="DH131" i="3"/>
  <c r="DI131" i="3"/>
  <c r="DJ131" i="3" s="1"/>
  <c r="DF131" i="3"/>
  <c r="GM35" i="1"/>
  <c r="GN35" i="1" s="1"/>
  <c r="CG91" i="1"/>
  <c r="AX106" i="1"/>
  <c r="AX485" i="1" s="1"/>
  <c r="AQ26" i="1"/>
  <c r="F69" i="1"/>
  <c r="AQ485" i="1"/>
  <c r="GB26" i="1"/>
  <c r="ES59" i="1"/>
  <c r="EU138" i="1"/>
  <c r="P179" i="1"/>
  <c r="AL163" i="1"/>
  <c r="CG138" i="1"/>
  <c r="AX163" i="1"/>
  <c r="GK249" i="1"/>
  <c r="GM249" i="1" s="1"/>
  <c r="GO249" i="1" s="1"/>
  <c r="FU259" i="1" s="1"/>
  <c r="DW259" i="1"/>
  <c r="DY138" i="1"/>
  <c r="DL163" i="1"/>
  <c r="AK195" i="1"/>
  <c r="X210" i="1"/>
  <c r="EV195" i="1"/>
  <c r="P235" i="1"/>
  <c r="GM244" i="1"/>
  <c r="AB259" i="1"/>
  <c r="CY308" i="1"/>
  <c r="X308" i="1" s="1"/>
  <c r="GM308" i="1" s="1"/>
  <c r="GO308" i="1" s="1"/>
  <c r="FU384" i="1" s="1"/>
  <c r="CZ308" i="1"/>
  <c r="Y308" i="1" s="1"/>
  <c r="AK384" i="1"/>
  <c r="T259" i="1"/>
  <c r="AG242" i="1"/>
  <c r="BC291" i="1"/>
  <c r="F400" i="1"/>
  <c r="GM315" i="1"/>
  <c r="GN315" i="1" s="1"/>
  <c r="EG291" i="1"/>
  <c r="P388" i="1"/>
  <c r="FY291" i="1"/>
  <c r="EP384" i="1"/>
  <c r="AD455" i="1"/>
  <c r="AQ416" i="1"/>
  <c r="F465" i="1"/>
  <c r="AU416" i="1"/>
  <c r="F474" i="1"/>
  <c r="GB416" i="1"/>
  <c r="ES455" i="1"/>
  <c r="DF147" i="3"/>
  <c r="DG147" i="3"/>
  <c r="DH147" i="3"/>
  <c r="DI147" i="3"/>
  <c r="DJ147" i="3" s="1"/>
  <c r="DF146" i="3"/>
  <c r="DG146" i="3"/>
  <c r="DH146" i="3"/>
  <c r="DI146" i="3"/>
  <c r="DJ146" i="3" s="1"/>
  <c r="EV26" i="1"/>
  <c r="P84" i="1"/>
  <c r="EV485" i="1"/>
  <c r="AO26" i="1"/>
  <c r="F63" i="1"/>
  <c r="AO485" i="1"/>
  <c r="GM94" i="1"/>
  <c r="GN94" i="1" s="1"/>
  <c r="DU59" i="1"/>
  <c r="CP144" i="1"/>
  <c r="O144" i="1" s="1"/>
  <c r="GM144" i="1" s="1"/>
  <c r="GN144" i="1" s="1"/>
  <c r="FY138" i="1"/>
  <c r="EP163" i="1"/>
  <c r="DL91" i="1"/>
  <c r="P127" i="1"/>
  <c r="AU138" i="1"/>
  <c r="F182" i="1"/>
  <c r="EM242" i="1"/>
  <c r="P278" i="1"/>
  <c r="AX242" i="1"/>
  <c r="F266" i="1"/>
  <c r="CP312" i="1"/>
  <c r="O312" i="1" s="1"/>
  <c r="DU384" i="1"/>
  <c r="DN242" i="1"/>
  <c r="P282" i="1"/>
  <c r="CY332" i="1"/>
  <c r="X332" i="1" s="1"/>
  <c r="GM332" i="1" s="1"/>
  <c r="GO332" i="1" s="1"/>
  <c r="CZ332" i="1"/>
  <c r="Y332" i="1" s="1"/>
  <c r="CZ319" i="1"/>
  <c r="Y319" i="1" s="1"/>
  <c r="GM319" i="1" s="1"/>
  <c r="GN319" i="1" s="1"/>
  <c r="CY319" i="1"/>
  <c r="X319" i="1" s="1"/>
  <c r="FY416" i="1"/>
  <c r="EP455" i="1"/>
  <c r="GM440" i="1"/>
  <c r="GN440" i="1" s="1"/>
  <c r="GM424" i="1"/>
  <c r="GN424" i="1" s="1"/>
  <c r="GM374" i="1"/>
  <c r="GN374" i="1" s="1"/>
  <c r="EA291" i="1"/>
  <c r="DN384" i="1"/>
  <c r="DN485" i="1" s="1"/>
  <c r="GM425" i="1"/>
  <c r="GN425" i="1" s="1"/>
  <c r="EM416" i="1"/>
  <c r="P474" i="1"/>
  <c r="GM439" i="1"/>
  <c r="GN439" i="1" s="1"/>
  <c r="ED195" i="1"/>
  <c r="DQ210" i="1"/>
  <c r="GM161" i="1"/>
  <c r="GN161" i="1" s="1"/>
  <c r="DF17" i="3"/>
  <c r="DG17" i="3"/>
  <c r="DJ17" i="3" s="1"/>
  <c r="DH17" i="3"/>
  <c r="DI17" i="3"/>
  <c r="DF43" i="3"/>
  <c r="DG43" i="3"/>
  <c r="DJ43" i="3" s="1"/>
  <c r="DH43" i="3"/>
  <c r="DI43" i="3"/>
  <c r="DH148" i="3"/>
  <c r="DI148" i="3"/>
  <c r="DJ148" i="3" s="1"/>
  <c r="DF148" i="3"/>
  <c r="DG148" i="3"/>
  <c r="AP26" i="1"/>
  <c r="F68" i="1"/>
  <c r="AP485" i="1"/>
  <c r="FY26" i="1"/>
  <c r="EP59" i="1"/>
  <c r="CY151" i="1"/>
  <c r="X151" i="1" s="1"/>
  <c r="CZ151" i="1"/>
  <c r="Y151" i="1" s="1"/>
  <c r="AP138" i="1"/>
  <c r="F172" i="1"/>
  <c r="U26" i="1"/>
  <c r="F81" i="1"/>
  <c r="P122" i="1"/>
  <c r="EU91" i="1"/>
  <c r="AG138" i="1"/>
  <c r="T163" i="1"/>
  <c r="AD384" i="1"/>
  <c r="EP242" i="1"/>
  <c r="P266" i="1"/>
  <c r="CY296" i="1"/>
  <c r="X296" i="1" s="1"/>
  <c r="GM296" i="1" s="1"/>
  <c r="GN296" i="1" s="1"/>
  <c r="CZ296" i="1"/>
  <c r="Y296" i="1" s="1"/>
  <c r="ED384" i="1" s="1"/>
  <c r="DX384" i="1"/>
  <c r="CY316" i="1"/>
  <c r="X316" i="1" s="1"/>
  <c r="GM316" i="1" s="1"/>
  <c r="GN316" i="1" s="1"/>
  <c r="CZ316" i="1"/>
  <c r="Y316" i="1" s="1"/>
  <c r="GM300" i="1"/>
  <c r="GN300" i="1" s="1"/>
  <c r="GM307" i="1"/>
  <c r="GO307" i="1" s="1"/>
  <c r="CC384" i="1" s="1"/>
  <c r="CP343" i="1"/>
  <c r="O343" i="1" s="1"/>
  <c r="GM343" i="1" s="1"/>
  <c r="GN343" i="1" s="1"/>
  <c r="CI291" i="1"/>
  <c r="AZ384" i="1"/>
  <c r="DY291" i="1"/>
  <c r="DL384" i="1"/>
  <c r="ED455" i="1"/>
  <c r="CP441" i="1"/>
  <c r="O441" i="1" s="1"/>
  <c r="GM441" i="1" s="1"/>
  <c r="GN441" i="1" s="1"/>
  <c r="DU455" i="1"/>
  <c r="GM377" i="1"/>
  <c r="GN377" i="1" s="1"/>
  <c r="EI416" i="1"/>
  <c r="P465" i="1"/>
  <c r="DX416" i="1"/>
  <c r="DK455" i="1"/>
  <c r="ED242" i="1"/>
  <c r="DQ259" i="1"/>
  <c r="DH120" i="3"/>
  <c r="DI120" i="3"/>
  <c r="DJ120" i="3" s="1"/>
  <c r="DF120" i="3"/>
  <c r="DG120" i="3"/>
  <c r="DF11" i="3"/>
  <c r="DG11" i="3"/>
  <c r="DJ11" i="3" s="1"/>
  <c r="DH11" i="3"/>
  <c r="DI11" i="3"/>
  <c r="DG128" i="3"/>
  <c r="DJ128" i="3" s="1"/>
  <c r="DH128" i="3"/>
  <c r="DF128" i="3"/>
  <c r="DI128" i="3"/>
  <c r="DF145" i="3"/>
  <c r="DG145" i="3"/>
  <c r="DH145" i="3"/>
  <c r="DI145" i="3"/>
  <c r="DJ145" i="3" s="1"/>
  <c r="CP31" i="1"/>
  <c r="O31" i="1" s="1"/>
  <c r="GM31" i="1" s="1"/>
  <c r="GN31" i="1" s="1"/>
  <c r="V26" i="1"/>
  <c r="F82" i="1"/>
  <c r="CP47" i="1"/>
  <c r="O47" i="1" s="1"/>
  <c r="GM47" i="1" s="1"/>
  <c r="GN47" i="1" s="1"/>
  <c r="GM37" i="1"/>
  <c r="GN37" i="1" s="1"/>
  <c r="GM151" i="1"/>
  <c r="GN151" i="1" s="1"/>
  <c r="F125" i="1"/>
  <c r="AU91" i="1"/>
  <c r="AU485" i="1"/>
  <c r="AF106" i="1"/>
  <c r="AI138" i="1"/>
  <c r="V163" i="1"/>
  <c r="AJ138" i="1"/>
  <c r="W163" i="1"/>
  <c r="FX195" i="1"/>
  <c r="EO210" i="1"/>
  <c r="DO163" i="1"/>
  <c r="EB138" i="1"/>
  <c r="GA242" i="1"/>
  <c r="ER259" i="1"/>
  <c r="DN138" i="1"/>
  <c r="P186" i="1"/>
  <c r="GM304" i="1"/>
  <c r="GN304" i="1" s="1"/>
  <c r="GM327" i="1"/>
  <c r="GN327" i="1" s="1"/>
  <c r="GA291" i="1"/>
  <c r="ER384" i="1"/>
  <c r="GM358" i="1"/>
  <c r="GN358" i="1" s="1"/>
  <c r="CY429" i="1"/>
  <c r="X429" i="1" s="1"/>
  <c r="GM429" i="1" s="1"/>
  <c r="GO429" i="1" s="1"/>
  <c r="CZ429" i="1"/>
  <c r="Y429" i="1" s="1"/>
  <c r="EC455" i="1"/>
  <c r="GM452" i="1"/>
  <c r="GN452" i="1" s="1"/>
  <c r="EA416" i="1"/>
  <c r="DN455" i="1"/>
  <c r="DY416" i="1"/>
  <c r="DL455" i="1"/>
  <c r="W59" i="1"/>
  <c r="AJ26" i="1"/>
  <c r="AZ91" i="1"/>
  <c r="F117" i="1"/>
  <c r="DF16" i="3"/>
  <c r="DG16" i="3"/>
  <c r="DJ16" i="3" s="1"/>
  <c r="DH16" i="3"/>
  <c r="DI16" i="3"/>
  <c r="DF46" i="3"/>
  <c r="DG46" i="3"/>
  <c r="DJ46" i="3" s="1"/>
  <c r="DH46" i="3"/>
  <c r="DI46" i="3"/>
  <c r="DF70" i="3"/>
  <c r="DG70" i="3"/>
  <c r="DJ70" i="3" s="1"/>
  <c r="DH70" i="3"/>
  <c r="DI70" i="3"/>
  <c r="DF161" i="3"/>
  <c r="DI161" i="3"/>
  <c r="DJ161" i="3" s="1"/>
  <c r="DG161" i="3"/>
  <c r="DH161" i="3"/>
  <c r="DF171" i="3"/>
  <c r="DG171" i="3"/>
  <c r="DJ171" i="3" s="1"/>
  <c r="DH171" i="3"/>
  <c r="DI171" i="3"/>
  <c r="DV59" i="1"/>
  <c r="EU26" i="1"/>
  <c r="P75" i="1"/>
  <c r="EU485" i="1"/>
  <c r="GM50" i="1"/>
  <c r="GN50" i="1" s="1"/>
  <c r="GM152" i="1"/>
  <c r="GN152" i="1" s="1"/>
  <c r="CY155" i="1"/>
  <c r="X155" i="1" s="1"/>
  <c r="GM155" i="1" s="1"/>
  <c r="GN155" i="1" s="1"/>
  <c r="CZ155" i="1"/>
  <c r="Y155" i="1" s="1"/>
  <c r="AZ26" i="1"/>
  <c r="F70" i="1"/>
  <c r="CY152" i="1"/>
  <c r="X152" i="1" s="1"/>
  <c r="CZ152" i="1"/>
  <c r="Y152" i="1" s="1"/>
  <c r="BA26" i="1"/>
  <c r="F79" i="1"/>
  <c r="BA485" i="1"/>
  <c r="F129" i="1"/>
  <c r="V91" i="1"/>
  <c r="AH138" i="1"/>
  <c r="U163" i="1"/>
  <c r="CP201" i="1"/>
  <c r="O201" i="1" s="1"/>
  <c r="GM201" i="1" s="1"/>
  <c r="GO201" i="1" s="1"/>
  <c r="FW195" i="1"/>
  <c r="EN210" i="1"/>
  <c r="GM301" i="1"/>
  <c r="GN301" i="1" s="1"/>
  <c r="GM299" i="1"/>
  <c r="GN299" i="1" s="1"/>
  <c r="DT259" i="1"/>
  <c r="T195" i="1"/>
  <c r="F231" i="1"/>
  <c r="CP309" i="1"/>
  <c r="O309" i="1" s="1"/>
  <c r="GM309" i="1" s="1"/>
  <c r="GN309" i="1" s="1"/>
  <c r="AL384" i="1"/>
  <c r="ES242" i="1"/>
  <c r="P279" i="1"/>
  <c r="CZ340" i="1"/>
  <c r="Y340" i="1" s="1"/>
  <c r="CY340" i="1"/>
  <c r="X340" i="1" s="1"/>
  <c r="GM340" i="1" s="1"/>
  <c r="GN340" i="1" s="1"/>
  <c r="GM373" i="1"/>
  <c r="GN373" i="1" s="1"/>
  <c r="AF455" i="1"/>
  <c r="CY432" i="1"/>
  <c r="X432" i="1" s="1"/>
  <c r="AK455" i="1" s="1"/>
  <c r="CZ432" i="1"/>
  <c r="Y432" i="1" s="1"/>
  <c r="AL455" i="1" s="1"/>
  <c r="F464" i="1"/>
  <c r="AP416" i="1"/>
  <c r="DZ416" i="1"/>
  <c r="DM455" i="1"/>
  <c r="CP432" i="1"/>
  <c r="O432" i="1" s="1"/>
  <c r="DM22" i="1" l="1"/>
  <c r="DM515" i="1"/>
  <c r="P507" i="1"/>
  <c r="FU291" i="1"/>
  <c r="EL384" i="1"/>
  <c r="CC91" i="1"/>
  <c r="AT106" i="1"/>
  <c r="AK416" i="1"/>
  <c r="X455" i="1"/>
  <c r="AL416" i="1"/>
  <c r="Y455" i="1"/>
  <c r="FU91" i="1"/>
  <c r="EL106" i="1"/>
  <c r="AX22" i="1"/>
  <c r="AX515" i="1"/>
  <c r="F492" i="1"/>
  <c r="GN423" i="1"/>
  <c r="FT455" i="1" s="1"/>
  <c r="FS455" i="1"/>
  <c r="Y106" i="1"/>
  <c r="AL91" i="1"/>
  <c r="FU242" i="1"/>
  <c r="EL259" i="1"/>
  <c r="AT259" i="1"/>
  <c r="CC242" i="1"/>
  <c r="ED291" i="1"/>
  <c r="DQ384" i="1"/>
  <c r="DN22" i="1"/>
  <c r="P508" i="1"/>
  <c r="DN515" i="1"/>
  <c r="EO195" i="1"/>
  <c r="P216" i="1"/>
  <c r="DU291" i="1"/>
  <c r="DH384" i="1"/>
  <c r="FW384" i="1"/>
  <c r="FZ384" i="1"/>
  <c r="FX384" i="1"/>
  <c r="AD416" i="1"/>
  <c r="Q455" i="1"/>
  <c r="GN29" i="1"/>
  <c r="FT59" i="1" s="1"/>
  <c r="FS59" i="1"/>
  <c r="GO197" i="1"/>
  <c r="CC210" i="1" s="1"/>
  <c r="CA210" i="1"/>
  <c r="AE291" i="1"/>
  <c r="R384" i="1"/>
  <c r="DI291" i="1"/>
  <c r="P396" i="1"/>
  <c r="CH195" i="1"/>
  <c r="AY210" i="1"/>
  <c r="EV22" i="1"/>
  <c r="P510" i="1"/>
  <c r="EV515" i="1"/>
  <c r="DT416" i="1"/>
  <c r="DG455" i="1"/>
  <c r="FY91" i="1"/>
  <c r="EP106" i="1"/>
  <c r="CF195" i="1"/>
  <c r="AW210" i="1"/>
  <c r="AP22" i="1"/>
  <c r="F494" i="1"/>
  <c r="G16" i="2" s="1"/>
  <c r="AP515" i="1"/>
  <c r="DL138" i="1"/>
  <c r="P184" i="1"/>
  <c r="GM432" i="1"/>
  <c r="GN432" i="1" s="1"/>
  <c r="EC416" i="1"/>
  <c r="DP455" i="1"/>
  <c r="W138" i="1"/>
  <c r="F187" i="1"/>
  <c r="EI91" i="1"/>
  <c r="P116" i="1"/>
  <c r="EI485" i="1"/>
  <c r="CH242" i="1"/>
  <c r="AY259" i="1"/>
  <c r="GM46" i="1"/>
  <c r="GN46" i="1" s="1"/>
  <c r="DK242" i="1"/>
  <c r="P274" i="1"/>
  <c r="U291" i="1"/>
  <c r="F406" i="1"/>
  <c r="Y195" i="1"/>
  <c r="F237" i="1"/>
  <c r="CE195" i="1"/>
  <c r="AV210" i="1"/>
  <c r="DG259" i="1"/>
  <c r="DT242" i="1"/>
  <c r="DM416" i="1"/>
  <c r="P477" i="1"/>
  <c r="DJ259" i="1"/>
  <c r="DW242" i="1"/>
  <c r="R259" i="1"/>
  <c r="AE242" i="1"/>
  <c r="CF242" i="1"/>
  <c r="AW259" i="1"/>
  <c r="AE26" i="1"/>
  <c r="R59" i="1"/>
  <c r="CH26" i="1"/>
  <c r="AY59" i="1"/>
  <c r="P121" i="1"/>
  <c r="DK91" i="1"/>
  <c r="GM312" i="1"/>
  <c r="GN312" i="1" s="1"/>
  <c r="V138" i="1"/>
  <c r="F186" i="1"/>
  <c r="DU416" i="1"/>
  <c r="FZ455" i="1"/>
  <c r="DH455" i="1"/>
  <c r="FW455" i="1"/>
  <c r="FX455" i="1"/>
  <c r="AD291" i="1"/>
  <c r="Q384" i="1"/>
  <c r="DW416" i="1"/>
  <c r="DJ455" i="1"/>
  <c r="AE416" i="1"/>
  <c r="R455" i="1"/>
  <c r="BA91" i="1"/>
  <c r="F126" i="1"/>
  <c r="CE242" i="1"/>
  <c r="AV259" i="1"/>
  <c r="P26" i="1"/>
  <c r="F62" i="1"/>
  <c r="BC22" i="1"/>
  <c r="BC515" i="1"/>
  <c r="F501" i="1"/>
  <c r="AC416" i="1"/>
  <c r="P455" i="1"/>
  <c r="CE455" i="1"/>
  <c r="CF455" i="1"/>
  <c r="CH455" i="1"/>
  <c r="W242" i="1"/>
  <c r="F283" i="1"/>
  <c r="GN95" i="1"/>
  <c r="CB106" i="1" s="1"/>
  <c r="CA106" i="1"/>
  <c r="P183" i="1"/>
  <c r="ES138" i="1"/>
  <c r="GM344" i="1"/>
  <c r="GN344" i="1" s="1"/>
  <c r="U138" i="1"/>
  <c r="F185" i="1"/>
  <c r="EP291" i="1"/>
  <c r="P391" i="1"/>
  <c r="EN195" i="1"/>
  <c r="P215" i="1"/>
  <c r="EU22" i="1"/>
  <c r="P501" i="1"/>
  <c r="EU515" i="1"/>
  <c r="T138" i="1"/>
  <c r="F184" i="1"/>
  <c r="DN291" i="1"/>
  <c r="P407" i="1"/>
  <c r="AX138" i="1"/>
  <c r="F170" i="1"/>
  <c r="AK242" i="1"/>
  <c r="X259" i="1"/>
  <c r="AL242" i="1"/>
  <c r="Y259" i="1"/>
  <c r="V291" i="1"/>
  <c r="F407" i="1"/>
  <c r="F128" i="1"/>
  <c r="U91" i="1"/>
  <c r="F262" i="1"/>
  <c r="P242" i="1"/>
  <c r="CF26" i="1"/>
  <c r="AW59" i="1"/>
  <c r="GM422" i="1"/>
  <c r="AB455" i="1"/>
  <c r="DW138" i="1"/>
  <c r="DJ163" i="1"/>
  <c r="AB91" i="1"/>
  <c r="O106" i="1"/>
  <c r="FZ242" i="1"/>
  <c r="EQ259" i="1"/>
  <c r="DL291" i="1"/>
  <c r="P405" i="1"/>
  <c r="ER291" i="1"/>
  <c r="P395" i="1"/>
  <c r="S106" i="1"/>
  <c r="AF91" i="1"/>
  <c r="ED416" i="1"/>
  <c r="DQ455" i="1"/>
  <c r="T291" i="1"/>
  <c r="F405" i="1"/>
  <c r="AC138" i="1"/>
  <c r="P163" i="1"/>
  <c r="CE163" i="1"/>
  <c r="CF163" i="1"/>
  <c r="CH163" i="1"/>
  <c r="EG22" i="1"/>
  <c r="EG515" i="1"/>
  <c r="P489" i="1"/>
  <c r="FX242" i="1"/>
  <c r="EO259" i="1"/>
  <c r="FW106" i="1"/>
  <c r="FX106" i="1"/>
  <c r="DU91" i="1"/>
  <c r="FZ106" i="1"/>
  <c r="DH106" i="1"/>
  <c r="CE26" i="1"/>
  <c r="AV59" i="1"/>
  <c r="ED91" i="1"/>
  <c r="DQ106" i="1"/>
  <c r="BA291" i="1"/>
  <c r="F404" i="1"/>
  <c r="FW242" i="1"/>
  <c r="EN259" i="1"/>
  <c r="GM96" i="1"/>
  <c r="DT106" i="1"/>
  <c r="AK106" i="1"/>
  <c r="AL138" i="1"/>
  <c r="Y163" i="1"/>
  <c r="DV26" i="1"/>
  <c r="DI59" i="1"/>
  <c r="DL485" i="1"/>
  <c r="DJ106" i="1"/>
  <c r="DW91" i="1"/>
  <c r="DT384" i="1"/>
  <c r="ER91" i="1"/>
  <c r="P117" i="1"/>
  <c r="F274" i="1"/>
  <c r="S242" i="1"/>
  <c r="P466" i="1"/>
  <c r="ER416" i="1"/>
  <c r="Q195" i="1"/>
  <c r="F222" i="1"/>
  <c r="S195" i="1"/>
  <c r="F225" i="1"/>
  <c r="DH242" i="1"/>
  <c r="P262" i="1"/>
  <c r="BA138" i="1"/>
  <c r="F183" i="1"/>
  <c r="AU22" i="1"/>
  <c r="AU515" i="1"/>
  <c r="F504" i="1"/>
  <c r="H16" i="2" s="1"/>
  <c r="AF416" i="1"/>
  <c r="S455" i="1"/>
  <c r="AZ291" i="1"/>
  <c r="F395" i="1"/>
  <c r="U485" i="1"/>
  <c r="F280" i="1"/>
  <c r="T242" i="1"/>
  <c r="AD138" i="1"/>
  <c r="Q163" i="1"/>
  <c r="GN294" i="1"/>
  <c r="FT384" i="1" s="1"/>
  <c r="FS384" i="1"/>
  <c r="F109" i="1"/>
  <c r="P91" i="1"/>
  <c r="GN28" i="1"/>
  <c r="CB59" i="1" s="1"/>
  <c r="CA59" i="1"/>
  <c r="AD26" i="1"/>
  <c r="Q59" i="1"/>
  <c r="F130" i="1"/>
  <c r="W91" i="1"/>
  <c r="EC384" i="1"/>
  <c r="EP416" i="1"/>
  <c r="P462" i="1"/>
  <c r="AK291" i="1"/>
  <c r="X384" i="1"/>
  <c r="ES26" i="1"/>
  <c r="P79" i="1"/>
  <c r="ES485" i="1"/>
  <c r="AC291" i="1"/>
  <c r="P384" i="1"/>
  <c r="CE384" i="1"/>
  <c r="CH384" i="1"/>
  <c r="CF384" i="1"/>
  <c r="R163" i="1"/>
  <c r="AE138" i="1"/>
  <c r="AT59" i="1"/>
  <c r="CC26" i="1"/>
  <c r="CH91" i="1"/>
  <c r="AY106" i="1"/>
  <c r="DI163" i="1"/>
  <c r="DV138" i="1"/>
  <c r="AB26" i="1"/>
  <c r="O59" i="1"/>
  <c r="DT195" i="1"/>
  <c r="DG210" i="1"/>
  <c r="FS259" i="1"/>
  <c r="GN245" i="1"/>
  <c r="FT259" i="1" s="1"/>
  <c r="GM140" i="1"/>
  <c r="AB163" i="1"/>
  <c r="BA22" i="1"/>
  <c r="F505" i="1"/>
  <c r="BA515" i="1"/>
  <c r="EP138" i="1"/>
  <c r="P170" i="1"/>
  <c r="DI106" i="1"/>
  <c r="DV91" i="1"/>
  <c r="GM293" i="1"/>
  <c r="AB384" i="1"/>
  <c r="DW291" i="1"/>
  <c r="DJ384" i="1"/>
  <c r="DJ210" i="1"/>
  <c r="DW195" i="1"/>
  <c r="CF91" i="1"/>
  <c r="AW106" i="1"/>
  <c r="V416" i="1"/>
  <c r="F478" i="1"/>
  <c r="GO198" i="1"/>
  <c r="FU210" i="1" s="1"/>
  <c r="FS210" i="1"/>
  <c r="DN91" i="1"/>
  <c r="P129" i="1"/>
  <c r="ES416" i="1"/>
  <c r="P475" i="1"/>
  <c r="AQ22" i="1"/>
  <c r="F495" i="1"/>
  <c r="AQ515" i="1"/>
  <c r="DP59" i="1"/>
  <c r="EC26" i="1"/>
  <c r="ED26" i="1"/>
  <c r="DQ59" i="1"/>
  <c r="F282" i="1"/>
  <c r="V242" i="1"/>
  <c r="BA416" i="1"/>
  <c r="F475" i="1"/>
  <c r="AV106" i="1"/>
  <c r="CE91" i="1"/>
  <c r="DO416" i="1"/>
  <c r="P479" i="1"/>
  <c r="DM91" i="1"/>
  <c r="P128" i="1"/>
  <c r="DK163" i="1"/>
  <c r="DX138" i="1"/>
  <c r="EM22" i="1"/>
  <c r="EM515" i="1"/>
  <c r="P504" i="1"/>
  <c r="AF138" i="1"/>
  <c r="S163" i="1"/>
  <c r="DI242" i="1"/>
  <c r="P271" i="1"/>
  <c r="Q242" i="1"/>
  <c r="F271" i="1"/>
  <c r="V485" i="1"/>
  <c r="O259" i="1"/>
  <c r="AB242" i="1"/>
  <c r="AK26" i="1"/>
  <c r="X59" i="1"/>
  <c r="F281" i="1"/>
  <c r="U242" i="1"/>
  <c r="EL59" i="1"/>
  <c r="FU26" i="1"/>
  <c r="DM138" i="1"/>
  <c r="P185" i="1"/>
  <c r="BD22" i="1"/>
  <c r="BD515" i="1"/>
  <c r="F510" i="1"/>
  <c r="DP106" i="1"/>
  <c r="EC91" i="1"/>
  <c r="ED163" i="1"/>
  <c r="P222" i="1"/>
  <c r="DI195" i="1"/>
  <c r="F118" i="1"/>
  <c r="Q91" i="1"/>
  <c r="AK163" i="1"/>
  <c r="ER26" i="1"/>
  <c r="P70" i="1"/>
  <c r="ER485" i="1"/>
  <c r="DU26" i="1"/>
  <c r="DH59" i="1"/>
  <c r="FW59" i="1"/>
  <c r="FX59" i="1"/>
  <c r="FZ59" i="1"/>
  <c r="CA259" i="1"/>
  <c r="GN244" i="1"/>
  <c r="CB259" i="1" s="1"/>
  <c r="DV416" i="1"/>
  <c r="DI455" i="1"/>
  <c r="EH22" i="1"/>
  <c r="P494" i="1"/>
  <c r="V16" i="2" s="1"/>
  <c r="EH515" i="1"/>
  <c r="DX26" i="1"/>
  <c r="DK59" i="1"/>
  <c r="EL416" i="1"/>
  <c r="P473" i="1"/>
  <c r="DO291" i="1"/>
  <c r="P408" i="1"/>
  <c r="AF291" i="1"/>
  <c r="S384" i="1"/>
  <c r="BB22" i="1"/>
  <c r="F498" i="1"/>
  <c r="BB515" i="1"/>
  <c r="EC163" i="1"/>
  <c r="DO242" i="1"/>
  <c r="P283" i="1"/>
  <c r="AL291" i="1"/>
  <c r="Y384" i="1"/>
  <c r="AX91" i="1"/>
  <c r="F113" i="1"/>
  <c r="DK195" i="1"/>
  <c r="P225" i="1"/>
  <c r="DP195" i="1"/>
  <c r="P236" i="1"/>
  <c r="DH163" i="1"/>
  <c r="DU138" i="1"/>
  <c r="FW163" i="1"/>
  <c r="FX163" i="1"/>
  <c r="FZ163" i="1"/>
  <c r="GM143" i="1"/>
  <c r="GN143" i="1" s="1"/>
  <c r="P130" i="1"/>
  <c r="DO91" i="1"/>
  <c r="DO485" i="1"/>
  <c r="DM291" i="1"/>
  <c r="P406" i="1"/>
  <c r="DW26" i="1"/>
  <c r="DJ59" i="1"/>
  <c r="GM141" i="1"/>
  <c r="DT163" i="1"/>
  <c r="W416" i="1"/>
  <c r="F479" i="1"/>
  <c r="CC416" i="1"/>
  <c r="AT455" i="1"/>
  <c r="CC291" i="1"/>
  <c r="AT384" i="1"/>
  <c r="W26" i="1"/>
  <c r="F83" i="1"/>
  <c r="W485" i="1"/>
  <c r="P270" i="1"/>
  <c r="ER242" i="1"/>
  <c r="DL416" i="1"/>
  <c r="P476" i="1"/>
  <c r="DQ242" i="1"/>
  <c r="P286" i="1"/>
  <c r="AZ485" i="1"/>
  <c r="AO22" i="1"/>
  <c r="AO515" i="1"/>
  <c r="F489" i="1"/>
  <c r="DN416" i="1"/>
  <c r="P478" i="1"/>
  <c r="DO138" i="1"/>
  <c r="P187" i="1"/>
  <c r="DK416" i="1"/>
  <c r="P470" i="1"/>
  <c r="DX291" i="1"/>
  <c r="DK384" i="1"/>
  <c r="EP26" i="1"/>
  <c r="P66" i="1"/>
  <c r="EP485" i="1"/>
  <c r="P237" i="1"/>
  <c r="DQ195" i="1"/>
  <c r="X195" i="1"/>
  <c r="F236" i="1"/>
  <c r="AX291" i="1"/>
  <c r="F391" i="1"/>
  <c r="DT26" i="1"/>
  <c r="DG59" i="1"/>
  <c r="AB210" i="1"/>
  <c r="AL26" i="1"/>
  <c r="Y59" i="1"/>
  <c r="R106" i="1"/>
  <c r="AE91" i="1"/>
  <c r="T26" i="1"/>
  <c r="F80" i="1"/>
  <c r="T485" i="1"/>
  <c r="ET22" i="1"/>
  <c r="ET515" i="1"/>
  <c r="P498" i="1"/>
  <c r="W291" i="1"/>
  <c r="F408" i="1"/>
  <c r="AZ416" i="1"/>
  <c r="F466" i="1"/>
  <c r="P195" i="1"/>
  <c r="F213" i="1"/>
  <c r="DP242" i="1"/>
  <c r="P285" i="1"/>
  <c r="S138" i="1" l="1"/>
  <c r="F178" i="1"/>
  <c r="DJ291" i="1"/>
  <c r="P398" i="1"/>
  <c r="U22" i="1"/>
  <c r="U515" i="1"/>
  <c r="F507" i="1"/>
  <c r="P138" i="1"/>
  <c r="F166" i="1"/>
  <c r="AB416" i="1"/>
  <c r="O455" i="1"/>
  <c r="CH416" i="1"/>
  <c r="AY455" i="1"/>
  <c r="AY242" i="1"/>
  <c r="F267" i="1"/>
  <c r="FX291" i="1"/>
  <c r="EO384" i="1"/>
  <c r="FS416" i="1"/>
  <c r="EJ455" i="1"/>
  <c r="GN422" i="1"/>
  <c r="CB455" i="1" s="1"/>
  <c r="CA455" i="1"/>
  <c r="CF416" i="1"/>
  <c r="AW455" i="1"/>
  <c r="Q291" i="1"/>
  <c r="F396" i="1"/>
  <c r="DG416" i="1"/>
  <c r="P457" i="1"/>
  <c r="FZ291" i="1"/>
  <c r="EQ384" i="1"/>
  <c r="FT416" i="1"/>
  <c r="EK455" i="1"/>
  <c r="AB291" i="1"/>
  <c r="O384" i="1"/>
  <c r="DI138" i="1"/>
  <c r="P175" i="1"/>
  <c r="AW26" i="1"/>
  <c r="F65" i="1"/>
  <c r="EU18" i="1"/>
  <c r="P531" i="1"/>
  <c r="CE416" i="1"/>
  <c r="AV455" i="1"/>
  <c r="R242" i="1"/>
  <c r="F273" i="1"/>
  <c r="EI22" i="1"/>
  <c r="EI515" i="1"/>
  <c r="P495" i="1"/>
  <c r="FW291" i="1"/>
  <c r="EN384" i="1"/>
  <c r="EC291" i="1"/>
  <c r="DP384" i="1"/>
  <c r="S416" i="1"/>
  <c r="F470" i="1"/>
  <c r="AV26" i="1"/>
  <c r="F64" i="1"/>
  <c r="P416" i="1"/>
  <c r="F458" i="1"/>
  <c r="FX416" i="1"/>
  <c r="EO455" i="1"/>
  <c r="EV18" i="1"/>
  <c r="P540" i="1"/>
  <c r="DH291" i="1"/>
  <c r="P387" i="1"/>
  <c r="AX18" i="1"/>
  <c r="F522" i="1"/>
  <c r="EC138" i="1"/>
  <c r="DP163" i="1"/>
  <c r="DP26" i="1"/>
  <c r="P85" i="1"/>
  <c r="DP485" i="1"/>
  <c r="EQ163" i="1"/>
  <c r="FZ138" i="1"/>
  <c r="DT291" i="1"/>
  <c r="DG384" i="1"/>
  <c r="DQ416" i="1"/>
  <c r="P482" i="1"/>
  <c r="FW416" i="1"/>
  <c r="EN455" i="1"/>
  <c r="DJ242" i="1"/>
  <c r="P273" i="1"/>
  <c r="AS259" i="1"/>
  <c r="CB242" i="1"/>
  <c r="W16" i="2"/>
  <c r="EO163" i="1"/>
  <c r="FX138" i="1"/>
  <c r="S291" i="1"/>
  <c r="F399" i="1"/>
  <c r="DH26" i="1"/>
  <c r="P62" i="1"/>
  <c r="DH485" i="1"/>
  <c r="P118" i="1"/>
  <c r="DI91" i="1"/>
  <c r="P109" i="1"/>
  <c r="DH91" i="1"/>
  <c r="DH416" i="1"/>
  <c r="P458" i="1"/>
  <c r="EL91" i="1"/>
  <c r="P124" i="1"/>
  <c r="EN163" i="1"/>
  <c r="FW138" i="1"/>
  <c r="EL26" i="1"/>
  <c r="P77" i="1"/>
  <c r="DK138" i="1"/>
  <c r="P178" i="1"/>
  <c r="AT26" i="1"/>
  <c r="F77" i="1"/>
  <c r="Q26" i="1"/>
  <c r="F71" i="1"/>
  <c r="Q485" i="1"/>
  <c r="AU18" i="1"/>
  <c r="F534" i="1"/>
  <c r="P120" i="1"/>
  <c r="DJ91" i="1"/>
  <c r="FZ91" i="1"/>
  <c r="EQ106" i="1"/>
  <c r="BC18" i="1"/>
  <c r="F531" i="1"/>
  <c r="FZ416" i="1"/>
  <c r="EQ455" i="1"/>
  <c r="AY195" i="1"/>
  <c r="F218" i="1"/>
  <c r="Y26" i="1"/>
  <c r="F86" i="1"/>
  <c r="Y485" i="1"/>
  <c r="ER22" i="1"/>
  <c r="ER515" i="1"/>
  <c r="P496" i="1"/>
  <c r="DL22" i="1"/>
  <c r="DL515" i="1"/>
  <c r="P506" i="1"/>
  <c r="F121" i="1"/>
  <c r="S91" i="1"/>
  <c r="S485" i="1"/>
  <c r="DP416" i="1"/>
  <c r="P481" i="1"/>
  <c r="DN18" i="1"/>
  <c r="P538" i="1"/>
  <c r="Y416" i="1"/>
  <c r="F482" i="1"/>
  <c r="BB18" i="1"/>
  <c r="F528" i="1"/>
  <c r="BA18" i="1"/>
  <c r="F535" i="1"/>
  <c r="R138" i="1"/>
  <c r="F177" i="1"/>
  <c r="CA26" i="1"/>
  <c r="AR59" i="1"/>
  <c r="DI26" i="1"/>
  <c r="P71" i="1"/>
  <c r="DI485" i="1"/>
  <c r="FX91" i="1"/>
  <c r="EO106" i="1"/>
  <c r="P485" i="1"/>
  <c r="DG242" i="1"/>
  <c r="P261" i="1"/>
  <c r="ET18" i="1"/>
  <c r="P528" i="1"/>
  <c r="DO22" i="1"/>
  <c r="P509" i="1"/>
  <c r="DO515" i="1"/>
  <c r="BD18" i="1"/>
  <c r="F540" i="1"/>
  <c r="FZ26" i="1"/>
  <c r="EQ59" i="1"/>
  <c r="DK291" i="1"/>
  <c r="P399" i="1"/>
  <c r="AT291" i="1"/>
  <c r="F402" i="1"/>
  <c r="AT416" i="1"/>
  <c r="F473" i="1"/>
  <c r="AB195" i="1"/>
  <c r="O210" i="1"/>
  <c r="X26" i="1"/>
  <c r="F85" i="1"/>
  <c r="X485" i="1"/>
  <c r="CF291" i="1"/>
  <c r="AW384" i="1"/>
  <c r="AS59" i="1"/>
  <c r="CB26" i="1"/>
  <c r="FW91" i="1"/>
  <c r="EN106" i="1"/>
  <c r="AV195" i="1"/>
  <c r="F215" i="1"/>
  <c r="X416" i="1"/>
  <c r="F481" i="1"/>
  <c r="EP22" i="1"/>
  <c r="P492" i="1"/>
  <c r="EP515" i="1"/>
  <c r="W22" i="1"/>
  <c r="F509" i="1"/>
  <c r="W515" i="1"/>
  <c r="FW26" i="1"/>
  <c r="EN59" i="1"/>
  <c r="F120" i="1"/>
  <c r="R91" i="1"/>
  <c r="DH138" i="1"/>
  <c r="P166" i="1"/>
  <c r="DG26" i="1"/>
  <c r="P61" i="1"/>
  <c r="AK138" i="1"/>
  <c r="X163" i="1"/>
  <c r="FS195" i="1"/>
  <c r="EJ210" i="1"/>
  <c r="CH291" i="1"/>
  <c r="AY384" i="1"/>
  <c r="Y138" i="1"/>
  <c r="F190" i="1"/>
  <c r="EO242" i="1"/>
  <c r="P265" i="1"/>
  <c r="Y242" i="1"/>
  <c r="F286" i="1"/>
  <c r="R291" i="1"/>
  <c r="F398" i="1"/>
  <c r="DQ291" i="1"/>
  <c r="P411" i="1"/>
  <c r="DQ91" i="1"/>
  <c r="P133" i="1"/>
  <c r="FU195" i="1"/>
  <c r="EL210" i="1"/>
  <c r="EL485" i="1" s="1"/>
  <c r="AB138" i="1"/>
  <c r="O163" i="1"/>
  <c r="CE291" i="1"/>
  <c r="AV384" i="1"/>
  <c r="F264" i="1"/>
  <c r="AV242" i="1"/>
  <c r="AT91" i="1"/>
  <c r="F124" i="1"/>
  <c r="AR259" i="1"/>
  <c r="CA242" i="1"/>
  <c r="T22" i="1"/>
  <c r="F506" i="1"/>
  <c r="T515" i="1"/>
  <c r="AQ18" i="1"/>
  <c r="F525" i="1"/>
  <c r="AO18" i="1"/>
  <c r="F519" i="1"/>
  <c r="DT138" i="1"/>
  <c r="DG163" i="1"/>
  <c r="F261" i="1"/>
  <c r="O242" i="1"/>
  <c r="AV91" i="1"/>
  <c r="F111" i="1"/>
  <c r="GN140" i="1"/>
  <c r="CB163" i="1" s="1"/>
  <c r="CA163" i="1"/>
  <c r="P291" i="1"/>
  <c r="F387" i="1"/>
  <c r="FS291" i="1"/>
  <c r="EJ384" i="1"/>
  <c r="X106" i="1"/>
  <c r="AK91" i="1"/>
  <c r="EQ242" i="1"/>
  <c r="P267" i="1"/>
  <c r="F285" i="1"/>
  <c r="X242" i="1"/>
  <c r="AP18" i="1"/>
  <c r="F524" i="1"/>
  <c r="CA195" i="1"/>
  <c r="AR210" i="1"/>
  <c r="EM18" i="1"/>
  <c r="P534" i="1"/>
  <c r="V22" i="1"/>
  <c r="F508" i="1"/>
  <c r="V515" i="1"/>
  <c r="FT291" i="1"/>
  <c r="EK384" i="1"/>
  <c r="DT91" i="1"/>
  <c r="DG106" i="1"/>
  <c r="EG18" i="1"/>
  <c r="P519" i="1"/>
  <c r="AY26" i="1"/>
  <c r="F67" i="1"/>
  <c r="CC195" i="1"/>
  <c r="AT210" i="1"/>
  <c r="AT242" i="1"/>
  <c r="F277" i="1"/>
  <c r="EL291" i="1"/>
  <c r="P402" i="1"/>
  <c r="FX26" i="1"/>
  <c r="EO59" i="1"/>
  <c r="AW91" i="1"/>
  <c r="F112" i="1"/>
  <c r="EJ259" i="1"/>
  <c r="FS242" i="1"/>
  <c r="ES22" i="1"/>
  <c r="P505" i="1"/>
  <c r="ES515" i="1"/>
  <c r="Q138" i="1"/>
  <c r="F175" i="1"/>
  <c r="GN96" i="1"/>
  <c r="FT106" i="1" s="1"/>
  <c r="FS106" i="1"/>
  <c r="O91" i="1"/>
  <c r="F108" i="1"/>
  <c r="AR106" i="1"/>
  <c r="CA91" i="1"/>
  <c r="FS26" i="1"/>
  <c r="EJ59" i="1"/>
  <c r="EL242" i="1"/>
  <c r="P277" i="1"/>
  <c r="GN293" i="1"/>
  <c r="CB384" i="1" s="1"/>
  <c r="CA384" i="1"/>
  <c r="GN141" i="1"/>
  <c r="FT163" i="1" s="1"/>
  <c r="FS163" i="1"/>
  <c r="P212" i="1"/>
  <c r="DG195" i="1"/>
  <c r="EN242" i="1"/>
  <c r="P264" i="1"/>
  <c r="CH138" i="1"/>
  <c r="AY163" i="1"/>
  <c r="CB91" i="1"/>
  <c r="AS106" i="1"/>
  <c r="R416" i="1"/>
  <c r="F469" i="1"/>
  <c r="R26" i="1"/>
  <c r="F73" i="1"/>
  <c r="R485" i="1"/>
  <c r="AW195" i="1"/>
  <c r="F216" i="1"/>
  <c r="FT26" i="1"/>
  <c r="EK59" i="1"/>
  <c r="AY91" i="1"/>
  <c r="F114" i="1"/>
  <c r="DK26" i="1"/>
  <c r="P74" i="1"/>
  <c r="DK485" i="1"/>
  <c r="CF138" i="1"/>
  <c r="AW163" i="1"/>
  <c r="AW485" i="1" s="1"/>
  <c r="DJ138" i="1"/>
  <c r="P177" i="1"/>
  <c r="Q416" i="1"/>
  <c r="F467" i="1"/>
  <c r="DM18" i="1"/>
  <c r="P537" i="1"/>
  <c r="EH18" i="1"/>
  <c r="P524" i="1"/>
  <c r="FT242" i="1"/>
  <c r="EK259" i="1"/>
  <c r="AZ22" i="1"/>
  <c r="AZ515" i="1"/>
  <c r="F496" i="1"/>
  <c r="DJ26" i="1"/>
  <c r="P73" i="1"/>
  <c r="DJ485" i="1"/>
  <c r="Y291" i="1"/>
  <c r="F411" i="1"/>
  <c r="ED138" i="1"/>
  <c r="DQ163" i="1"/>
  <c r="DI416" i="1"/>
  <c r="P467" i="1"/>
  <c r="DP91" i="1"/>
  <c r="P132" i="1"/>
  <c r="DQ26" i="1"/>
  <c r="P86" i="1"/>
  <c r="DQ485" i="1"/>
  <c r="DJ195" i="1"/>
  <c r="P224" i="1"/>
  <c r="O26" i="1"/>
  <c r="F61" i="1"/>
  <c r="X291" i="1"/>
  <c r="F410" i="1"/>
  <c r="CE138" i="1"/>
  <c r="AV163" i="1"/>
  <c r="DJ416" i="1"/>
  <c r="P469" i="1"/>
  <c r="AW242" i="1"/>
  <c r="F265" i="1"/>
  <c r="P113" i="1"/>
  <c r="EP91" i="1"/>
  <c r="F133" i="1"/>
  <c r="Y91" i="1"/>
  <c r="EL22" i="1" l="1"/>
  <c r="EL515" i="1"/>
  <c r="P503" i="1"/>
  <c r="U16" i="2" s="1"/>
  <c r="AW22" i="1"/>
  <c r="AW515" i="1"/>
  <c r="F491" i="1"/>
  <c r="EK26" i="1"/>
  <c r="P76" i="1"/>
  <c r="EJ291" i="1"/>
  <c r="P412" i="1"/>
  <c r="AW291" i="1"/>
  <c r="F390" i="1"/>
  <c r="EQ138" i="1"/>
  <c r="P171" i="1"/>
  <c r="DP22" i="1"/>
  <c r="P511" i="1"/>
  <c r="DP515" i="1"/>
  <c r="EO291" i="1"/>
  <c r="P390" i="1"/>
  <c r="AR242" i="1"/>
  <c r="F287" i="1"/>
  <c r="EN26" i="1"/>
  <c r="P64" i="1"/>
  <c r="EN485" i="1"/>
  <c r="X22" i="1"/>
  <c r="F511" i="1"/>
  <c r="X515" i="1"/>
  <c r="DP291" i="1"/>
  <c r="P410" i="1"/>
  <c r="O291" i="1"/>
  <c r="F386" i="1"/>
  <c r="CB291" i="1"/>
  <c r="AS384" i="1"/>
  <c r="R22" i="1"/>
  <c r="F499" i="1"/>
  <c r="R515" i="1"/>
  <c r="EO26" i="1"/>
  <c r="P65" i="1"/>
  <c r="EO485" i="1"/>
  <c r="CA138" i="1"/>
  <c r="AR163" i="1"/>
  <c r="W18" i="1"/>
  <c r="F539" i="1"/>
  <c r="EQ416" i="1"/>
  <c r="P463" i="1"/>
  <c r="DP138" i="1"/>
  <c r="P189" i="1"/>
  <c r="EK242" i="1"/>
  <c r="P276" i="1"/>
  <c r="EJ26" i="1"/>
  <c r="P87" i="1"/>
  <c r="EJ485" i="1"/>
  <c r="CB138" i="1"/>
  <c r="AS163" i="1"/>
  <c r="O195" i="1"/>
  <c r="F212" i="1"/>
  <c r="EO138" i="1"/>
  <c r="P169" i="1"/>
  <c r="EN291" i="1"/>
  <c r="P389" i="1"/>
  <c r="EK416" i="1"/>
  <c r="P472" i="1"/>
  <c r="AY416" i="1"/>
  <c r="F463" i="1"/>
  <c r="P22" i="1"/>
  <c r="P515" i="1"/>
  <c r="F488" i="1"/>
  <c r="EP18" i="1"/>
  <c r="P522" i="1"/>
  <c r="P112" i="1"/>
  <c r="EO91" i="1"/>
  <c r="EQ291" i="1"/>
  <c r="P392" i="1"/>
  <c r="O416" i="1"/>
  <c r="F457" i="1"/>
  <c r="AR91" i="1"/>
  <c r="F134" i="1"/>
  <c r="AR195" i="1"/>
  <c r="F238" i="1"/>
  <c r="S22" i="1"/>
  <c r="S515" i="1"/>
  <c r="F500" i="1"/>
  <c r="P114" i="1"/>
  <c r="EQ91" i="1"/>
  <c r="EN138" i="1"/>
  <c r="P168" i="1"/>
  <c r="F276" i="1"/>
  <c r="AS242" i="1"/>
  <c r="EI18" i="1"/>
  <c r="P525" i="1"/>
  <c r="DQ138" i="1"/>
  <c r="P190" i="1"/>
  <c r="AS91" i="1"/>
  <c r="F123" i="1"/>
  <c r="O138" i="1"/>
  <c r="F165" i="1"/>
  <c r="EJ195" i="1"/>
  <c r="P238" i="1"/>
  <c r="DI22" i="1"/>
  <c r="DI515" i="1"/>
  <c r="P497" i="1"/>
  <c r="DQ22" i="1"/>
  <c r="DQ515" i="1"/>
  <c r="P512" i="1"/>
  <c r="V18" i="1"/>
  <c r="F538" i="1"/>
  <c r="AT195" i="1"/>
  <c r="F228" i="1"/>
  <c r="DG138" i="1"/>
  <c r="P165" i="1"/>
  <c r="EK163" i="1"/>
  <c r="FT138" i="1"/>
  <c r="AV138" i="1"/>
  <c r="F168" i="1"/>
  <c r="AY138" i="1"/>
  <c r="F171" i="1"/>
  <c r="P228" i="1"/>
  <c r="EL195" i="1"/>
  <c r="X138" i="1"/>
  <c r="F189" i="1"/>
  <c r="EN416" i="1"/>
  <c r="P460" i="1"/>
  <c r="EJ242" i="1"/>
  <c r="P287" i="1"/>
  <c r="AY291" i="1"/>
  <c r="F392" i="1"/>
  <c r="AY485" i="1"/>
  <c r="AR26" i="1"/>
  <c r="F87" i="1"/>
  <c r="DL18" i="1"/>
  <c r="P536" i="1"/>
  <c r="EO416" i="1"/>
  <c r="P461" i="1"/>
  <c r="AV416" i="1"/>
  <c r="F460" i="1"/>
  <c r="U18" i="1"/>
  <c r="F537" i="1"/>
  <c r="CA291" i="1"/>
  <c r="AR384" i="1"/>
  <c r="DG485" i="1"/>
  <c r="EQ26" i="1"/>
  <c r="P67" i="1"/>
  <c r="EQ485" i="1"/>
  <c r="AW416" i="1"/>
  <c r="F461" i="1"/>
  <c r="P111" i="1"/>
  <c r="EN91" i="1"/>
  <c r="Q22" i="1"/>
  <c r="Q515" i="1"/>
  <c r="F497" i="1"/>
  <c r="ER18" i="1"/>
  <c r="P526" i="1"/>
  <c r="DG291" i="1"/>
  <c r="P386" i="1"/>
  <c r="CA416" i="1"/>
  <c r="AR455" i="1"/>
  <c r="EK291" i="1"/>
  <c r="P401" i="1"/>
  <c r="AV291" i="1"/>
  <c r="F389" i="1"/>
  <c r="AV485" i="1"/>
  <c r="CB416" i="1"/>
  <c r="AS455" i="1"/>
  <c r="F169" i="1"/>
  <c r="AW138" i="1"/>
  <c r="FS91" i="1"/>
  <c r="EJ106" i="1"/>
  <c r="FT91" i="1"/>
  <c r="EK106" i="1"/>
  <c r="EK485" i="1" s="1"/>
  <c r="DJ22" i="1"/>
  <c r="P499" i="1"/>
  <c r="DJ515" i="1"/>
  <c r="DK22" i="1"/>
  <c r="P500" i="1"/>
  <c r="Y16" i="2" s="1"/>
  <c r="DK515" i="1"/>
  <c r="O485" i="1"/>
  <c r="ES18" i="1"/>
  <c r="P535" i="1"/>
  <c r="T18" i="1"/>
  <c r="F536" i="1"/>
  <c r="AZ18" i="1"/>
  <c r="F526" i="1"/>
  <c r="EJ163" i="1"/>
  <c r="FS138" i="1"/>
  <c r="DG91" i="1"/>
  <c r="P108" i="1"/>
  <c r="F132" i="1"/>
  <c r="X91" i="1"/>
  <c r="AS26" i="1"/>
  <c r="F76" i="1"/>
  <c r="DO18" i="1"/>
  <c r="P539" i="1"/>
  <c r="Y22" i="1"/>
  <c r="F512" i="1"/>
  <c r="Y515" i="1"/>
  <c r="AT485" i="1"/>
  <c r="DH22" i="1"/>
  <c r="DH515" i="1"/>
  <c r="P488" i="1"/>
  <c r="EJ416" i="1"/>
  <c r="P483" i="1"/>
  <c r="EK22" i="1" l="1"/>
  <c r="P502" i="1"/>
  <c r="T16" i="2" s="1"/>
  <c r="X16" i="2" s="1"/>
  <c r="AC16" i="2" s="1"/>
  <c r="EK515" i="1"/>
  <c r="AS291" i="1"/>
  <c r="F401" i="1"/>
  <c r="AR416" i="1"/>
  <c r="F483" i="1"/>
  <c r="DG22" i="1"/>
  <c r="DG515" i="1"/>
  <c r="P487" i="1"/>
  <c r="P18" i="1"/>
  <c r="F518" i="1"/>
  <c r="O22" i="1"/>
  <c r="F487" i="1"/>
  <c r="O515" i="1"/>
  <c r="AR291" i="1"/>
  <c r="F412" i="1"/>
  <c r="X18" i="1"/>
  <c r="F541" i="1"/>
  <c r="Y18" i="1"/>
  <c r="F542" i="1"/>
  <c r="DQ18" i="1"/>
  <c r="P542" i="1"/>
  <c r="DJ18" i="1"/>
  <c r="P529" i="1"/>
  <c r="J16" i="2"/>
  <c r="EJ22" i="1"/>
  <c r="EJ515" i="1"/>
  <c r="P513" i="1"/>
  <c r="EN22" i="1"/>
  <c r="EN515" i="1"/>
  <c r="P490" i="1"/>
  <c r="DI18" i="1"/>
  <c r="P527" i="1"/>
  <c r="S18" i="1"/>
  <c r="F530" i="1"/>
  <c r="Q18" i="1"/>
  <c r="F527" i="1"/>
  <c r="AR138" i="1"/>
  <c r="F191" i="1"/>
  <c r="EJ91" i="1"/>
  <c r="P134" i="1"/>
  <c r="P191" i="1"/>
  <c r="EJ138" i="1"/>
  <c r="AR485" i="1"/>
  <c r="AW18" i="1"/>
  <c r="F521" i="1"/>
  <c r="DP18" i="1"/>
  <c r="P541" i="1"/>
  <c r="EK138" i="1"/>
  <c r="P180" i="1"/>
  <c r="EO22" i="1"/>
  <c r="EO515" i="1"/>
  <c r="P491" i="1"/>
  <c r="AS485" i="1"/>
  <c r="EK91" i="1"/>
  <c r="P123" i="1"/>
  <c r="DK18" i="1"/>
  <c r="P530" i="1"/>
  <c r="EL18" i="1"/>
  <c r="P533" i="1"/>
  <c r="DH18" i="1"/>
  <c r="P518" i="1"/>
  <c r="AS416" i="1"/>
  <c r="F472" i="1"/>
  <c r="AY22" i="1"/>
  <c r="AY515" i="1"/>
  <c r="F493" i="1"/>
  <c r="AT22" i="1"/>
  <c r="F503" i="1"/>
  <c r="F16" i="2" s="1"/>
  <c r="AT515" i="1"/>
  <c r="AV22" i="1"/>
  <c r="F490" i="1"/>
  <c r="AV515" i="1"/>
  <c r="EQ22" i="1"/>
  <c r="P493" i="1"/>
  <c r="EQ515" i="1"/>
  <c r="AS138" i="1"/>
  <c r="F180" i="1"/>
  <c r="R18" i="1"/>
  <c r="F529" i="1"/>
  <c r="EN18" i="1" l="1"/>
  <c r="P520" i="1"/>
  <c r="DG18" i="1"/>
  <c r="P517" i="1"/>
  <c r="EJ18" i="1"/>
  <c r="P543" i="1"/>
  <c r="P544" i="1" s="1"/>
  <c r="EQ18" i="1"/>
  <c r="P523" i="1"/>
  <c r="EO18" i="1"/>
  <c r="P521" i="1"/>
  <c r="O18" i="1"/>
  <c r="F517" i="1"/>
  <c r="AR22" i="1"/>
  <c r="AR515" i="1"/>
  <c r="F513" i="1"/>
  <c r="EK18" i="1"/>
  <c r="P532" i="1"/>
  <c r="AY18" i="1"/>
  <c r="F523" i="1"/>
  <c r="AT18" i="1"/>
  <c r="F533" i="1"/>
  <c r="AV18" i="1"/>
  <c r="F520" i="1"/>
  <c r="AS22" i="1"/>
  <c r="F502" i="1"/>
  <c r="E16" i="2" s="1"/>
  <c r="I16" i="2" s="1"/>
  <c r="N16" i="2" s="1"/>
  <c r="AS515" i="1"/>
  <c r="AS18" i="1" l="1"/>
  <c r="F532" i="1"/>
  <c r="AR18" i="1"/>
  <c r="F543" i="1"/>
  <c r="F544" i="1" s="1"/>
  <c r="P545" i="1"/>
  <c r="P546" i="1"/>
  <c r="F545" i="1" l="1"/>
  <c r="F546" i="1"/>
</calcChain>
</file>

<file path=xl/sharedStrings.xml><?xml version="1.0" encoding="utf-8"?>
<sst xmlns="http://schemas.openxmlformats.org/spreadsheetml/2006/main" count="15940" uniqueCount="680">
  <si>
    <t>Smeta.RU (Terminal)  (495) 974-1589</t>
  </si>
  <si>
    <t>_PS_</t>
  </si>
  <si>
    <t>Smeta.RU (Terminal)</t>
  </si>
  <si>
    <t/>
  </si>
  <si>
    <t>Реконструкция ВЛ-0,4кВ Ф-3 ТП-2131 Постниково 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</t>
  </si>
  <si>
    <t>СД_I-336838_ВЛ_0.4</t>
  </si>
  <si>
    <t>Сметчик</t>
  </si>
  <si>
    <t>Начальник проектного отдела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</si>
  <si>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</si>
  <si>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</si>
  <si>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</si>
  <si>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</si>
  <si>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История развития для ТСН-2001 (МГЭ) 75 доп от 25.12.2024</t>
  </si>
  <si>
    <t>Поправки для ТСН-2001 от 15.01.2025 г. доп.75</t>
  </si>
  <si>
    <t>Территориальные сметные нормативы для Москвы (ТСН-2001)</t>
  </si>
  <si>
    <t>ТЕР</t>
  </si>
  <si>
    <t>Июль, 2025 г.</t>
  </si>
  <si>
    <t>02-01-01</t>
  </si>
  <si>
    <t>Реконструкция ВЛ-0.4кВ</t>
  </si>
  <si>
    <t>Новый раздел</t>
  </si>
  <si>
    <t>Демонтажные работы</t>
  </si>
  <si>
    <t>1</t>
  </si>
  <si>
    <t>3.33-18-1</t>
  </si>
  <si>
    <t>Подвеска проводов ВЛ 0,38 кВ, при 20 опорах на 1 км, с помощью механизмов</t>
  </si>
  <si>
    <t>1 км линии в 1 провод</t>
  </si>
  <si>
    <t>ТСН-2001.3 Доп. 68, Сб. 33, т. 18, поз. 1</t>
  </si>
  <si>
    <t>)*0</t>
  </si>
  <si>
    <t>)*0,3)*1,05</t>
  </si>
  <si>
    <t>Строительные работы</t>
  </si>
  <si>
    <t>ТСН-2001.3-33. 33-1...33-36</t>
  </si>
  <si>
    <t>ТСН-2001.3-33-1</t>
  </si>
  <si>
    <t>Поправка: Гл.6.Прил.2.2.п.2.2.14_06.00.01.35.004 Поправка: О.П. п.3.4.30.г</t>
  </si>
  <si>
    <t>3.33-24-1</t>
  </si>
  <si>
    <t>Устройство ответвлений от ВЛ 0,38 кВ к зданиям с помощью механизмов количество проводов в ответвлении 1</t>
  </si>
  <si>
    <t>1 ответвление</t>
  </si>
  <si>
    <t>ТСН-2001.3 Доп. 62, Сб. 33, т. 24, поз. 1</t>
  </si>
  <si>
    <t>Поправка: 6. О.П. п.23.4  Наименование: Демонтаж. Инженерных систем</t>
  </si>
  <si>
    <t>)*0,3</t>
  </si>
  <si>
    <t>Поправка: 6. О.П. п.23.4</t>
  </si>
  <si>
    <t>2</t>
  </si>
  <si>
    <t>3.33-24-3</t>
  </si>
  <si>
    <t>Устройство ответвлений от ВЛ 0,38 кВ к зданиям с помощью механизмов количество проводов в ответвлении 4</t>
  </si>
  <si>
    <t>ТСН-2001.3 Доп. 74, Сб. 33, т. 24, поз. 3</t>
  </si>
  <si>
    <t>*0</t>
  </si>
  <si>
    <t>*0,3)*1,05</t>
  </si>
  <si>
    <t>2,1</t>
  </si>
  <si>
    <t>1297020000</t>
  </si>
  <si>
    <t>Болты строительные с гайками и шайбами</t>
  </si>
  <si>
    <t>т</t>
  </si>
  <si>
    <t>Поправка: Гл.6.Прил.2.2.п.2.2.14_06.00.01.35.004 Наименование: При демонтаже инженерных систем</t>
  </si>
  <si>
    <t>Поправка: Гл.6.Прил.2.2.п.2.2.14_06.00.01.35.004</t>
  </si>
  <si>
    <t>2,2</t>
  </si>
  <si>
    <t>3449950000</t>
  </si>
  <si>
    <t>Штыри и крюки стальные</t>
  </si>
  <si>
    <t>шт.</t>
  </si>
  <si>
    <t>2,3</t>
  </si>
  <si>
    <t>3511010000</t>
  </si>
  <si>
    <t>Провод неизолированный (3517000000)</t>
  </si>
  <si>
    <t>км</t>
  </si>
  <si>
    <t>2,4</t>
  </si>
  <si>
    <t>5285920000</t>
  </si>
  <si>
    <t>Хомуты стальные</t>
  </si>
  <si>
    <t>2,5</t>
  </si>
  <si>
    <t>5295380000</t>
  </si>
  <si>
    <t>Траверсы стальные</t>
  </si>
  <si>
    <t>2,6</t>
  </si>
  <si>
    <t>5297430000</t>
  </si>
  <si>
    <t>Изоляторы штыревые</t>
  </si>
  <si>
    <t>3.33-16-1</t>
  </si>
  <si>
    <t>Установка опор ВЛ 0,38-10 кВ ВЛ 0,38,6-10 кВ (с траверсами) одностоечных</t>
  </si>
  <si>
    <t>1 ОПОРА</t>
  </si>
  <si>
    <t>ТСН-2001.3 Доп. 68, Сб. 33, т. 16, поз. 1</t>
  </si>
  <si>
    <t>Поправка: 3-30.О.П. п.1.36.1  Наименование: При демонтаже сборных железобетонных, бетонных и деревянных конструкций</t>
  </si>
  <si>
    <t>)*0,8</t>
  </si>
  <si>
    <t>Поправка: 3-30.О.П. п.1.36.1</t>
  </si>
  <si>
    <t>3</t>
  </si>
  <si>
    <t>3.33-16-2</t>
  </si>
  <si>
    <t>Установка опор ВЛ 0,38-10 кВ ВЛ 0,38,6-10 кВ (с траверсами) одностоечных с одним подкосом</t>
  </si>
  <si>
    <t>ТСН-2001.3 Доп. 65, Сб. 33, т. 16, поз. 2</t>
  </si>
  <si>
    <t>)*0,8)*1,05</t>
  </si>
  <si>
    <t>Поправка: 3-30.О.П. п.1.36.1 Поправка: О.П. п.3.4.30.г</t>
  </si>
  <si>
    <t>3.33-14-2</t>
  </si>
  <si>
    <t>Установка из пропитанных деталей с помощью механизмов деревянных опор ВЛ 0,4-10 кВ из цельных стоек ВЛ 0,38 кВ, 6-10 кВ одностоечных с подкосом</t>
  </si>
  <si>
    <t>ТСН-2001.3 Доп. 65, Сб. 33, т. 14, поз. 2</t>
  </si>
  <si>
    <t>4</t>
  </si>
  <si>
    <t>4.8-239-3</t>
  </si>
  <si>
    <t>Монтаж блоков управления и распределительных пунктов (шкафов) высотой до 1700 мм, блока управления шкафного исполнения или распределительного пункта (шкафа), устанавливаемого на стене, высотой и шириной 600х600 мм</t>
  </si>
  <si>
    <t>1  ШТ.</t>
  </si>
  <si>
    <t>ТСН-2001.4 Доп. 68, Сб. 8, т. 239, поз. 3</t>
  </si>
  <si>
    <t>)*0,4)*1,05</t>
  </si>
  <si>
    <t>Монтаж оборудования</t>
  </si>
  <si>
    <t>ТСН-2001.4-8. 8-188...8-272</t>
  </si>
  <si>
    <t>ТСН-2001.4-8-18</t>
  </si>
  <si>
    <t>Поправка: Гл.4.Прил.2.2.п.2.2.28_04.00.01.35.002 Поправка: О.П. п.3.4.30.г</t>
  </si>
  <si>
    <t>4.8-76-3</t>
  </si>
  <si>
    <t>Присоединение к зажимам жил проводов или кабелей сечением до 16 мм2 (прим. снятие ответвлений к ЩУ)</t>
  </si>
  <si>
    <t>100 шт.</t>
  </si>
  <si>
    <t>ТСН-2001.4 Доп. 67, Сб. 8, т. 76, поз. 3</t>
  </si>
  <si>
    <t>Поправка: Гл.6.Прил.2.2.п.2.2.14_06.00.01.35.004  Наименование: При демонтаже инженерных систем</t>
  </si>
  <si>
    <t>ТСН-2001.4-8. 8-73...8-80</t>
  </si>
  <si>
    <t>ТСН-2001.4-8-3</t>
  </si>
  <si>
    <t>3449800000</t>
  </si>
  <si>
    <t>Наконечники кабельные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</si>
  <si>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</si>
  <si>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</si>
  <si>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</si>
  <si>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</si>
  <si>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</si>
  <si>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</si>
  <si>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</si>
  <si>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</si>
  <si>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</si>
  <si>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</si>
  <si>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</si>
  <si>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</si>
  <si>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</si>
  <si>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</si>
  <si>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</si>
  <si>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</si>
  <si>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</si>
  <si>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</si>
  <si>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</si>
  <si>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</si>
  <si>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</si>
  <si>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</si>
  <si>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</si>
  <si>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</si>
  <si>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</si>
  <si>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</si>
  <si>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</si>
  <si>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</si>
  <si>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</si>
  <si>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</si>
  <si>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</si>
  <si>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</si>
  <si>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</si>
  <si>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</si>
  <si>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</si>
  <si>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</si>
  <si>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</si>
  <si>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</si>
  <si>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</si>
  <si>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</si>
  <si>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</si>
  <si>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</si>
  <si>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</si>
  <si>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</si>
  <si>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</si>
  <si>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</si>
  <si>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</si>
  <si>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</si>
  <si>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</si>
  <si>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</si>
  <si>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</si>
  <si>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</si>
  <si>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</si>
  <si>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</si>
  <si>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Ответвления ввода в здания</t>
  </si>
  <si>
    <t>3.33-24-2</t>
  </si>
  <si>
    <t>Устройство ответвлений от ВЛ 0,38 кВ к зданиям с помощью механизмов количество проводов в ответвлении 2</t>
  </si>
  <si>
    <t>ТСН-2001.3 Доп. 68, Сб. 33, т. 24, поз. 2</t>
  </si>
  <si>
    <t>5</t>
  </si>
  <si>
    <t>ТСН-2001.3 Доп. 68, Сб. 33, т. 24, поз. 3</t>
  </si>
  <si>
    <t>*1,05</t>
  </si>
  <si>
    <t>Поправка: О.П. п.3.4.30.г</t>
  </si>
  <si>
    <t>6</t>
  </si>
  <si>
    <t>7</t>
  </si>
  <si>
    <t>4.8-278-1</t>
  </si>
  <si>
    <t>Установка ответвительных зажимов для СИП</t>
  </si>
  <si>
    <t>ТСН-2001.4. Доп. 1-42. Сб. 8, т. 278, поз. 1</t>
  </si>
  <si>
    <t>ТСН-2001.4-8. 8-277...8-279</t>
  </si>
  <si>
    <t>ТСН-2001.4-8-19</t>
  </si>
  <si>
    <t>8</t>
  </si>
  <si>
    <t>4.8-76-4</t>
  </si>
  <si>
    <t>Присоединение к зажимам жил проводов или кабелей сечением до 35 мм2(подключение ЩУ)</t>
  </si>
  <si>
    <t>ТСН-2001.4 Доп. 67, Сб. 8, т. 76, поз. 4</t>
  </si>
  <si>
    <t>8,1</t>
  </si>
  <si>
    <t>Строительные работы ВЛ-0,4кВ</t>
  </si>
  <si>
    <t>9</t>
  </si>
  <si>
    <t>10</t>
  </si>
  <si>
    <t>ТСН-2001.3 Доп. 68, Сб. 33, т. 16, поз. 2</t>
  </si>
  <si>
    <t>3.33-16-3</t>
  </si>
  <si>
    <t>Установка опор ВЛ 0,38-10 кВ ВЛ 0,38,6-10 кВ (с траверсами) одностоечных с двумя подкосами</t>
  </si>
  <si>
    <t>ТСН-2001.3 Доп. 65, Сб. 33, т. 16, поз. 3</t>
  </si>
  <si>
    <t>11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</si>
  <si>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</si>
  <si>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</si>
  <si>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</si>
  <si>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ТСН-2001.3. Доп. 1-42. Сб. 8, т. 2, поз. 7</t>
  </si>
  <si>
    <t>ТСН-2001.3-8. 8-2-2,3,5...7</t>
  </si>
  <si>
    <t>ТСН-2001.3-8-2</t>
  </si>
  <si>
    <t>11,1</t>
  </si>
  <si>
    <t>5775340000</t>
  </si>
  <si>
    <t>Мастика клеящая морозостойкая битумно-масляная МБ-50</t>
  </si>
  <si>
    <t>12</t>
  </si>
  <si>
    <t>3.13-10-2</t>
  </si>
  <si>
    <t>Окраска огрунтованных бетонных и оштукатуренных поверхностей эмалью ХВ-78</t>
  </si>
  <si>
    <t>100 м2</t>
  </si>
  <si>
    <t>ТСН-2001.3 Доп. 68, Сб. 13, т. 10, поз. 2</t>
  </si>
  <si>
    <t>ТСН-2001.3-13. 13-1...13-16, 13-17-1...13-17-4</t>
  </si>
  <si>
    <t>ТСН-2001.3-13-1</t>
  </si>
  <si>
    <t>12,1</t>
  </si>
  <si>
    <t>2313120000</t>
  </si>
  <si>
    <t>Эмаль ХВ-785</t>
  </si>
  <si>
    <t>6.68-84-1</t>
  </si>
  <si>
    <t>Срезка поверхностного слоя асфальтобетонных покрытий методом холодного фрезерования при ширине барабана фрезы 2000 (2100) мм толщиной 6 см, без препятствий</t>
  </si>
  <si>
    <t>ТСН-2001.6 Доп. 64, Сб. 68, т. 84, поз. 1</t>
  </si>
  <si>
    <t>Ремонтно-строительные работы</t>
  </si>
  <si>
    <t>ТСН-2001.6-68. 68-84…68-88 (доп. 30)</t>
  </si>
  <si>
    <t>ТСН-2001.6-68-37</t>
  </si>
  <si>
    <t>6.68-51-4</t>
  </si>
  <si>
    <t>Разборка покрытий и оснований асфальтобетонных</t>
  </si>
  <si>
    <t>100 м3 конструкций</t>
  </si>
  <si>
    <t>ТСН-2001.6 Доп. 64, Сб. 68, т. 51, поз. 4</t>
  </si>
  <si>
    <t>ТСН-2001.6-68. 68-51...68-53</t>
  </si>
  <si>
    <t>ТСН-2001.6-68-21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</si>
  <si>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</si>
  <si>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</si>
  <si>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</si>
  <si>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63, Сб. 27, т. 12, поз. 2</t>
  </si>
  <si>
    <t>ТСН-2001.3-27. 27-1...27-21</t>
  </si>
  <si>
    <t>ТСН-2001.3-27-1</t>
  </si>
  <si>
    <t>1.1-1-1519</t>
  </si>
  <si>
    <t>Щебень из естественного камня для строительных работ, марка 300-200, фракция 10-20 мм</t>
  </si>
  <si>
    <t>м3</t>
  </si>
  <si>
    <t>ТСН-2001.1. Доп. 1-42. Р. 1, о. 1, поз. 1519</t>
  </si>
  <si>
    <t>Монтажные работы ВЛ-0,4кВ</t>
  </si>
  <si>
    <t>13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</si>
  <si>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</si>
  <si>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</si>
  <si>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</si>
  <si>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</si>
  <si>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14</t>
  </si>
  <si>
    <t>3.33-26-1</t>
  </si>
  <si>
    <t>Установка линейного электрооборудования разрядников с помощью механизмов</t>
  </si>
  <si>
    <t>1 комплект</t>
  </si>
  <si>
    <t>ТСН-2001.3 Доп. 62, Сб. 33, т. 26, поз. 1</t>
  </si>
  <si>
    <t>4.8-59-1</t>
  </si>
  <si>
    <t>Зажимы наборные, зажим без кожуха (РА2200, СРТА R95, CD35)</t>
  </si>
  <si>
    <t>ТСН-2001.4. Доп. 1-42. Сб. 8, т. 59, поз. 1</t>
  </si>
  <si>
    <t>ТСН-2001.4-8. 8-28...8-72</t>
  </si>
  <si>
    <t>ТСН-2001.4-8-2</t>
  </si>
  <si>
    <t>4.8-80-2</t>
  </si>
  <si>
    <t>Кабели до 35 кВ в проложенных трубах, блоках и коробах, кабель, масса 1 м, до 2 кг (прим.к прокладке СИП в ТП)</t>
  </si>
  <si>
    <t>100 М КАБЕЛЯ</t>
  </si>
  <si>
    <t>ТСН-2001.4. Доп. 1-42. Сб. 8, т. 80, поз. 2</t>
  </si>
  <si>
    <t>Заземление</t>
  </si>
  <si>
    <t>15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</si>
  <si>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</si>
  <si>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</si>
  <si>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</si>
  <si>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</si>
  <si>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</si>
  <si>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</si>
  <si>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16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</si>
  <si>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</si>
  <si>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</si>
  <si>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</si>
  <si>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17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</si>
  <si>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</si>
  <si>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</si>
  <si>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</si>
  <si>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</si>
  <si>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</si>
  <si>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</si>
  <si>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17,1</t>
  </si>
  <si>
    <t>1.1-1-1114</t>
  </si>
  <si>
    <t>Сталь угловая равнополочная общего назначения, марка Ст1кп-Ст4кп, Ст1пс-Ст6пс, Ст1Гпс-Ст5Гпс, ширина полки 35-70 мм</t>
  </si>
  <si>
    <t>ТСН-2001.1. Доп. 1-42. Р. 1, о. 1, поз. 1114</t>
  </si>
  <si>
    <t>18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</si>
  <si>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</si>
  <si>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</si>
  <si>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</si>
  <si>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68, Сб. 8, т. 187, поз. 9</t>
  </si>
  <si>
    <t>18,1</t>
  </si>
  <si>
    <t>1.1-1-1080</t>
  </si>
  <si>
    <t>Сталь круглая и квадратная общего назначения углеродистая кипящая, марка Ст0, размер 5-12 мм</t>
  </si>
  <si>
    <t>ТСН-2001.1. Доп. 1-42. Р. 1, о. 1, поз. 1080</t>
  </si>
  <si>
    <t>Проводник заземляющий открыто по строительным основаниям из круглой стали, диаметр 12 мм (прим. к ЗП6)</t>
  </si>
  <si>
    <t>ТСН-2001.4. Доп. 1-42. Сб. 8, т. 187, поз. 9</t>
  </si>
  <si>
    <t>Материалы ВЛ-0,4кВ</t>
  </si>
  <si>
    <t>19</t>
  </si>
  <si>
    <t>Цена поставщика</t>
  </si>
  <si>
    <t>Провод СИП2 (3х95+1х95) (50*1,045=53 м.)</t>
  </si>
  <si>
    <t>М.</t>
  </si>
  <si>
    <t>Материалы</t>
  </si>
  <si>
    <t>Материалы, изделия и конструкции</t>
  </si>
  <si>
    <t>занесена вручную</t>
  </si>
  <si>
    <t>[488 /  9,8] +  2% Заг.скл</t>
  </si>
  <si>
    <t>0</t>
  </si>
  <si>
    <t>20</t>
  </si>
  <si>
    <t>Стойка СВ-95-3</t>
  </si>
  <si>
    <t>ШТ</t>
  </si>
  <si>
    <t>[11 986,76 /  9,8] +  2% Заг.скл</t>
  </si>
  <si>
    <t>21</t>
  </si>
  <si>
    <t>Стойка СВ-110-5</t>
  </si>
  <si>
    <t>[15 145,38 /  9,8] +  2% Заг.скл</t>
  </si>
  <si>
    <t>22</t>
  </si>
  <si>
    <t>Заземляющий проводник ЗП6</t>
  </si>
  <si>
    <t>м</t>
  </si>
  <si>
    <t>[360 /  9,8] +  2% Заг.скл</t>
  </si>
  <si>
    <t>Кронштейн У52-М</t>
  </si>
  <si>
    <t>[982,9 /  9,8] +  2% Заг.скл</t>
  </si>
  <si>
    <t>23</t>
  </si>
  <si>
    <t>Стяжка Х89</t>
  </si>
  <si>
    <t>[2 774 /  9,8] +  2% Заг.скл</t>
  </si>
  <si>
    <t>24</t>
  </si>
  <si>
    <t>Колпачек изолирующий СЕ 25-150</t>
  </si>
  <si>
    <t>[28 /  9,8] +  2% Заг.скл</t>
  </si>
  <si>
    <t>25</t>
  </si>
  <si>
    <t>1.21-5-689</t>
  </si>
  <si>
    <t>Лента крепления нержавеющая, тип F 207-20, F 2007, IF 207</t>
  </si>
  <si>
    <t>ТСН-2001.1. Доп. 1-42. Р. 21, о. 5, поз. 689</t>
  </si>
  <si>
    <t>Материалы монтажные</t>
  </si>
  <si>
    <t>ТСН-2001.1 Материалы монтажные</t>
  </si>
  <si>
    <t>ТСН-2001.1-2</t>
  </si>
  <si>
    <t>26</t>
  </si>
  <si>
    <t>Стяжной хомут DN 95-120</t>
  </si>
  <si>
    <t>[1 207,2 /  9,8] +  2% Заг.скл</t>
  </si>
  <si>
    <t>27</t>
  </si>
  <si>
    <t>Стяжной хомут Е260</t>
  </si>
  <si>
    <t>[11,54 /  9,8] +  2% Заг.скл</t>
  </si>
  <si>
    <t>Зажим для ответвления магистральных СИП от ВЛН N 70</t>
  </si>
  <si>
    <t>[454,35 /  9,8] +  2% Заг.скл</t>
  </si>
  <si>
    <t>Зажим для ответвления от ВЛН к вводу в здание СИП N 616</t>
  </si>
  <si>
    <t>[290 /  9,8] +  2% Заг.скл</t>
  </si>
  <si>
    <t>Лента бандажная стальная 19х0,75 мм COT37</t>
  </si>
  <si>
    <t>[200 /  9,8] +  2% Заг.скл</t>
  </si>
  <si>
    <t>28</t>
  </si>
  <si>
    <t>Бугель NB 20</t>
  </si>
  <si>
    <t>[40,8 /  9,8] +  2% Заг.скл</t>
  </si>
  <si>
    <t>Крепление фасадное SF 50</t>
  </si>
  <si>
    <t>Кронштейн анкерный для монтажа СИП по стенам зданий (крепление в трех точках) CT 600</t>
  </si>
  <si>
    <t>29</t>
  </si>
  <si>
    <t>1.21-5-989</t>
  </si>
  <si>
    <t>Кронштейн для крепления анкерных зажимов, из алюминиевого сплава, разрушающая нагрузка 15 кН (кронштейн CS10.3)</t>
  </si>
  <si>
    <t>1 шт.</t>
  </si>
  <si>
    <t>ТСН-2001.1 Доп. 55, Р. 21, о. 5, поз. 989</t>
  </si>
  <si>
    <t>Провод СИП4 4х50</t>
  </si>
  <si>
    <t>[311,3 /  9,8] +  2% Заг.скл</t>
  </si>
  <si>
    <t>1.23-10-68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</si>
  <si>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3х70+1х70 мм2</t>
  </si>
  <si>
    <t>ТСН-2001.1 Доп. 67, Р. 23, о. 10, поз. 68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</si>
  <si>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</si>
  <si>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</si>
  <si>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ТСН-2001.1 Доп. 67, Р. 23, о. 10, поз. 49</t>
  </si>
  <si>
    <t>1.21-5-730</t>
  </si>
  <si>
    <t>Зажим анкерный без кронштейна, типа РА 1500</t>
  </si>
  <si>
    <t>ТСН-2001.1 Доп. 67, Р. 21, о. 5, поз. 730</t>
  </si>
  <si>
    <t>30</t>
  </si>
  <si>
    <t>1.21-5-686</t>
  </si>
  <si>
    <t>Комплекты промежуточной подвески, тип ЕS 54-14, ЕS 1500</t>
  </si>
  <si>
    <t>ТСН-2001.1. Доп. 1-42. Р. 21, о. 5, поз. 686</t>
  </si>
  <si>
    <t>Скрепа NC20</t>
  </si>
  <si>
    <t>Натяжной зажим РА2200</t>
  </si>
  <si>
    <t>Зажим CPTA R 95</t>
  </si>
  <si>
    <t>[549,36 /  9,8] +  2% Заг.скл</t>
  </si>
  <si>
    <t>Зажим CD 35</t>
  </si>
  <si>
    <t>31</t>
  </si>
  <si>
    <t>Зажим Р72</t>
  </si>
  <si>
    <t>[412,8 /  9,8] +  2% Заг.скл</t>
  </si>
  <si>
    <t>32</t>
  </si>
  <si>
    <t>Зажим Р70</t>
  </si>
  <si>
    <t>[402 /  9,8] +  2% Заг.скл</t>
  </si>
  <si>
    <t>Стяжной хомут Е778</t>
  </si>
  <si>
    <t>[8,32 /  9,8] +  2% Заг.скл</t>
  </si>
  <si>
    <t>Кронштейн анкерный СА16</t>
  </si>
  <si>
    <t>[41 /  9,8] +  2% Заг.скл</t>
  </si>
  <si>
    <t>Зажим DN 123</t>
  </si>
  <si>
    <t>[134,8 /  9,8] +  2% Заг.скл</t>
  </si>
  <si>
    <t>33</t>
  </si>
  <si>
    <t>Зажим ответвительный РС481</t>
  </si>
  <si>
    <t>[1 088,4 /  9,8] +  2% Заг.скл</t>
  </si>
  <si>
    <t>Зажим ответвительный Р 645</t>
  </si>
  <si>
    <t>[337 /  9,8] +  2% Заг.скл</t>
  </si>
  <si>
    <t>Защитный колпачек СЕ 6.35</t>
  </si>
  <si>
    <t>[22,23 /  9,8] +  2% Заг.скл</t>
  </si>
  <si>
    <t>Кронштейн универсальный для крепления на опоре или фасаде здания SO253</t>
  </si>
  <si>
    <t>[500 /  9,8] +  2% Заг.скл</t>
  </si>
  <si>
    <t>Комплект промежуточной подвиски SO260</t>
  </si>
  <si>
    <t>[1 600 /  9,8] +  2% Заг.скл</t>
  </si>
  <si>
    <t>34</t>
  </si>
  <si>
    <t>Зажим ПС-2-1</t>
  </si>
  <si>
    <t>[93,9 /  9,8] +  2% Заг.скл</t>
  </si>
  <si>
    <t>35</t>
  </si>
  <si>
    <t>Бандаж дистанционный BIC 50-90</t>
  </si>
  <si>
    <t>[276,54 /  9,8] +  2% Заг.скл</t>
  </si>
  <si>
    <t>36</t>
  </si>
  <si>
    <t>1.1-1-1692</t>
  </si>
  <si>
    <t>ТСН-2001.1 Доп. 50, Р. 1, о. 1, поз. 1692</t>
  </si>
  <si>
    <t>Материалы строительные</t>
  </si>
  <si>
    <t>ТСН-2001.1 Материалы строительные</t>
  </si>
  <si>
    <t>ТСН-2001.1-1</t>
  </si>
  <si>
    <t>1.1-1-616</t>
  </si>
  <si>
    <t>ТСН-2001.1 Доп. 67, Р. 1, о. 1, поз. 616</t>
  </si>
  <si>
    <t>1.1-1-165</t>
  </si>
  <si>
    <t>Грунтовка глифталевая, типа ГФ-021</t>
  </si>
  <si>
    <t>ТСН-2001.1 Доп. 67, Р. 1, о. 1, поз. 165</t>
  </si>
  <si>
    <t>1.1-1-1577</t>
  </si>
  <si>
    <t>Эмаль пентафталевая, цветная, типа ПФ-115</t>
  </si>
  <si>
    <t>кг</t>
  </si>
  <si>
    <t>ТСН-2001.1 Доп. 67, Р. 1, о. 1, поз. 1577</t>
  </si>
  <si>
    <t>1.1-1-3164</t>
  </si>
  <si>
    <t>Эмаль нитроцеллюлозная, цветная, типа НЦ-132</t>
  </si>
  <si>
    <t>ТСН-2001.1 Доп. 67, Р. 1, о. 1, поз. 3164</t>
  </si>
  <si>
    <t>37</t>
  </si>
  <si>
    <t>Краска, грунтовка</t>
  </si>
  <si>
    <t>[850 /  9,8] +  2% Заг.скл</t>
  </si>
  <si>
    <t>Мастика "Технониколь"</t>
  </si>
  <si>
    <t>Материалы ответвл.вводов в здания</t>
  </si>
  <si>
    <t>1.23-10-50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</si>
  <si>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2х25 мм2</t>
  </si>
  <si>
    <t>ТСН-2001.1 Доп. 67, Р. 23, о. 10, поз. 50</t>
  </si>
  <si>
    <t>38</t>
  </si>
  <si>
    <t>39</t>
  </si>
  <si>
    <t>[54 /  9,8] +  2% Заг.скл</t>
  </si>
  <si>
    <t>40</t>
  </si>
  <si>
    <t>[161,7 /  9,8] +  2% Заг.скл</t>
  </si>
  <si>
    <t>[34 /  9,8] +  2% Заг.скл</t>
  </si>
  <si>
    <t>41</t>
  </si>
  <si>
    <t>Зажим ответвительный Р 4</t>
  </si>
  <si>
    <t>[204 /  9,8] +  2% Заг.скл</t>
  </si>
  <si>
    <t>42</t>
  </si>
  <si>
    <t>Зажим Р 616R</t>
  </si>
  <si>
    <t>[240,7 /  9,8] +  2% Заг.скл</t>
  </si>
  <si>
    <t>Траверса ТН-9</t>
  </si>
  <si>
    <t>[1 500 /  9,8] +  2% Заг.скл</t>
  </si>
  <si>
    <t>Хомут Х42</t>
  </si>
  <si>
    <t>[181,8 /  9,8] +  2% Заг.скл</t>
  </si>
  <si>
    <t>Колпачок К5</t>
  </si>
  <si>
    <t>[4,1 /  9,8] +  2% Заг.скл</t>
  </si>
  <si>
    <t>Изолятор ТФ20</t>
  </si>
  <si>
    <t>[100 /  9,8] +  2% Заг.скл</t>
  </si>
  <si>
    <t>Проволочная вязка ВШ-1</t>
  </si>
  <si>
    <t>Итог 1</t>
  </si>
  <si>
    <t>Итог 2</t>
  </si>
  <si>
    <t>НДС 20 %</t>
  </si>
  <si>
    <t>Итог 3</t>
  </si>
  <si>
    <t>Всего с НДС 20 %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</si>
  <si>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</si>
  <si>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</si>
  <si>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</si>
  <si>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</si>
  <si>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</si>
  <si>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</si>
  <si>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</si>
  <si>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</si>
  <si>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</si>
  <si>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</si>
  <si>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</si>
  <si>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</si>
  <si>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</si>
  <si>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</si>
  <si>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</si>
  <si>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</si>
  <si>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</si>
  <si>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</si>
  <si>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</si>
  <si>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</si>
  <si>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</si>
  <si>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</si>
  <si>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</si>
  <si>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</si>
  <si>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Базовый</t>
  </si>
  <si>
    <t>Текущие</t>
  </si>
  <si>
    <t>Сборник индексов</t>
  </si>
  <si>
    <t>Коэффициенты к ТСН-2001 МГЭ</t>
  </si>
  <si>
    <t>214</t>
  </si>
  <si>
    <t>9999990008</t>
  </si>
  <si>
    <t>Трудозатраты рабочих</t>
  </si>
  <si>
    <t>чел.-ч.</t>
  </si>
  <si>
    <t>2.1-2-7</t>
  </si>
  <si>
    <t>ТСН-2001.2. Доп. 68. п.1-2-7 (021003)</t>
  </si>
  <si>
    <t>Тракторы колесные, мощность до 63 кВт (85 л.с.)</t>
  </si>
  <si>
    <t>маш.-ч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</si>
  <si>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</si>
  <si>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</si>
  <si>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</si>
  <si>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9999990007</t>
  </si>
  <si>
    <t>Стоимость прочих машин (ЭСН)</t>
  </si>
  <si>
    <t>руб.</t>
  </si>
  <si>
    <t>2.1-18-7</t>
  </si>
  <si>
    <t>ТСН-2001.2. Доп. 47. п.1-18-7 (183001)</t>
  </si>
  <si>
    <t>Автомобили грузовые бортовые, грузоподъемность до 5 т</t>
  </si>
  <si>
    <t>маш.-ч.</t>
  </si>
  <si>
    <t>ТСН-2001.2. Доп. 62. п.1-4-24 (042007)</t>
  </si>
  <si>
    <t>Вышки телескопические на автомобильном шасси, высота до 35 м, грузоподъемность до 350 кг</t>
  </si>
  <si>
    <t>ТСН-2001.2. Доп. 68. п.1-18-7 (183001)</t>
  </si>
  <si>
    <t>1.21-5-2121</t>
  </si>
  <si>
    <t>ТСН-2001.1 Доп. 72, Р. 21, о. 5, поз. 2121</t>
  </si>
  <si>
    <t>Колпачок полиэтиленовый, типа К-6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</si>
  <si>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</si>
  <si>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</si>
  <si>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</si>
  <si>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ТСН-2001.2. Доп. 65. п.1-9-2 (090201)</t>
  </si>
  <si>
    <t>9999990006</t>
  </si>
  <si>
    <t>Стоимость прочих материалов (ЭСН)</t>
  </si>
  <si>
    <t>1.1-1-1051</t>
  </si>
  <si>
    <t>ТСН-2001.1. Доп. 1-42. Р. 1, о. 1, поз. 1051</t>
  </si>
  <si>
    <t>Солидол жировой</t>
  </si>
  <si>
    <t>1.1-1-115</t>
  </si>
  <si>
    <t>ТСН-2001.1. Доп. 1-42. Р. 1, о. 1, поз. 115</t>
  </si>
  <si>
    <t>Ветошь</t>
  </si>
  <si>
    <t>1.1-1-132</t>
  </si>
  <si>
    <t>ТСН-2001.1. Доп. 1-42. Р. 1, о. 1, поз. 132</t>
  </si>
  <si>
    <t>Гвозди строительные</t>
  </si>
  <si>
    <t>1.1-1-19</t>
  </si>
  <si>
    <t>ТСН-2001.1. Доп. 1-42. Р. 1, о. 1, поз. 19</t>
  </si>
  <si>
    <t>Антисептики, паста антисептическая</t>
  </si>
  <si>
    <t>1.1-1-461</t>
  </si>
  <si>
    <t>ТСН-2001.1. Доп. 1-42. Р. 1, о. 1, поз. 461</t>
  </si>
  <si>
    <t>Краски масляные жидкотертые цветные (готовые к употреблению) для наружных и внутренних работ, марка МА-15</t>
  </si>
  <si>
    <t>1.1-1-493</t>
  </si>
  <si>
    <t>ТСН-2001.1. Доп. 1-42. Р. 1, о. 1, поз. 493</t>
  </si>
  <si>
    <t>Лак битумный, марка БТ-577</t>
  </si>
  <si>
    <t>1.1-1-496</t>
  </si>
  <si>
    <t>ТСН-2001.1. Доп. 1-42. Р. 1, о. 1, поз. 496</t>
  </si>
  <si>
    <t>Лак каменноугольный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</si>
  <si>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</si>
  <si>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</si>
  <si>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</si>
  <si>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</si>
  <si>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67, Р. 1, о. 1, поз. 1669</t>
  </si>
  <si>
    <t>Электроды, типа Э-42А, диаметр от 4 до 6 мм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</si>
  <si>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</si>
  <si>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</si>
  <si>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</si>
  <si>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1.1-1-995</t>
  </si>
  <si>
    <t>ТСН-2001.1 Доп. 67, Р. 1, о. 1, поз. 995</t>
  </si>
  <si>
    <t>Растворитель типа Р-4</t>
  </si>
  <si>
    <t>ТСН-2001.1 Доп. 67, Р. 1, о. 1, поз. 493</t>
  </si>
  <si>
    <t>Лак битумный, типа БТ-577</t>
  </si>
  <si>
    <t>1.1-1-237</t>
  </si>
  <si>
    <t>ТСН-2001.1 Доп. 67, Р. 1, о. 1, поз. 237</t>
  </si>
  <si>
    <t>Дюбель с патроном</t>
  </si>
  <si>
    <t>1.1-1-3490</t>
  </si>
  <si>
    <t>ТСН-2001.1. Доп. 1-42. Р. 1, о. 1, поз. 3490</t>
  </si>
  <si>
    <t>Прокат стальной листовой горячекатаный, марка стали Ст3пс, толщина 4 мм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</si>
  <si>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</si>
  <si>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</si>
  <si>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</si>
  <si>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0930110000</t>
  </si>
  <si>
    <t>Арматурные заготовки из стали класса А-I, диаметр 10 мм</t>
  </si>
  <si>
    <t>5824020000</t>
  </si>
  <si>
    <t>Стойки железобетонные</t>
  </si>
  <si>
    <t>Детали крепления стальные</t>
  </si>
  <si>
    <t>5314001000</t>
  </si>
  <si>
    <t>Детали опор пропитанные</t>
  </si>
  <si>
    <t>Болты строительные с гайками и шайбами (1297030000, 1610000000, 1620000000, 1680000000)</t>
  </si>
  <si>
    <t>3430000000</t>
  </si>
  <si>
    <t>Блоки управления шкафного исполнения или распределительного пункта (шкафа)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</si>
  <si>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</si>
  <si>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</si>
  <si>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</si>
  <si>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</si>
  <si>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Держатели шин заземления</t>
  </si>
  <si>
    <t>Скобы крепления открытых заземляющих проводников</t>
  </si>
  <si>
    <t>О.П. п.3.4.30.г</t>
  </si>
  <si>
    <t>Глава 12</t>
  </si>
  <si>
    <t>*0,3</t>
  </si>
  <si>
    <t>Гл.6.Прил.2.2.п.2.2.14_06.00.01.35.004</t>
  </si>
  <si>
    <t>При демонтаже инженерных систем</t>
  </si>
  <si>
    <t>Глава 6</t>
  </si>
  <si>
    <t>Поправка: 3-30.О.П. п.1.36.1 Наименование: При демонтаже сборных железобетонных, бетонных и деревянных конструкций</t>
  </si>
  <si>
    <t>)*0,4</t>
  </si>
  <si>
    <t>Поправка: Гл.4.Прил.2.2.п.2.2.28_04.00.01.35.002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</si>
  <si>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</si>
  <si>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</si>
  <si>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Гл.6.Прил.2.2.п.2.2.14_06.00.01.35.004 Наименование: При демонтаже инженерных систем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</si>
  <si>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3-30.О.П. п.1.36.1 Наименование: При демонтаже сборных железобетонных, бетонных и деревянных конструкций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</si>
  <si>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</si>
  <si>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</si>
  <si>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</si>
  <si>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Праймер битумный на основе органических растворителей, нетвердеющий, адгезия полимерно-битумных лент к праймированной стали не менее 20 Н/см, вязкость 17 с при +20°С, сухой остаток не менее 30%, для грунтовки изолируемых поверхностей перед укладкой наплавляемых или самоклеящихся кровельных и гидроизоляционных материалов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</si>
  <si>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</si>
  <si>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</si>
  <si>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</si>
  <si>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</si>
  <si>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</si>
  <si>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</si>
  <si>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</si>
  <si>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</si>
  <si>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</si>
  <si>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</si>
  <si>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</si>
  <si>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</si>
  <si>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</si>
  <si>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</si>
  <si>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</si>
  <si>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</si>
  <si>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</si>
  <si>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</si>
  <si>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</si>
  <si>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</si>
  <si>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</si>
  <si>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</si>
  <si>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</si>
  <si>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ВЛ-0,4кВ Ф-3 ТП-2131 Постниково 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37/1. СД_I-336838_ВЛ_0.4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</si>
  <si>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</si>
  <si>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I квартал 2025 года</t>
  </si>
  <si>
    <t>Всего в
ценах на
январь 2000 года,
руб.</t>
  </si>
  <si>
    <r>
      <t>3.33-18-1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</si>
  <si>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</si>
  <si>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</si>
  <si>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</si>
  <si>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</si>
  <si>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</si>
  <si>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</si>
  <si>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</si>
  <si>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</si>
  <si>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</si>
  <si>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</si>
  <si>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3.33-24-3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</si>
  <si>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r>
      <t>4.8-239-3</t>
    </r>
    <r>
      <rPr>
        <i/>
        <sz val="10"/>
        <rFont val="Arial"/>
        <family val="2"/>
        <charset val="204"/>
      </rPr>
      <t xml:space="preserve">
Поправка: Гл.4.Прил.2.2.п.2.2.28_04.00.01.35.002 Поправка: О.П. п.3.4.30.г</t>
    </r>
  </si>
  <si>
    <t xml:space="preserve">   Итого по ТСН-2001.16</t>
  </si>
  <si>
    <t xml:space="preserve">   Итого возвратных сумм</t>
  </si>
  <si>
    <r>
      <t>3.33-16-1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</si>
  <si>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3.33-16-2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</si>
  <si>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3.8-2-7</t>
    </r>
    <r>
      <rPr>
        <i/>
        <sz val="10"/>
        <rFont val="Arial"/>
        <family val="2"/>
        <charset val="204"/>
      </rPr>
      <t xml:space="preserve">
Поправка: О.П. п.3.4.30.г</t>
    </r>
  </si>
  <si>
    <t>МР</t>
  </si>
  <si>
    <r>
      <t>3.13-10-2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</si>
  <si>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4.8-277-1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</si>
  <si>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4.8-278-1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</si>
  <si>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</si>
  <si>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</si>
  <si>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4.8-186-1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</si>
  <si>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4.8-187-9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</si>
  <si>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Провод СИП2 (3х95+1х95) (50*1,045=53 м.)</t>
    </r>
    <r>
      <rPr>
        <i/>
        <sz val="10"/>
        <rFont val="Arial"/>
        <family val="2"/>
        <charset val="204"/>
      </rPr>
      <t xml:space="preserve">
50,80 = [488 /  9,8] +  2% Заг.скл</t>
    </r>
  </si>
  <si>
    <r>
      <t>Стойка СВ-95-3</t>
    </r>
    <r>
      <rPr>
        <i/>
        <sz val="10"/>
        <rFont val="Arial"/>
        <family val="2"/>
        <charset val="204"/>
      </rPr>
      <t xml:space="preserve">
1 247,60 = [11 986,76 /  9,8] +  2% Заг.скл</t>
    </r>
  </si>
  <si>
    <r>
      <t>Стойка СВ-110-5</t>
    </r>
    <r>
      <rPr>
        <i/>
        <sz val="10"/>
        <rFont val="Arial"/>
        <family val="2"/>
        <charset val="204"/>
      </rPr>
      <t xml:space="preserve">
1 576,36 = [15 145,38 /  9,8] +  2% Заг.скл</t>
    </r>
  </si>
  <si>
    <r>
      <t>Заземляющий проводник ЗП6</t>
    </r>
    <r>
      <rPr>
        <i/>
        <sz val="10"/>
        <rFont val="Arial"/>
        <family val="2"/>
        <charset val="204"/>
      </rPr>
      <t xml:space="preserve">
37,46 = [360 /  9,8] +  2% Заг.скл</t>
    </r>
  </si>
  <si>
    <r>
      <t>Стяжка Х89</t>
    </r>
    <r>
      <rPr>
        <i/>
        <sz val="10"/>
        <rFont val="Arial"/>
        <family val="2"/>
        <charset val="204"/>
      </rPr>
      <t xml:space="preserve">
288,72 = [2 774 /  9,8] +  2% Заг.скл</t>
    </r>
  </si>
  <si>
    <r>
      <t>Колпачек изолирующий СЕ 25-150</t>
    </r>
    <r>
      <rPr>
        <i/>
        <sz val="10"/>
        <rFont val="Arial"/>
        <family val="2"/>
        <charset val="204"/>
      </rPr>
      <t xml:space="preserve">
2,92 = [28 /  9,8] +  2% Заг.скл</t>
    </r>
  </si>
  <si>
    <r>
      <t>Стяжной хомут DN 95-120</t>
    </r>
    <r>
      <rPr>
        <i/>
        <sz val="10"/>
        <rFont val="Arial"/>
        <family val="2"/>
        <charset val="204"/>
      </rPr>
      <t xml:space="preserve">
125,64 = [1 207,2 /  9,8] +  2% Заг.скл</t>
    </r>
  </si>
  <si>
    <r>
      <t>Стяжной хомут Е260</t>
    </r>
    <r>
      <rPr>
        <i/>
        <sz val="10"/>
        <rFont val="Arial"/>
        <family val="2"/>
        <charset val="204"/>
      </rPr>
      <t xml:space="preserve">
1,20 = [11,54 /  9,8] +  2% Заг.скл</t>
    </r>
  </si>
  <si>
    <r>
      <t>Бугель NB 20</t>
    </r>
    <r>
      <rPr>
        <i/>
        <sz val="10"/>
        <rFont val="Arial"/>
        <family val="2"/>
        <charset val="204"/>
      </rPr>
      <t xml:space="preserve">
4,24 = [40,8 /  9,8] +  2% Заг.скл</t>
    </r>
  </si>
  <si>
    <r>
      <t>Зажим Р72</t>
    </r>
    <r>
      <rPr>
        <i/>
        <sz val="10"/>
        <rFont val="Arial"/>
        <family val="2"/>
        <charset val="204"/>
      </rPr>
      <t xml:space="preserve">
42,96 = [412,8 /  9,8] +  2% Заг.скл</t>
    </r>
  </si>
  <si>
    <r>
      <t>Зажим Р70</t>
    </r>
    <r>
      <rPr>
        <i/>
        <sz val="10"/>
        <rFont val="Arial"/>
        <family val="2"/>
        <charset val="204"/>
      </rPr>
      <t xml:space="preserve">
41,84 = [402 /  9,8] +  2% Заг.скл</t>
    </r>
  </si>
  <si>
    <r>
      <t>Зажим ответвительный РС481</t>
    </r>
    <r>
      <rPr>
        <i/>
        <sz val="10"/>
        <rFont val="Arial"/>
        <family val="2"/>
        <charset val="204"/>
      </rPr>
      <t xml:space="preserve">
113,28 = [1 088,4 /  9,8] +  2% Заг.скл</t>
    </r>
  </si>
  <si>
    <r>
      <t>Зажим ПС-2-1</t>
    </r>
    <r>
      <rPr>
        <i/>
        <sz val="10"/>
        <rFont val="Arial"/>
        <family val="2"/>
        <charset val="204"/>
      </rPr>
      <t xml:space="preserve">
9,77 = [93,9 /  9,8] +  2% Заг.скл</t>
    </r>
  </si>
  <si>
    <r>
      <t>Бандаж дистанционный BIC 50-90</t>
    </r>
    <r>
      <rPr>
        <i/>
        <sz val="10"/>
        <rFont val="Arial"/>
        <family val="2"/>
        <charset val="204"/>
      </rPr>
      <t xml:space="preserve">
28,78 = [276,54 /  9,8] +  2% Заг.скл</t>
    </r>
  </si>
  <si>
    <r>
      <t>Краска, грунтовка</t>
    </r>
    <r>
      <rPr>
        <i/>
        <sz val="10"/>
        <rFont val="Arial"/>
        <family val="2"/>
        <charset val="204"/>
      </rPr>
      <t xml:space="preserve">
88,46 = [850 /  9,8]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</si>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</sst>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3" fillId="0" borderId="0" xfId="0" quotePrefix="1" applyFont="1" applyAlignment="1">
      <alignment horizontal="right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  <xf numFmtId="164" fontId="17" fillId="0" borderId="2" xfId="0" applyNumberFormat="1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69"/>
  <sheetViews>
    <sheetView tabSelected="1" view="pageBreakPreview" zoomScale="85" zoomScaleNormal="100" zoomScaleSheetLayoutView="85" workbookViewId="0"/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6" width="9.88671875" bestFit="1" customWidth="1"/>
    <col min="8" max="8" width="8.44140625" bestFit="1" customWidth="1"/>
    <col min="9" max="9" width="8.77734375" bestFit="1" customWidth="1"/>
    <col min="11" max="11" width="10.109375" bestFit="1" customWidth="1"/>
    <col min="15" max="41" width="0" hidden="1" customWidth="1"/>
    <col min="42" max="42" width="127.5546875" hidden="1" customWidth="1"/>
    <col min="43" max="47" width="0" hidden="1" customWidth="1"/>
  </cols>
  <sheetData>
    <row r="1" spans="1:42" x14ac:dyDescent="0.25">
      <c r="A1" s="11"/>
    </row>
    <row r="2" spans="1:42" ht="13.8" x14ac:dyDescent="0.25">
      <c r="A2" s="12"/>
      <c r="B2" s="12"/>
      <c r="C2" s="12"/>
      <c r="D2" s="12"/>
      <c r="E2" s="12"/>
      <c r="F2" s="12"/>
      <c r="G2" s="12"/>
      <c r="H2" s="12"/>
      <c r="I2" s="12"/>
      <c r="J2" s="56" t="s">
        <v>596</v>
      </c>
      <c r="K2" s="56"/>
    </row>
    <row r="3" spans="1:42" ht="46.8" x14ac:dyDescent="0.3">
      <c r="A3" s="58" t="s">
        <v>597</v>
      </c>
      <c r="B3" s="58"/>
      <c r="C3" s="58"/>
      <c r="D3" s="58"/>
      <c r="E3" s="58"/>
      <c r="F3" s="58"/>
      <c r="G3" s="58"/>
      <c r="H3" s="58"/>
      <c r="I3" s="58"/>
      <c r="J3" s="58"/>
      <c r="K3" s="58"/>
      <c r="AP3" s="21" t="s">
        <v>597</v>
      </c>
    </row>
    <row r="4" spans="1:42" x14ac:dyDescent="0.25">
      <c r="A4" s="47" t="s">
        <v>574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42" ht="13.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6" x14ac:dyDescent="0.3">
      <c r="A6" s="58" t="str">
        <f>CONCATENATE( "ЛОКАЛЬНАЯ СМЕТА № ",IF(Source!F20&lt;&gt;"Новая локальная смета", Source!F20, ""))</f>
        <v>ЛОКАЛЬНАЯ СМЕТА № 02-01-01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42" ht="13.8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7.399999999999999" x14ac:dyDescent="0.3">
      <c r="A8" s="60" t="str">
        <f>IF(Source!G20&lt;&gt;"Новая локальная смета", Source!G20, "")</f>
        <v>Реконструкция ВЛ-0.4кВ</v>
      </c>
      <c r="B8" s="60"/>
      <c r="C8" s="60"/>
      <c r="D8" s="60"/>
      <c r="E8" s="60"/>
      <c r="F8" s="60"/>
      <c r="G8" s="60"/>
      <c r="H8" s="60"/>
      <c r="I8" s="60"/>
      <c r="J8" s="60"/>
      <c r="K8" s="60"/>
    </row>
    <row r="9" spans="1:42" x14ac:dyDescent="0.25">
      <c r="A9" s="61" t="s">
        <v>575</v>
      </c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42" ht="13.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3.8" x14ac:dyDescent="0.25">
      <c r="A11" s="55" t="str">
        <f>CONCATENATE( "Основание: чертежи № ", Source!J20)</f>
        <v xml:space="preserve">Основание: чертежи № 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42" ht="13.8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69" x14ac:dyDescent="0.25">
      <c r="A13" s="12"/>
      <c r="B13" s="12"/>
      <c r="C13" s="12"/>
      <c r="D13" s="12"/>
      <c r="E13" s="12"/>
      <c r="F13" s="12"/>
      <c r="G13" s="12"/>
      <c r="H13" s="12"/>
      <c r="I13" s="14" t="s">
        <v>576</v>
      </c>
      <c r="J13" s="14" t="s">
        <v>577</v>
      </c>
      <c r="K13" s="12"/>
    </row>
    <row r="14" spans="1:42" ht="13.8" x14ac:dyDescent="0.25">
      <c r="A14" s="12"/>
      <c r="B14" s="12"/>
      <c r="C14" s="12"/>
      <c r="D14" s="12"/>
      <c r="E14" s="57" t="s">
        <v>578</v>
      </c>
      <c r="F14" s="57"/>
      <c r="G14" s="57"/>
      <c r="H14" s="57"/>
      <c r="I14" s="15">
        <f>I15+I16+I17+I18</f>
        <v>12.07</v>
      </c>
      <c r="J14" s="15">
        <f>J15+J16+J17+J18</f>
        <v>175.3</v>
      </c>
      <c r="K14" s="16" t="s">
        <v>642</v>
      </c>
    </row>
    <row r="15" spans="1:42" ht="13.8" x14ac:dyDescent="0.25">
      <c r="A15" s="12"/>
      <c r="B15" s="12"/>
      <c r="C15" s="12"/>
      <c r="D15" s="12"/>
      <c r="E15" s="46" t="s">
        <v>28</v>
      </c>
      <c r="F15" s="46"/>
      <c r="G15" s="46"/>
      <c r="H15" s="46"/>
      <c r="I15" s="17">
        <f>ROUND((Source!F502)/1000, 2)</f>
        <v>9.5</v>
      </c>
      <c r="J15" s="17">
        <f>ROUND((Source!P502)/1000, 2)</f>
        <v>128.53</v>
      </c>
      <c r="K15" s="12" t="s">
        <v>642</v>
      </c>
    </row>
    <row r="16" spans="1:42" ht="13.8" x14ac:dyDescent="0.25">
      <c r="A16" s="12"/>
      <c r="B16" s="12"/>
      <c r="C16" s="12"/>
      <c r="D16" s="12"/>
      <c r="E16" s="46" t="s">
        <v>579</v>
      </c>
      <c r="F16" s="46"/>
      <c r="G16" s="46"/>
      <c r="H16" s="46"/>
      <c r="I16" s="17">
        <f>ROUND((Source!F503)/1000, 2)</f>
        <v>2.57</v>
      </c>
      <c r="J16" s="17">
        <f>ROUND((Source!P503)/1000, 2)</f>
        <v>46.77</v>
      </c>
      <c r="K16" s="12" t="s">
        <v>642</v>
      </c>
    </row>
    <row r="17" spans="1:42" ht="13.8" x14ac:dyDescent="0.25">
      <c r="A17" s="12"/>
      <c r="B17" s="12"/>
      <c r="C17" s="12"/>
      <c r="D17" s="12"/>
      <c r="E17" s="46" t="s">
        <v>580</v>
      </c>
      <c r="F17" s="46"/>
      <c r="G17" s="46"/>
      <c r="H17" s="46"/>
      <c r="I17" s="17">
        <f>ROUND((Source!F494)/1000, 2)</f>
        <v>0</v>
      </c>
      <c r="J17" s="17">
        <f>ROUND((Source!P494)/1000, 2)</f>
        <v>0</v>
      </c>
      <c r="K17" s="12" t="s">
        <v>642</v>
      </c>
    </row>
    <row r="18" spans="1:42" ht="13.8" x14ac:dyDescent="0.25">
      <c r="A18" s="12"/>
      <c r="B18" s="12"/>
      <c r="C18" s="12"/>
      <c r="D18" s="12"/>
      <c r="E18" s="46" t="s">
        <v>581</v>
      </c>
      <c r="F18" s="46"/>
      <c r="G18" s="46"/>
      <c r="H18" s="46"/>
      <c r="I18" s="17">
        <f>ROUND((Source!F504+Source!F505)/1000, 2)</f>
        <v>0</v>
      </c>
      <c r="J18" s="17">
        <f>ROUND((Source!P504+Source!P505)/1000, 2)</f>
        <v>0</v>
      </c>
      <c r="K18" s="12" t="s">
        <v>642</v>
      </c>
    </row>
    <row r="19" spans="1:42" ht="13.8" x14ac:dyDescent="0.25">
      <c r="A19" s="12"/>
      <c r="B19" s="12"/>
      <c r="C19" s="12"/>
      <c r="D19" s="12"/>
      <c r="E19" s="46" t="s">
        <v>582</v>
      </c>
      <c r="F19" s="46"/>
      <c r="G19" s="46"/>
      <c r="H19" s="46"/>
      <c r="I19" s="17">
        <f>(Source!F500+ Source!F499)/1000</f>
        <v>0.60275999999999996</v>
      </c>
      <c r="J19" s="17">
        <f>((Source!P500 + Source!P499)/1000)</f>
        <v>28.130809999999997</v>
      </c>
      <c r="K19" s="12" t="s">
        <v>642</v>
      </c>
    </row>
    <row r="20" spans="1:42" ht="13.8" x14ac:dyDescent="0.25">
      <c r="A20" s="12"/>
      <c r="B20" s="12"/>
      <c r="C20" s="12"/>
      <c r="D20" s="12"/>
      <c r="E20" s="46" t="s">
        <v>583</v>
      </c>
      <c r="F20" s="46"/>
      <c r="G20" s="46"/>
      <c r="H20" s="46"/>
      <c r="I20" s="17">
        <f>Source!F507</f>
        <v>33.998425555499999</v>
      </c>
      <c r="J20" s="17"/>
      <c r="K20" s="12" t="s">
        <v>470</v>
      </c>
    </row>
    <row r="21" spans="1:42" ht="13.8" hidden="1" x14ac:dyDescent="0.25">
      <c r="A21" s="12"/>
      <c r="B21" s="12"/>
      <c r="C21" s="12"/>
      <c r="D21" s="12"/>
      <c r="E21" s="53" t="s">
        <v>584</v>
      </c>
      <c r="F21" s="53"/>
      <c r="G21" s="53"/>
      <c r="H21" s="53"/>
      <c r="I21" s="17"/>
      <c r="J21" s="17"/>
      <c r="K21" s="12"/>
    </row>
    <row r="22" spans="1:42" ht="13.8" hidden="1" x14ac:dyDescent="0.25">
      <c r="A22" s="12"/>
      <c r="B22" s="12"/>
      <c r="C22" s="12"/>
      <c r="D22" s="12"/>
      <c r="E22" s="54" t="s">
        <v>142</v>
      </c>
      <c r="F22" s="54"/>
      <c r="G22" s="54"/>
      <c r="H22" s="54"/>
      <c r="I22" s="17">
        <f>SUM(Y28:Y262)/1000</f>
        <v>0</v>
      </c>
      <c r="J22" s="17">
        <f>SUM(Z28:Z262)/1000</f>
        <v>0</v>
      </c>
      <c r="K22" s="12" t="s">
        <v>642</v>
      </c>
    </row>
    <row r="23" spans="1:42" ht="13.8" x14ac:dyDescent="0.25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3.8" x14ac:dyDescent="0.25">
      <c r="A24" s="12" t="s">
        <v>598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3.8" x14ac:dyDescent="0.25">
      <c r="A25" s="55" t="s">
        <v>599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AP25" s="22" t="s">
        <v>599</v>
      </c>
    </row>
    <row r="26" spans="1:42" ht="110.4" x14ac:dyDescent="0.25">
      <c r="A26" s="19" t="s">
        <v>585</v>
      </c>
      <c r="B26" s="19" t="s">
        <v>586</v>
      </c>
      <c r="C26" s="19" t="s">
        <v>587</v>
      </c>
      <c r="D26" s="19" t="s">
        <v>588</v>
      </c>
      <c r="E26" s="19" t="s">
        <v>589</v>
      </c>
      <c r="F26" s="19" t="s">
        <v>590</v>
      </c>
      <c r="G26" s="20" t="s">
        <v>591</v>
      </c>
      <c r="H26" s="20" t="s">
        <v>592</v>
      </c>
      <c r="I26" s="19" t="s">
        <v>600</v>
      </c>
      <c r="J26" s="19" t="s">
        <v>594</v>
      </c>
      <c r="K26" s="19" t="s">
        <v>595</v>
      </c>
    </row>
    <row r="27" spans="1:42" ht="13.8" x14ac:dyDescent="0.25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8" x14ac:dyDescent="0.3">
      <c r="A29" s="49" t="str">
        <f>CONCATENATE("Раздел: ",IF(Source!G24&lt;&gt;"Новый раздел", Source!G24, ""))</f>
        <v>Раздел: Демонтажные работы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42" ht="119.4" x14ac:dyDescent="0.3">
      <c r="A30" s="23">
        <v>1</v>
      </c>
      <c r="B30" s="23" t="s">
        <v>601</v>
      </c>
      <c r="C30" s="23" t="s">
        <v>23</v>
      </c>
      <c r="D30" s="25" t="str">
        <f>Source!H28</f>
        <v>1 км линии в 1 провод</v>
      </c>
      <c r="E30" s="24">
        <f>Source!I28</f>
        <v>0.2</v>
      </c>
      <c r="F30" s="27"/>
      <c r="G30" s="26"/>
      <c r="H30" s="24"/>
      <c r="I30" s="27"/>
      <c r="J30" s="24"/>
      <c r="K30" s="27"/>
      <c r="Q30">
        <f>Source!X28</f>
        <v>15.12</v>
      </c>
      <c r="R30">
        <f>Source!X29</f>
        <v>581.71</v>
      </c>
      <c r="S30">
        <f>Source!Y28</f>
        <v>10.61</v>
      </c>
      <c r="T30">
        <f>Source!Y29</f>
        <v>253.72</v>
      </c>
      <c r="U30">
        <f>ROUND((175/100)*ROUND(Source!R28, 2), 2)</f>
        <v>7.81</v>
      </c>
      <c r="V30">
        <f>ROUND((160/100)*ROUND(Source!R29, 2), 2)</f>
        <v>333.04</v>
      </c>
      <c r="AC30">
        <v>0</v>
      </c>
    </row>
    <row r="31" spans="1:42" ht="28.2" x14ac:dyDescent="0.3">
      <c r="A31" s="23"/>
      <c r="B31" s="23"/>
      <c r="C31" s="23" t="s">
        <v>602</v>
      </c>
      <c r="D31" s="25"/>
      <c r="E31" s="24"/>
      <c r="F31" s="27">
        <f>Source!AO28</f>
        <v>193.68</v>
      </c>
      <c r="G31" s="26" t="str">
        <f>Source!DG28</f>
        <v>)*0,3)*1,05</v>
      </c>
      <c r="H31" s="24">
        <f>Source!AV29</f>
        <v>1.087</v>
      </c>
      <c r="I31" s="27">
        <f>Source!S28</f>
        <v>13.26</v>
      </c>
      <c r="J31" s="24">
        <f>IF(Source!BA29&lt;&gt; 0, Source!BA29, 1)</f>
        <v>46.67</v>
      </c>
      <c r="K31" s="27">
        <f>Source!S29</f>
        <v>618.84</v>
      </c>
    </row>
    <row r="32" spans="1:42" ht="28.2" x14ac:dyDescent="0.3">
      <c r="A32" s="23"/>
      <c r="B32" s="23"/>
      <c r="C32" s="23" t="s">
        <v>603</v>
      </c>
      <c r="D32" s="25"/>
      <c r="E32" s="24"/>
      <c r="F32" s="27">
        <f>Source!AM28</f>
        <v>521.49</v>
      </c>
      <c r="G32" s="26" t="str">
        <f>Source!DE28</f>
        <v>)*0,3)*1,05</v>
      </c>
      <c r="H32" s="24">
        <f>Source!AV29</f>
        <v>1.087</v>
      </c>
      <c r="I32" s="27">
        <f>Source!Q28</f>
        <v>35.71</v>
      </c>
      <c r="J32" s="24">
        <f>IF(Source!BB29&lt;&gt; 0, Source!BB29, 1)</f>
        <v>14.27</v>
      </c>
      <c r="K32" s="27">
        <f>Source!Q29</f>
        <v>509.58</v>
      </c>
    </row>
    <row r="33" spans="1:29" ht="28.2" x14ac:dyDescent="0.3">
      <c r="A33" s="23"/>
      <c r="B33" s="23"/>
      <c r="C33" s="23" t="s">
        <v>604</v>
      </c>
      <c r="D33" s="25"/>
      <c r="E33" s="24"/>
      <c r="F33" s="27">
        <f>Source!AN28</f>
        <v>65.180000000000007</v>
      </c>
      <c r="G33" s="26" t="str">
        <f>Source!DF28</f>
        <v>)*0,3)*1,05</v>
      </c>
      <c r="H33" s="24">
        <f>Source!AV29</f>
        <v>1.087</v>
      </c>
      <c r="I33" s="28">
        <f>Source!R28</f>
        <v>4.46</v>
      </c>
      <c r="J33" s="24">
        <f>IF(Source!BS29&lt;&gt; 0, Source!BS29, 1)</f>
        <v>46.67</v>
      </c>
      <c r="K33" s="28">
        <f>Source!R29</f>
        <v>208.15</v>
      </c>
    </row>
    <row r="34" spans="1:29" ht="14.4" x14ac:dyDescent="0.3">
      <c r="A34" s="23"/>
      <c r="B34" s="23"/>
      <c r="C34" s="23" t="s">
        <v>605</v>
      </c>
      <c r="D34" s="25" t="s">
        <v>606</v>
      </c>
      <c r="E34" s="24">
        <f>Source!DN29</f>
        <v>114</v>
      </c>
      <c r="F34" s="27"/>
      <c r="G34" s="26"/>
      <c r="H34" s="24"/>
      <c r="I34" s="27">
        <f>SUM(Q30:Q33)</f>
        <v>15.12</v>
      </c>
      <c r="J34" s="24">
        <f>Source!BZ29</f>
        <v>94</v>
      </c>
      <c r="K34" s="27">
        <f>SUM(R30:R33)</f>
        <v>581.71</v>
      </c>
    </row>
    <row r="35" spans="1:29" ht="14.4" x14ac:dyDescent="0.3">
      <c r="A35" s="23"/>
      <c r="B35" s="23"/>
      <c r="C35" s="23" t="s">
        <v>607</v>
      </c>
      <c r="D35" s="25" t="s">
        <v>606</v>
      </c>
      <c r="E35" s="24">
        <f>Source!DO29</f>
        <v>80</v>
      </c>
      <c r="F35" s="27"/>
      <c r="G35" s="26"/>
      <c r="H35" s="24"/>
      <c r="I35" s="27">
        <f>SUM(S30:S34)</f>
        <v>10.61</v>
      </c>
      <c r="J35" s="24">
        <f>Source!CA29</f>
        <v>41</v>
      </c>
      <c r="K35" s="27">
        <f>SUM(T30:T34)</f>
        <v>253.72</v>
      </c>
    </row>
    <row r="36" spans="1:29" ht="14.4" x14ac:dyDescent="0.3">
      <c r="A36" s="23"/>
      <c r="B36" s="23"/>
      <c r="C36" s="23" t="s">
        <v>608</v>
      </c>
      <c r="D36" s="25" t="s">
        <v>606</v>
      </c>
      <c r="E36" s="24">
        <f>175</f>
        <v>175</v>
      </c>
      <c r="F36" s="27"/>
      <c r="G36" s="26"/>
      <c r="H36" s="24"/>
      <c r="I36" s="27">
        <f>SUM(U30:U35)</f>
        <v>7.81</v>
      </c>
      <c r="J36" s="24">
        <f>160</f>
        <v>160</v>
      </c>
      <c r="K36" s="27">
        <f>SUM(V30:V35)</f>
        <v>333.04</v>
      </c>
    </row>
    <row r="37" spans="1:29" ht="28.2" x14ac:dyDescent="0.3">
      <c r="A37" s="29"/>
      <c r="B37" s="29"/>
      <c r="C37" s="29" t="s">
        <v>609</v>
      </c>
      <c r="D37" s="30" t="s">
        <v>610</v>
      </c>
      <c r="E37" s="31">
        <f>Source!AQ28</f>
        <v>16.100000000000001</v>
      </c>
      <c r="F37" s="32"/>
      <c r="G37" s="33" t="str">
        <f>Source!DI28</f>
        <v>)*0,3)*1,05</v>
      </c>
      <c r="H37" s="31">
        <f>Source!AV29</f>
        <v>1.087</v>
      </c>
      <c r="I37" s="32">
        <f>Source!U28</f>
        <v>1.1025441</v>
      </c>
      <c r="J37" s="31"/>
      <c r="K37" s="32"/>
    </row>
    <row r="38" spans="1:29" ht="13.8" x14ac:dyDescent="0.25">
      <c r="C38" s="16" t="s">
        <v>611</v>
      </c>
      <c r="H38" s="52">
        <f>I31+I32+I34+I35+I36+0</f>
        <v>82.51</v>
      </c>
      <c r="I38" s="52"/>
      <c r="J38" s="52">
        <f>K31+K32+K34+K35+K36+0</f>
        <v>2296.8900000000003</v>
      </c>
      <c r="K38" s="52"/>
      <c r="O38" s="34">
        <f>I31+I32+I34+I35+I36+0</f>
        <v>82.51</v>
      </c>
      <c r="P38" s="34">
        <f>K31+K32+K34+K35+K36+0</f>
        <v>2296.8900000000003</v>
      </c>
    </row>
    <row r="40" spans="1:29" ht="119.4" x14ac:dyDescent="0.3">
      <c r="A40" s="23">
        <v>2</v>
      </c>
      <c r="B40" s="23" t="s">
        <v>612</v>
      </c>
      <c r="C40" s="23" t="s">
        <v>41</v>
      </c>
      <c r="D40" s="25" t="str">
        <f>Source!H32</f>
        <v>1 ответвление</v>
      </c>
      <c r="E40" s="24">
        <f>Source!I32</f>
        <v>2</v>
      </c>
      <c r="F40" s="27"/>
      <c r="G40" s="26"/>
      <c r="H40" s="24"/>
      <c r="I40" s="27"/>
      <c r="J40" s="24"/>
      <c r="K40" s="27"/>
      <c r="Q40">
        <f>Source!X32</f>
        <v>24.43</v>
      </c>
      <c r="R40">
        <f>Source!X33</f>
        <v>940.13</v>
      </c>
      <c r="S40">
        <f>Source!Y32</f>
        <v>17.14</v>
      </c>
      <c r="T40">
        <f>Source!Y33</f>
        <v>410.06</v>
      </c>
      <c r="U40">
        <f>ROUND((175/100)*ROUND(Source!R32, 2), 2)</f>
        <v>4.6900000000000004</v>
      </c>
      <c r="V40">
        <f>ROUND((160/100)*ROUND(Source!R33, 2), 2)</f>
        <v>200.13</v>
      </c>
      <c r="AC40">
        <v>0</v>
      </c>
    </row>
    <row r="41" spans="1:29" ht="28.2" x14ac:dyDescent="0.3">
      <c r="A41" s="23"/>
      <c r="B41" s="23"/>
      <c r="C41" s="23" t="s">
        <v>602</v>
      </c>
      <c r="D41" s="25"/>
      <c r="E41" s="24"/>
      <c r="F41" s="27">
        <f>Source!AO32</f>
        <v>31.3</v>
      </c>
      <c r="G41" s="26" t="str">
        <f>Source!DG32</f>
        <v>*0,3)*1,05</v>
      </c>
      <c r="H41" s="24">
        <f>Source!AV33</f>
        <v>1.087</v>
      </c>
      <c r="I41" s="27">
        <f>Source!S32</f>
        <v>21.43</v>
      </c>
      <c r="J41" s="24">
        <f>IF(Source!BA33&lt;&gt; 0, Source!BA33, 1)</f>
        <v>46.67</v>
      </c>
      <c r="K41" s="27">
        <f>Source!S33</f>
        <v>1000.14</v>
      </c>
    </row>
    <row r="42" spans="1:29" ht="28.2" x14ac:dyDescent="0.3">
      <c r="A42" s="23"/>
      <c r="B42" s="23"/>
      <c r="C42" s="23" t="s">
        <v>603</v>
      </c>
      <c r="D42" s="25"/>
      <c r="E42" s="24"/>
      <c r="F42" s="27">
        <f>Source!AM32</f>
        <v>35.380000000000003</v>
      </c>
      <c r="G42" s="26" t="str">
        <f>Source!DE32</f>
        <v>*0,3)*1,05</v>
      </c>
      <c r="H42" s="24">
        <f>Source!AV33</f>
        <v>1.087</v>
      </c>
      <c r="I42" s="27">
        <f>Source!Q32</f>
        <v>24.23</v>
      </c>
      <c r="J42" s="24">
        <f>IF(Source!BB33&lt;&gt; 0, Source!BB33, 1)</f>
        <v>13.69</v>
      </c>
      <c r="K42" s="27">
        <f>Source!Q33</f>
        <v>331.71</v>
      </c>
    </row>
    <row r="43" spans="1:29" ht="28.2" x14ac:dyDescent="0.3">
      <c r="A43" s="23"/>
      <c r="B43" s="23"/>
      <c r="C43" s="23" t="s">
        <v>604</v>
      </c>
      <c r="D43" s="25"/>
      <c r="E43" s="24"/>
      <c r="F43" s="27">
        <f>Source!AN32</f>
        <v>3.92</v>
      </c>
      <c r="G43" s="26" t="str">
        <f>Source!DF32</f>
        <v>*0,3)*1,05</v>
      </c>
      <c r="H43" s="24">
        <f>Source!AV33</f>
        <v>1.087</v>
      </c>
      <c r="I43" s="28">
        <f>Source!R32</f>
        <v>2.68</v>
      </c>
      <c r="J43" s="24">
        <f>IF(Source!BS33&lt;&gt; 0, Source!BS33, 1)</f>
        <v>46.67</v>
      </c>
      <c r="K43" s="28">
        <f>Source!R33</f>
        <v>125.08</v>
      </c>
    </row>
    <row r="44" spans="1:29" ht="14.4" x14ac:dyDescent="0.3">
      <c r="A44" s="23"/>
      <c r="B44" s="23"/>
      <c r="C44" s="23" t="s">
        <v>605</v>
      </c>
      <c r="D44" s="25" t="s">
        <v>606</v>
      </c>
      <c r="E44" s="24">
        <f>Source!DN33</f>
        <v>114</v>
      </c>
      <c r="F44" s="27"/>
      <c r="G44" s="26"/>
      <c r="H44" s="24"/>
      <c r="I44" s="27">
        <f>SUM(Q40:Q43)</f>
        <v>24.43</v>
      </c>
      <c r="J44" s="24">
        <f>Source!BZ33</f>
        <v>94</v>
      </c>
      <c r="K44" s="27">
        <f>SUM(R40:R43)</f>
        <v>940.13</v>
      </c>
    </row>
    <row r="45" spans="1:29" ht="14.4" x14ac:dyDescent="0.3">
      <c r="A45" s="23"/>
      <c r="B45" s="23"/>
      <c r="C45" s="23" t="s">
        <v>607</v>
      </c>
      <c r="D45" s="25" t="s">
        <v>606</v>
      </c>
      <c r="E45" s="24">
        <f>Source!DO33</f>
        <v>80</v>
      </c>
      <c r="F45" s="27"/>
      <c r="G45" s="26"/>
      <c r="H45" s="24"/>
      <c r="I45" s="27">
        <f>SUM(S40:S44)</f>
        <v>17.14</v>
      </c>
      <c r="J45" s="24">
        <f>Source!CA33</f>
        <v>41</v>
      </c>
      <c r="K45" s="27">
        <f>SUM(T40:T44)</f>
        <v>410.06</v>
      </c>
    </row>
    <row r="46" spans="1:29" ht="14.4" x14ac:dyDescent="0.3">
      <c r="A46" s="23"/>
      <c r="B46" s="23"/>
      <c r="C46" s="23" t="s">
        <v>608</v>
      </c>
      <c r="D46" s="25" t="s">
        <v>606</v>
      </c>
      <c r="E46" s="24">
        <f>175</f>
        <v>175</v>
      </c>
      <c r="F46" s="27"/>
      <c r="G46" s="26"/>
      <c r="H46" s="24"/>
      <c r="I46" s="27">
        <f>SUM(U40:U45)</f>
        <v>4.6900000000000004</v>
      </c>
      <c r="J46" s="24">
        <f>160</f>
        <v>160</v>
      </c>
      <c r="K46" s="27">
        <f>SUM(V40:V45)</f>
        <v>200.13</v>
      </c>
    </row>
    <row r="47" spans="1:29" ht="28.2" x14ac:dyDescent="0.3">
      <c r="A47" s="29"/>
      <c r="B47" s="29"/>
      <c r="C47" s="29" t="s">
        <v>609</v>
      </c>
      <c r="D47" s="30" t="s">
        <v>610</v>
      </c>
      <c r="E47" s="31">
        <f>Source!AQ32</f>
        <v>2.63</v>
      </c>
      <c r="F47" s="32"/>
      <c r="G47" s="33" t="str">
        <f>Source!DI32</f>
        <v>*0,3)*1,05</v>
      </c>
      <c r="H47" s="31">
        <f>Source!AV33</f>
        <v>1.087</v>
      </c>
      <c r="I47" s="32">
        <f>Source!U32</f>
        <v>1.8010502999999998</v>
      </c>
      <c r="J47" s="31"/>
      <c r="K47" s="32"/>
    </row>
    <row r="48" spans="1:29" ht="13.8" x14ac:dyDescent="0.25">
      <c r="C48" s="16" t="s">
        <v>611</v>
      </c>
      <c r="H48" s="52">
        <f>I41+I42+I44+I45+I46+0</f>
        <v>91.92</v>
      </c>
      <c r="I48" s="52"/>
      <c r="J48" s="52">
        <f>K41+K42+K44+K45+K46+0</f>
        <v>2882.17</v>
      </c>
      <c r="K48" s="52"/>
      <c r="O48" s="34">
        <f>I41+I42+I44+I45+I46+0</f>
        <v>91.92</v>
      </c>
      <c r="P48" s="34">
        <f>K41+K42+K44+K45+K46+0</f>
        <v>2882.17</v>
      </c>
    </row>
    <row r="50" spans="1:29" ht="119.4" x14ac:dyDescent="0.3">
      <c r="A50" s="23">
        <v>4</v>
      </c>
      <c r="B50" s="23" t="s">
        <v>613</v>
      </c>
      <c r="C50" s="23" t="s">
        <v>86</v>
      </c>
      <c r="D50" s="25" t="str">
        <f>Source!H52</f>
        <v>1  ШТ.</v>
      </c>
      <c r="E50" s="24">
        <f>Source!I52</f>
        <v>2</v>
      </c>
      <c r="F50" s="27"/>
      <c r="G50" s="26"/>
      <c r="H50" s="24"/>
      <c r="I50" s="27"/>
      <c r="J50" s="24"/>
      <c r="K50" s="27"/>
      <c r="Q50">
        <f>Source!X52</f>
        <v>26.35</v>
      </c>
      <c r="R50">
        <f>Source!X53</f>
        <v>1010.3</v>
      </c>
      <c r="S50">
        <f>Source!Y52</f>
        <v>16.47</v>
      </c>
      <c r="T50">
        <f>Source!Y53</f>
        <v>472.2</v>
      </c>
      <c r="U50">
        <f>ROUND((175/100)*ROUND(Source!R52, 2), 2)</f>
        <v>1.75</v>
      </c>
      <c r="V50">
        <f>ROUND((160/100)*ROUND(Source!R53, 2), 2)</f>
        <v>74.67</v>
      </c>
      <c r="AC50">
        <v>0</v>
      </c>
    </row>
    <row r="51" spans="1:29" ht="28.2" x14ac:dyDescent="0.3">
      <c r="A51" s="23"/>
      <c r="B51" s="23"/>
      <c r="C51" s="23" t="s">
        <v>602</v>
      </c>
      <c r="D51" s="25"/>
      <c r="E51" s="24"/>
      <c r="F51" s="27">
        <f>Source!AO52</f>
        <v>26.76</v>
      </c>
      <c r="G51" s="26" t="str">
        <f>Source!DG52</f>
        <v>)*0,4)*1,05</v>
      </c>
      <c r="H51" s="24">
        <f>Source!AV53</f>
        <v>1.0469999999999999</v>
      </c>
      <c r="I51" s="27">
        <f>Source!S52</f>
        <v>23.53</v>
      </c>
      <c r="J51" s="24">
        <f>IF(Source!BA53&lt;&gt; 0, Source!BA53, 1)</f>
        <v>46.67</v>
      </c>
      <c r="K51" s="27">
        <f>Source!S53</f>
        <v>1098.1500000000001</v>
      </c>
    </row>
    <row r="52" spans="1:29" ht="28.2" x14ac:dyDescent="0.3">
      <c r="A52" s="23"/>
      <c r="B52" s="23"/>
      <c r="C52" s="23" t="s">
        <v>603</v>
      </c>
      <c r="D52" s="25"/>
      <c r="E52" s="24"/>
      <c r="F52" s="27">
        <f>Source!AM52</f>
        <v>12.17</v>
      </c>
      <c r="G52" s="26" t="str">
        <f>Source!DE52</f>
        <v>)*0,4)*1,05</v>
      </c>
      <c r="H52" s="24">
        <f>Source!AV53</f>
        <v>1.0469999999999999</v>
      </c>
      <c r="I52" s="27">
        <f>Source!Q52</f>
        <v>10.7</v>
      </c>
      <c r="J52" s="24">
        <f>IF(Source!BB53&lt;&gt; 0, Source!BB53, 1)</f>
        <v>13.79</v>
      </c>
      <c r="K52" s="27">
        <f>Source!Q53</f>
        <v>147.55000000000001</v>
      </c>
    </row>
    <row r="53" spans="1:29" ht="28.2" x14ac:dyDescent="0.3">
      <c r="A53" s="23"/>
      <c r="B53" s="23"/>
      <c r="C53" s="23" t="s">
        <v>604</v>
      </c>
      <c r="D53" s="25"/>
      <c r="E53" s="24"/>
      <c r="F53" s="27">
        <f>Source!AN52</f>
        <v>1.1399999999999999</v>
      </c>
      <c r="G53" s="26" t="str">
        <f>Source!DF52</f>
        <v>)*0,4)*1,05</v>
      </c>
      <c r="H53" s="24">
        <f>Source!AV53</f>
        <v>1.0469999999999999</v>
      </c>
      <c r="I53" s="28">
        <f>Source!R52</f>
        <v>1</v>
      </c>
      <c r="J53" s="24">
        <f>IF(Source!BS53&lt;&gt; 0, Source!BS53, 1)</f>
        <v>46.67</v>
      </c>
      <c r="K53" s="28">
        <f>Source!R53</f>
        <v>46.67</v>
      </c>
    </row>
    <row r="54" spans="1:29" ht="14.4" x14ac:dyDescent="0.3">
      <c r="A54" s="23"/>
      <c r="B54" s="23"/>
      <c r="C54" s="23" t="s">
        <v>605</v>
      </c>
      <c r="D54" s="25" t="s">
        <v>606</v>
      </c>
      <c r="E54" s="24">
        <f>Source!DN53</f>
        <v>112</v>
      </c>
      <c r="F54" s="27"/>
      <c r="G54" s="26"/>
      <c r="H54" s="24"/>
      <c r="I54" s="27">
        <f>SUM(Q50:Q53)</f>
        <v>26.35</v>
      </c>
      <c r="J54" s="24">
        <f>Source!BZ53</f>
        <v>92</v>
      </c>
      <c r="K54" s="27">
        <f>SUM(R50:R53)</f>
        <v>1010.3</v>
      </c>
    </row>
    <row r="55" spans="1:29" ht="14.4" x14ac:dyDescent="0.3">
      <c r="A55" s="23"/>
      <c r="B55" s="23"/>
      <c r="C55" s="23" t="s">
        <v>607</v>
      </c>
      <c r="D55" s="25" t="s">
        <v>606</v>
      </c>
      <c r="E55" s="24">
        <f>Source!DO53</f>
        <v>70</v>
      </c>
      <c r="F55" s="27"/>
      <c r="G55" s="26"/>
      <c r="H55" s="24"/>
      <c r="I55" s="27">
        <f>SUM(S50:S54)</f>
        <v>16.47</v>
      </c>
      <c r="J55" s="24">
        <f>Source!CA53</f>
        <v>43</v>
      </c>
      <c r="K55" s="27">
        <f>SUM(T50:T54)</f>
        <v>472.2</v>
      </c>
    </row>
    <row r="56" spans="1:29" ht="14.4" x14ac:dyDescent="0.3">
      <c r="A56" s="23"/>
      <c r="B56" s="23"/>
      <c r="C56" s="23" t="s">
        <v>608</v>
      </c>
      <c r="D56" s="25" t="s">
        <v>606</v>
      </c>
      <c r="E56" s="24">
        <f>175</f>
        <v>175</v>
      </c>
      <c r="F56" s="27"/>
      <c r="G56" s="26"/>
      <c r="H56" s="24"/>
      <c r="I56" s="27">
        <f>SUM(U50:U55)</f>
        <v>1.75</v>
      </c>
      <c r="J56" s="24">
        <f>160</f>
        <v>160</v>
      </c>
      <c r="K56" s="27">
        <f>SUM(V50:V55)</f>
        <v>74.67</v>
      </c>
    </row>
    <row r="57" spans="1:29" ht="28.2" x14ac:dyDescent="0.3">
      <c r="A57" s="29"/>
      <c r="B57" s="29"/>
      <c r="C57" s="29" t="s">
        <v>609</v>
      </c>
      <c r="D57" s="30" t="s">
        <v>610</v>
      </c>
      <c r="E57" s="31">
        <f>Source!AQ52</f>
        <v>2.06</v>
      </c>
      <c r="F57" s="32"/>
      <c r="G57" s="33" t="str">
        <f>Source!DI52</f>
        <v>)*0,4)*1,05</v>
      </c>
      <c r="H57" s="31">
        <f>Source!AV53</f>
        <v>1.0469999999999999</v>
      </c>
      <c r="I57" s="32">
        <f>Source!U52</f>
        <v>1.8117288</v>
      </c>
      <c r="J57" s="31"/>
      <c r="K57" s="32"/>
    </row>
    <row r="58" spans="1:29" ht="13.8" x14ac:dyDescent="0.25">
      <c r="C58" s="16" t="s">
        <v>611</v>
      </c>
      <c r="H58" s="52">
        <f>I51+I52+I54+I55+I56+0</f>
        <v>78.800000000000011</v>
      </c>
      <c r="I58" s="52"/>
      <c r="J58" s="52">
        <f>K51+K52+K54+K55+K56+0</f>
        <v>2802.87</v>
      </c>
      <c r="K58" s="52"/>
      <c r="O58" s="34">
        <f>I51+I52+I54+I55+I56+0</f>
        <v>78.800000000000011</v>
      </c>
      <c r="P58" s="34">
        <f>K51+K52+K54+K55+K56+0</f>
        <v>2802.87</v>
      </c>
    </row>
    <row r="61" spans="1:29" ht="13.8" x14ac:dyDescent="0.25">
      <c r="A61" s="48" t="str">
        <f>CONCATENATE("Итого по разделу: ",IF(Source!G59&lt;&gt;"Новый раздел", Source!G59, ""))</f>
        <v>Итого по разделу: Демонтажные работы</v>
      </c>
      <c r="B61" s="48"/>
      <c r="C61" s="48"/>
      <c r="D61" s="48"/>
      <c r="E61" s="48"/>
      <c r="F61" s="48"/>
      <c r="G61" s="48"/>
      <c r="H61" s="50">
        <f>SUM(O29:O60)</f>
        <v>253.23000000000002</v>
      </c>
      <c r="I61" s="51"/>
      <c r="J61" s="50">
        <f>SUM(P29:P60)</f>
        <v>7981.93</v>
      </c>
      <c r="K61" s="51"/>
    </row>
    <row r="62" spans="1:29" hidden="1" x14ac:dyDescent="0.25">
      <c r="A62" t="s">
        <v>614</v>
      </c>
      <c r="I62">
        <f>SUM(W29:W61)</f>
        <v>0</v>
      </c>
      <c r="J62">
        <f>SUM(X29:X61)</f>
        <v>0</v>
      </c>
    </row>
    <row r="63" spans="1:29" hidden="1" x14ac:dyDescent="0.25">
      <c r="A63" t="s">
        <v>615</v>
      </c>
      <c r="I63">
        <f>SUM(Y29:Y62)</f>
        <v>0</v>
      </c>
      <c r="J63">
        <f>SUM(Z29:Z62)</f>
        <v>0</v>
      </c>
    </row>
    <row r="65" spans="1:29" ht="16.8" x14ac:dyDescent="0.3">
      <c r="A65" s="49" t="str">
        <f>CONCATENATE("Раздел: ",IF(Source!G89&lt;&gt;"Новый раздел", Source!G89, ""))</f>
        <v>Раздел: Ответвления ввода в здания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</row>
    <row r="67" spans="1:29" ht="13.8" x14ac:dyDescent="0.25">
      <c r="A67" s="48" t="str">
        <f>CONCATENATE("Итого по разделу: ",IF(Source!G106&lt;&gt;"Новый раздел", Source!G106, ""))</f>
        <v>Итого по разделу: Ответвления ввода в здания</v>
      </c>
      <c r="B67" s="48"/>
      <c r="C67" s="48"/>
      <c r="D67" s="48"/>
      <c r="E67" s="48"/>
      <c r="F67" s="48"/>
      <c r="G67" s="48"/>
      <c r="H67" s="50">
        <f>SUM(O65:O66)</f>
        <v>0</v>
      </c>
      <c r="I67" s="51"/>
      <c r="J67" s="50">
        <f>SUM(P65:P66)</f>
        <v>0</v>
      </c>
      <c r="K67" s="51"/>
    </row>
    <row r="68" spans="1:29" hidden="1" x14ac:dyDescent="0.25">
      <c r="A68" t="s">
        <v>614</v>
      </c>
      <c r="I68">
        <f>SUM(W65:W67)</f>
        <v>0</v>
      </c>
      <c r="J68">
        <f>SUM(X65:X67)</f>
        <v>0</v>
      </c>
    </row>
    <row r="69" spans="1:29" hidden="1" x14ac:dyDescent="0.25">
      <c r="A69" t="s">
        <v>615</v>
      </c>
      <c r="I69">
        <f>SUM(Y65:Y68)</f>
        <v>0</v>
      </c>
      <c r="J69">
        <f>SUM(Z65:Z68)</f>
        <v>0</v>
      </c>
    </row>
    <row r="71" spans="1:29" ht="16.8" x14ac:dyDescent="0.3">
      <c r="A71" s="49" t="str">
        <f>CONCATENATE("Раздел: ",IF(Source!G136&lt;&gt;"Новый раздел", Source!G136, ""))</f>
        <v>Раздел: Строительные работы ВЛ-0,4кВ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</row>
    <row r="72" spans="1:29" ht="53.4" x14ac:dyDescent="0.3">
      <c r="A72" s="23">
        <v>9</v>
      </c>
      <c r="B72" s="23" t="s">
        <v>616</v>
      </c>
      <c r="C72" s="23" t="s">
        <v>69</v>
      </c>
      <c r="D72" s="25" t="str">
        <f>Source!H140</f>
        <v>1 ОПОРА</v>
      </c>
      <c r="E72" s="24">
        <f>Source!I140</f>
        <v>1</v>
      </c>
      <c r="F72" s="27"/>
      <c r="G72" s="26"/>
      <c r="H72" s="24"/>
      <c r="I72" s="27"/>
      <c r="J72" s="24"/>
      <c r="K72" s="27"/>
      <c r="Q72">
        <f>Source!X140</f>
        <v>46.83</v>
      </c>
      <c r="R72">
        <f>Source!X141</f>
        <v>1802.17</v>
      </c>
      <c r="S72">
        <f>Source!Y140</f>
        <v>32.86</v>
      </c>
      <c r="T72">
        <f>Source!Y141</f>
        <v>786.05</v>
      </c>
      <c r="U72">
        <f>ROUND((175/100)*ROUND(Source!R140, 2), 2)</f>
        <v>31.69</v>
      </c>
      <c r="V72">
        <f>ROUND((160/100)*ROUND(Source!R141, 2), 2)</f>
        <v>1352.3</v>
      </c>
      <c r="AC72">
        <v>0</v>
      </c>
    </row>
    <row r="73" spans="1:29" ht="14.4" x14ac:dyDescent="0.3">
      <c r="A73" s="23"/>
      <c r="B73" s="23"/>
      <c r="C73" s="23" t="s">
        <v>602</v>
      </c>
      <c r="D73" s="25"/>
      <c r="E73" s="24"/>
      <c r="F73" s="27">
        <f>Source!AO140</f>
        <v>35.99</v>
      </c>
      <c r="G73" s="26" t="str">
        <f>Source!DG140</f>
        <v>*1,05</v>
      </c>
      <c r="H73" s="24">
        <f>Source!AV141</f>
        <v>1.087</v>
      </c>
      <c r="I73" s="27">
        <f>Source!S140</f>
        <v>41.08</v>
      </c>
      <c r="J73" s="24">
        <f>IF(Source!BA141&lt;&gt; 0, Source!BA141, 1)</f>
        <v>46.67</v>
      </c>
      <c r="K73" s="27">
        <f>Source!S141</f>
        <v>1917.2</v>
      </c>
    </row>
    <row r="74" spans="1:29" ht="14.4" x14ac:dyDescent="0.3">
      <c r="A74" s="23"/>
      <c r="B74" s="23"/>
      <c r="C74" s="23" t="s">
        <v>603</v>
      </c>
      <c r="D74" s="25"/>
      <c r="E74" s="24"/>
      <c r="F74" s="27">
        <f>Source!AM140</f>
        <v>138.62</v>
      </c>
      <c r="G74" s="26" t="str">
        <f>Source!DE140</f>
        <v>*1,05</v>
      </c>
      <c r="H74" s="24">
        <f>Source!AV141</f>
        <v>1.087</v>
      </c>
      <c r="I74" s="27">
        <f>Source!Q140</f>
        <v>158.21</v>
      </c>
      <c r="J74" s="24">
        <f>IF(Source!BB141&lt;&gt; 0, Source!BB141, 1)</f>
        <v>13.63</v>
      </c>
      <c r="K74" s="27">
        <f>Source!Q141</f>
        <v>2156.4</v>
      </c>
    </row>
    <row r="75" spans="1:29" ht="14.4" x14ac:dyDescent="0.3">
      <c r="A75" s="23"/>
      <c r="B75" s="23"/>
      <c r="C75" s="23" t="s">
        <v>604</v>
      </c>
      <c r="D75" s="25"/>
      <c r="E75" s="24"/>
      <c r="F75" s="27">
        <f>Source!AN140</f>
        <v>15.87</v>
      </c>
      <c r="G75" s="26" t="str">
        <f>Source!DF140</f>
        <v>*1,05</v>
      </c>
      <c r="H75" s="24">
        <f>Source!AV141</f>
        <v>1.087</v>
      </c>
      <c r="I75" s="28">
        <f>Source!R140</f>
        <v>18.11</v>
      </c>
      <c r="J75" s="24">
        <f>IF(Source!BS141&lt;&gt; 0, Source!BS141, 1)</f>
        <v>46.67</v>
      </c>
      <c r="K75" s="28">
        <f>Source!R141</f>
        <v>845.19</v>
      </c>
    </row>
    <row r="76" spans="1:29" ht="14.4" x14ac:dyDescent="0.3">
      <c r="A76" s="23"/>
      <c r="B76" s="23"/>
      <c r="C76" s="23" t="s">
        <v>605</v>
      </c>
      <c r="D76" s="25" t="s">
        <v>606</v>
      </c>
      <c r="E76" s="24">
        <f>Source!DN141</f>
        <v>114</v>
      </c>
      <c r="F76" s="27"/>
      <c r="G76" s="26"/>
      <c r="H76" s="24"/>
      <c r="I76" s="27">
        <f>SUM(Q72:Q75)</f>
        <v>46.83</v>
      </c>
      <c r="J76" s="24">
        <f>Source!BZ141</f>
        <v>94</v>
      </c>
      <c r="K76" s="27">
        <f>SUM(R72:R75)</f>
        <v>1802.17</v>
      </c>
    </row>
    <row r="77" spans="1:29" ht="14.4" x14ac:dyDescent="0.3">
      <c r="A77" s="23"/>
      <c r="B77" s="23"/>
      <c r="C77" s="23" t="s">
        <v>607</v>
      </c>
      <c r="D77" s="25" t="s">
        <v>606</v>
      </c>
      <c r="E77" s="24">
        <f>Source!DO141</f>
        <v>80</v>
      </c>
      <c r="F77" s="27"/>
      <c r="G77" s="26"/>
      <c r="H77" s="24"/>
      <c r="I77" s="27">
        <f>SUM(S72:S76)</f>
        <v>32.86</v>
      </c>
      <c r="J77" s="24">
        <f>Source!CA141</f>
        <v>41</v>
      </c>
      <c r="K77" s="27">
        <f>SUM(T72:T76)</f>
        <v>786.05</v>
      </c>
    </row>
    <row r="78" spans="1:29" ht="14.4" x14ac:dyDescent="0.3">
      <c r="A78" s="23"/>
      <c r="B78" s="23"/>
      <c r="C78" s="23" t="s">
        <v>608</v>
      </c>
      <c r="D78" s="25" t="s">
        <v>606</v>
      </c>
      <c r="E78" s="24">
        <f>175</f>
        <v>175</v>
      </c>
      <c r="F78" s="27"/>
      <c r="G78" s="26"/>
      <c r="H78" s="24"/>
      <c r="I78" s="27">
        <f>SUM(U72:U77)</f>
        <v>31.69</v>
      </c>
      <c r="J78" s="24">
        <f>160</f>
        <v>160</v>
      </c>
      <c r="K78" s="27">
        <f>SUM(V72:V77)</f>
        <v>1352.3</v>
      </c>
    </row>
    <row r="79" spans="1:29" ht="14.4" x14ac:dyDescent="0.3">
      <c r="A79" s="29"/>
      <c r="B79" s="29"/>
      <c r="C79" s="29" t="s">
        <v>609</v>
      </c>
      <c r="D79" s="30" t="s">
        <v>610</v>
      </c>
      <c r="E79" s="31">
        <f>Source!AQ140</f>
        <v>3.06</v>
      </c>
      <c r="F79" s="32"/>
      <c r="G79" s="33" t="str">
        <f>Source!DI140</f>
        <v>*1,05</v>
      </c>
      <c r="H79" s="31">
        <f>Source!AV141</f>
        <v>1.087</v>
      </c>
      <c r="I79" s="32">
        <f>Source!U140</f>
        <v>3.4925310000000001</v>
      </c>
      <c r="J79" s="31"/>
      <c r="K79" s="32"/>
    </row>
    <row r="80" spans="1:29" ht="13.8" x14ac:dyDescent="0.25">
      <c r="C80" s="16" t="s">
        <v>611</v>
      </c>
      <c r="H80" s="52">
        <f>I73+I74+I76+I77+I78+0</f>
        <v>310.67</v>
      </c>
      <c r="I80" s="52"/>
      <c r="J80" s="52">
        <f>K73+K74+K76+K77+K78+0</f>
        <v>8014.1200000000008</v>
      </c>
      <c r="K80" s="52"/>
      <c r="O80" s="34">
        <f>I73+I74+I76+I77+I78+0</f>
        <v>310.67</v>
      </c>
      <c r="P80" s="34">
        <f>K73+K74+K76+K77+K78+0</f>
        <v>8014.1200000000008</v>
      </c>
    </row>
    <row r="82" spans="1:29" ht="53.4" x14ac:dyDescent="0.3">
      <c r="A82" s="23">
        <v>10</v>
      </c>
      <c r="B82" s="23" t="s">
        <v>617</v>
      </c>
      <c r="C82" s="23" t="s">
        <v>77</v>
      </c>
      <c r="D82" s="25" t="str">
        <f>Source!H142</f>
        <v>1 ОПОРА</v>
      </c>
      <c r="E82" s="24">
        <f>Source!I142</f>
        <v>1</v>
      </c>
      <c r="F82" s="27"/>
      <c r="G82" s="26"/>
      <c r="H82" s="24"/>
      <c r="I82" s="27"/>
      <c r="J82" s="24"/>
      <c r="K82" s="27"/>
      <c r="Q82">
        <f>Source!X142</f>
        <v>90.33</v>
      </c>
      <c r="R82">
        <f>Source!X143</f>
        <v>3476.24</v>
      </c>
      <c r="S82">
        <f>Source!Y142</f>
        <v>63.39</v>
      </c>
      <c r="T82">
        <f>Source!Y143</f>
        <v>1516.23</v>
      </c>
      <c r="U82">
        <f>ROUND((175/100)*ROUND(Source!R142, 2), 2)</f>
        <v>70</v>
      </c>
      <c r="V82">
        <f>ROUND((160/100)*ROUND(Source!R143, 2), 2)</f>
        <v>2986.88</v>
      </c>
      <c r="AC82">
        <v>0</v>
      </c>
    </row>
    <row r="83" spans="1:29" ht="14.4" x14ac:dyDescent="0.3">
      <c r="A83" s="23"/>
      <c r="B83" s="23"/>
      <c r="C83" s="23" t="s">
        <v>602</v>
      </c>
      <c r="D83" s="25"/>
      <c r="E83" s="24"/>
      <c r="F83" s="27">
        <f>Source!AO142</f>
        <v>69.430000000000007</v>
      </c>
      <c r="G83" s="26" t="str">
        <f>Source!DG142</f>
        <v>*1,05</v>
      </c>
      <c r="H83" s="24">
        <f>Source!AV143</f>
        <v>1.087</v>
      </c>
      <c r="I83" s="27">
        <f>Source!S142</f>
        <v>79.239999999999995</v>
      </c>
      <c r="J83" s="24">
        <f>IF(Source!BA143&lt;&gt; 0, Source!BA143, 1)</f>
        <v>46.67</v>
      </c>
      <c r="K83" s="27">
        <f>Source!S143</f>
        <v>3698.13</v>
      </c>
    </row>
    <row r="84" spans="1:29" ht="14.4" x14ac:dyDescent="0.3">
      <c r="A84" s="23"/>
      <c r="B84" s="23"/>
      <c r="C84" s="23" t="s">
        <v>603</v>
      </c>
      <c r="D84" s="25"/>
      <c r="E84" s="24"/>
      <c r="F84" s="27">
        <f>Source!AM142</f>
        <v>316.48</v>
      </c>
      <c r="G84" s="26" t="str">
        <f>Source!DE142</f>
        <v>*1,05</v>
      </c>
      <c r="H84" s="24">
        <f>Source!AV143</f>
        <v>1.087</v>
      </c>
      <c r="I84" s="27">
        <f>Source!Q142</f>
        <v>361.21</v>
      </c>
      <c r="J84" s="24">
        <f>IF(Source!BB143&lt;&gt; 0, Source!BB143, 1)</f>
        <v>13.61</v>
      </c>
      <c r="K84" s="27">
        <f>Source!Q143</f>
        <v>4916.07</v>
      </c>
    </row>
    <row r="85" spans="1:29" ht="14.4" x14ac:dyDescent="0.3">
      <c r="A85" s="23"/>
      <c r="B85" s="23"/>
      <c r="C85" s="23" t="s">
        <v>604</v>
      </c>
      <c r="D85" s="25"/>
      <c r="E85" s="24"/>
      <c r="F85" s="27">
        <f>Source!AN142</f>
        <v>35.049999999999997</v>
      </c>
      <c r="G85" s="26" t="str">
        <f>Source!DF142</f>
        <v>*1,05</v>
      </c>
      <c r="H85" s="24">
        <f>Source!AV143</f>
        <v>1.087</v>
      </c>
      <c r="I85" s="28">
        <f>Source!R142</f>
        <v>40</v>
      </c>
      <c r="J85" s="24">
        <f>IF(Source!BS143&lt;&gt; 0, Source!BS143, 1)</f>
        <v>46.67</v>
      </c>
      <c r="K85" s="28">
        <f>Source!R143</f>
        <v>1866.8</v>
      </c>
    </row>
    <row r="86" spans="1:29" ht="14.4" x14ac:dyDescent="0.3">
      <c r="A86" s="23"/>
      <c r="B86" s="23"/>
      <c r="C86" s="23" t="s">
        <v>605</v>
      </c>
      <c r="D86" s="25" t="s">
        <v>606</v>
      </c>
      <c r="E86" s="24">
        <f>Source!DN143</f>
        <v>114</v>
      </c>
      <c r="F86" s="27"/>
      <c r="G86" s="26"/>
      <c r="H86" s="24"/>
      <c r="I86" s="27">
        <f>SUM(Q82:Q85)</f>
        <v>90.33</v>
      </c>
      <c r="J86" s="24">
        <f>Source!BZ143</f>
        <v>94</v>
      </c>
      <c r="K86" s="27">
        <f>SUM(R82:R85)</f>
        <v>3476.24</v>
      </c>
    </row>
    <row r="87" spans="1:29" ht="14.4" x14ac:dyDescent="0.3">
      <c r="A87" s="23"/>
      <c r="B87" s="23"/>
      <c r="C87" s="23" t="s">
        <v>607</v>
      </c>
      <c r="D87" s="25" t="s">
        <v>606</v>
      </c>
      <c r="E87" s="24">
        <f>Source!DO143</f>
        <v>80</v>
      </c>
      <c r="F87" s="27"/>
      <c r="G87" s="26"/>
      <c r="H87" s="24"/>
      <c r="I87" s="27">
        <f>SUM(S82:S86)</f>
        <v>63.39</v>
      </c>
      <c r="J87" s="24">
        <f>Source!CA143</f>
        <v>41</v>
      </c>
      <c r="K87" s="27">
        <f>SUM(T82:T86)</f>
        <v>1516.23</v>
      </c>
    </row>
    <row r="88" spans="1:29" ht="14.4" x14ac:dyDescent="0.3">
      <c r="A88" s="23"/>
      <c r="B88" s="23"/>
      <c r="C88" s="23" t="s">
        <v>608</v>
      </c>
      <c r="D88" s="25" t="s">
        <v>606</v>
      </c>
      <c r="E88" s="24">
        <f>175</f>
        <v>175</v>
      </c>
      <c r="F88" s="27"/>
      <c r="G88" s="26"/>
      <c r="H88" s="24"/>
      <c r="I88" s="27">
        <f>SUM(U82:U87)</f>
        <v>70</v>
      </c>
      <c r="J88" s="24">
        <f>160</f>
        <v>160</v>
      </c>
      <c r="K88" s="27">
        <f>SUM(V82:V87)</f>
        <v>2986.88</v>
      </c>
    </row>
    <row r="89" spans="1:29" ht="14.4" x14ac:dyDescent="0.3">
      <c r="A89" s="29"/>
      <c r="B89" s="29"/>
      <c r="C89" s="29" t="s">
        <v>609</v>
      </c>
      <c r="D89" s="30" t="s">
        <v>610</v>
      </c>
      <c r="E89" s="31">
        <f>Source!AQ142</f>
        <v>5.98</v>
      </c>
      <c r="F89" s="32"/>
      <c r="G89" s="33" t="str">
        <f>Source!DI142</f>
        <v>*1,05</v>
      </c>
      <c r="H89" s="31">
        <f>Source!AV143</f>
        <v>1.087</v>
      </c>
      <c r="I89" s="32">
        <f>Source!U142</f>
        <v>6.825273000000001</v>
      </c>
      <c r="J89" s="31"/>
      <c r="K89" s="32"/>
    </row>
    <row r="90" spans="1:29" ht="13.8" x14ac:dyDescent="0.25">
      <c r="C90" s="16" t="s">
        <v>611</v>
      </c>
      <c r="H90" s="52">
        <f>I83+I84+I86+I87+I88+0</f>
        <v>664.17</v>
      </c>
      <c r="I90" s="52"/>
      <c r="J90" s="52">
        <f>K83+K84+K86+K87+K88+0</f>
        <v>16593.55</v>
      </c>
      <c r="K90" s="52"/>
      <c r="O90" s="34">
        <f>I83+I84+I86+I87+I88+0</f>
        <v>664.17</v>
      </c>
      <c r="P90" s="34">
        <f>K83+K84+K86+K87+K88+0</f>
        <v>16593.55</v>
      </c>
    </row>
    <row r="92" spans="1:29" ht="72" x14ac:dyDescent="0.3">
      <c r="A92" s="23">
        <v>11</v>
      </c>
      <c r="B92" s="23" t="s">
        <v>618</v>
      </c>
      <c r="C92" s="23" t="s">
        <v>186</v>
      </c>
      <c r="D92" s="25" t="str">
        <f>Source!H146</f>
        <v>100 м2 изолируемой поверхности</v>
      </c>
      <c r="E92" s="24">
        <f>Source!I146</f>
        <v>6.08E-2</v>
      </c>
      <c r="F92" s="27"/>
      <c r="G92" s="26"/>
      <c r="H92" s="24"/>
      <c r="I92" s="27"/>
      <c r="J92" s="24"/>
      <c r="K92" s="27"/>
      <c r="Q92">
        <f>Source!X146</f>
        <v>34.19</v>
      </c>
      <c r="R92">
        <f>Source!X147</f>
        <v>1322.03</v>
      </c>
      <c r="S92">
        <f>Source!Y146</f>
        <v>25.07</v>
      </c>
      <c r="T92">
        <f>Source!Y147</f>
        <v>623.03</v>
      </c>
      <c r="U92">
        <f>ROUND((175/100)*ROUND(Source!R146, 2), 2)</f>
        <v>1.56</v>
      </c>
      <c r="V92">
        <f>ROUND((160/100)*ROUND(Source!R147, 2), 2)</f>
        <v>66.459999999999994</v>
      </c>
      <c r="AC92">
        <v>0</v>
      </c>
    </row>
    <row r="93" spans="1:29" ht="14.4" x14ac:dyDescent="0.3">
      <c r="A93" s="23"/>
      <c r="B93" s="23"/>
      <c r="C93" s="23" t="s">
        <v>602</v>
      </c>
      <c r="D93" s="25"/>
      <c r="E93" s="24"/>
      <c r="F93" s="27">
        <f>Source!AO146</f>
        <v>487.11</v>
      </c>
      <c r="G93" s="26" t="str">
        <f>Source!DG146</f>
        <v>*1,05</v>
      </c>
      <c r="H93" s="24">
        <f>Source!AV147</f>
        <v>1.0469999999999999</v>
      </c>
      <c r="I93" s="27">
        <f>Source!S146</f>
        <v>32.56</v>
      </c>
      <c r="J93" s="24">
        <f>IF(Source!BA147&lt;&gt; 0, Source!BA147, 1)</f>
        <v>46.67</v>
      </c>
      <c r="K93" s="27">
        <f>Source!S147</f>
        <v>1519.58</v>
      </c>
    </row>
    <row r="94" spans="1:29" ht="14.4" x14ac:dyDescent="0.3">
      <c r="A94" s="23"/>
      <c r="B94" s="23"/>
      <c r="C94" s="23" t="s">
        <v>603</v>
      </c>
      <c r="D94" s="25"/>
      <c r="E94" s="24"/>
      <c r="F94" s="27">
        <f>Source!AM146</f>
        <v>71.290000000000006</v>
      </c>
      <c r="G94" s="26" t="str">
        <f>Source!DE146</f>
        <v>*1,05</v>
      </c>
      <c r="H94" s="24">
        <f>Source!AV147</f>
        <v>1.0469999999999999</v>
      </c>
      <c r="I94" s="27">
        <f>Source!Q146</f>
        <v>4.7699999999999996</v>
      </c>
      <c r="J94" s="24">
        <f>IF(Source!BB147&lt;&gt; 0, Source!BB147, 1)</f>
        <v>12.91</v>
      </c>
      <c r="K94" s="27">
        <f>Source!Q147</f>
        <v>61.58</v>
      </c>
    </row>
    <row r="95" spans="1:29" ht="14.4" x14ac:dyDescent="0.3">
      <c r="A95" s="23"/>
      <c r="B95" s="23"/>
      <c r="C95" s="23" t="s">
        <v>604</v>
      </c>
      <c r="D95" s="25"/>
      <c r="E95" s="24"/>
      <c r="F95" s="27">
        <f>Source!AN146</f>
        <v>13.35</v>
      </c>
      <c r="G95" s="26" t="str">
        <f>Source!DF146</f>
        <v>*1,05</v>
      </c>
      <c r="H95" s="24">
        <f>Source!AV147</f>
        <v>1.0469999999999999</v>
      </c>
      <c r="I95" s="28">
        <f>Source!R146</f>
        <v>0.89</v>
      </c>
      <c r="J95" s="24">
        <f>IF(Source!BS147&lt;&gt; 0, Source!BS147, 1)</f>
        <v>46.67</v>
      </c>
      <c r="K95" s="28">
        <f>Source!R147</f>
        <v>41.54</v>
      </c>
    </row>
    <row r="96" spans="1:29" ht="14.4" x14ac:dyDescent="0.3">
      <c r="A96" s="23"/>
      <c r="B96" s="23"/>
      <c r="C96" s="23" t="s">
        <v>619</v>
      </c>
      <c r="D96" s="25"/>
      <c r="E96" s="24"/>
      <c r="F96" s="27">
        <f>Source!AL146</f>
        <v>27.72</v>
      </c>
      <c r="G96" s="26" t="str">
        <f>Source!DD146</f>
        <v/>
      </c>
      <c r="H96" s="24">
        <f>Source!AW147</f>
        <v>1.0680000000000001</v>
      </c>
      <c r="I96" s="27">
        <f>Source!P146</f>
        <v>1.8</v>
      </c>
      <c r="J96" s="24">
        <f>IF(Source!BC147&lt;&gt; 0, Source!BC147, 1)</f>
        <v>7.46</v>
      </c>
      <c r="K96" s="27">
        <f>Source!P147</f>
        <v>13.43</v>
      </c>
    </row>
    <row r="97" spans="1:29" ht="27.6" x14ac:dyDescent="0.3">
      <c r="A97" s="23" t="s">
        <v>191</v>
      </c>
      <c r="B97" s="23" t="str">
        <f>Source!F148</f>
        <v>5775340000</v>
      </c>
      <c r="C97" s="23" t="s">
        <v>193</v>
      </c>
      <c r="D97" s="25" t="str">
        <f>Source!H148</f>
        <v>т</v>
      </c>
      <c r="E97" s="24">
        <f>Source!I148</f>
        <v>1.4592000000000001E-2</v>
      </c>
      <c r="F97" s="27">
        <f>Source!AK148</f>
        <v>0</v>
      </c>
      <c r="G97" s="35" t="s">
        <v>3</v>
      </c>
      <c r="H97" s="24">
        <f>Source!AW149</f>
        <v>1.0680000000000001</v>
      </c>
      <c r="I97" s="27">
        <f>Source!O148</f>
        <v>0</v>
      </c>
      <c r="J97" s="24">
        <f>IF(Source!BC149&lt;&gt; 0, Source!BC149, 1)</f>
        <v>9.8000000000000007</v>
      </c>
      <c r="K97" s="27">
        <f>Source!O149</f>
        <v>0</v>
      </c>
      <c r="Q97">
        <f>Source!X148</f>
        <v>0</v>
      </c>
      <c r="R97">
        <f>Source!X149</f>
        <v>0</v>
      </c>
      <c r="S97">
        <f>Source!Y148</f>
        <v>0</v>
      </c>
      <c r="T97">
        <f>Source!Y149</f>
        <v>0</v>
      </c>
      <c r="U97">
        <f>ROUND((175/100)*ROUND(Source!R148, 2), 2)</f>
        <v>0</v>
      </c>
      <c r="V97">
        <f>ROUND((160/100)*ROUND(Source!R149, 2), 2)</f>
        <v>0</v>
      </c>
      <c r="AC97">
        <v>3</v>
      </c>
    </row>
    <row r="98" spans="1:29" ht="14.4" x14ac:dyDescent="0.3">
      <c r="A98" s="23"/>
      <c r="B98" s="23"/>
      <c r="C98" s="23" t="s">
        <v>605</v>
      </c>
      <c r="D98" s="25" t="s">
        <v>606</v>
      </c>
      <c r="E98" s="24">
        <f>Source!DN147</f>
        <v>105</v>
      </c>
      <c r="F98" s="27"/>
      <c r="G98" s="26"/>
      <c r="H98" s="24"/>
      <c r="I98" s="27">
        <f>SUM(Q92:Q97)</f>
        <v>34.19</v>
      </c>
      <c r="J98" s="24">
        <f>Source!BZ147</f>
        <v>87</v>
      </c>
      <c r="K98" s="27">
        <f>SUM(R92:R97)</f>
        <v>1322.03</v>
      </c>
    </row>
    <row r="99" spans="1:29" ht="14.4" x14ac:dyDescent="0.3">
      <c r="A99" s="23"/>
      <c r="B99" s="23"/>
      <c r="C99" s="23" t="s">
        <v>607</v>
      </c>
      <c r="D99" s="25" t="s">
        <v>606</v>
      </c>
      <c r="E99" s="24">
        <f>Source!DO147</f>
        <v>77</v>
      </c>
      <c r="F99" s="27"/>
      <c r="G99" s="26"/>
      <c r="H99" s="24"/>
      <c r="I99" s="27">
        <f>SUM(S92:S98)</f>
        <v>25.07</v>
      </c>
      <c r="J99" s="24">
        <f>Source!CA147</f>
        <v>41</v>
      </c>
      <c r="K99" s="27">
        <f>SUM(T92:T98)</f>
        <v>623.03</v>
      </c>
    </row>
    <row r="100" spans="1:29" ht="14.4" x14ac:dyDescent="0.3">
      <c r="A100" s="23"/>
      <c r="B100" s="23"/>
      <c r="C100" s="23" t="s">
        <v>608</v>
      </c>
      <c r="D100" s="25" t="s">
        <v>606</v>
      </c>
      <c r="E100" s="24">
        <f>175</f>
        <v>175</v>
      </c>
      <c r="F100" s="27"/>
      <c r="G100" s="26"/>
      <c r="H100" s="24"/>
      <c r="I100" s="27">
        <f>SUM(U92:U99)</f>
        <v>1.56</v>
      </c>
      <c r="J100" s="24">
        <f>160</f>
        <v>160</v>
      </c>
      <c r="K100" s="27">
        <f>SUM(V92:V99)</f>
        <v>66.459999999999994</v>
      </c>
    </row>
    <row r="101" spans="1:29" ht="14.4" x14ac:dyDescent="0.3">
      <c r="A101" s="29"/>
      <c r="B101" s="29"/>
      <c r="C101" s="29" t="s">
        <v>609</v>
      </c>
      <c r="D101" s="30" t="s">
        <v>610</v>
      </c>
      <c r="E101" s="31">
        <f>Source!AQ146</f>
        <v>39</v>
      </c>
      <c r="F101" s="32"/>
      <c r="G101" s="33" t="str">
        <f>Source!DI146</f>
        <v>*1,05</v>
      </c>
      <c r="H101" s="31">
        <f>Source!AV147</f>
        <v>1.0469999999999999</v>
      </c>
      <c r="I101" s="32">
        <f>Source!U146</f>
        <v>2.6067787200000003</v>
      </c>
      <c r="J101" s="31"/>
      <c r="K101" s="32"/>
    </row>
    <row r="102" spans="1:29" ht="13.8" x14ac:dyDescent="0.25">
      <c r="C102" s="16" t="s">
        <v>611</v>
      </c>
      <c r="H102" s="52">
        <f>I93+I94+I96+I98+I99+I100+SUM(I97:I97)</f>
        <v>99.949999999999989</v>
      </c>
      <c r="I102" s="52"/>
      <c r="J102" s="52">
        <f>K93+K94+K96+K98+K99+K100+SUM(K97:K97)</f>
        <v>3606.1099999999997</v>
      </c>
      <c r="K102" s="52"/>
      <c r="O102" s="34">
        <f>I93+I94+I96+I98+I99+I100+SUM(I97:I97)</f>
        <v>99.949999999999989</v>
      </c>
      <c r="P102" s="34">
        <f>K93+K94+K96+K98+K99+K100+SUM(K97:K97)</f>
        <v>3606.1099999999997</v>
      </c>
    </row>
    <row r="104" spans="1:29" ht="53.4" x14ac:dyDescent="0.3">
      <c r="A104" s="23">
        <v>12</v>
      </c>
      <c r="B104" s="23" t="s">
        <v>620</v>
      </c>
      <c r="C104" s="23" t="s">
        <v>196</v>
      </c>
      <c r="D104" s="25" t="str">
        <f>Source!H150</f>
        <v>100 м2</v>
      </c>
      <c r="E104" s="24">
        <f>Source!I150</f>
        <v>3.6499999999999998E-2</v>
      </c>
      <c r="F104" s="27"/>
      <c r="G104" s="26"/>
      <c r="H104" s="24"/>
      <c r="I104" s="27"/>
      <c r="J104" s="24"/>
      <c r="K104" s="27"/>
      <c r="Q104">
        <f>Source!X150</f>
        <v>1.62</v>
      </c>
      <c r="R104">
        <f>Source!X151</f>
        <v>62.53</v>
      </c>
      <c r="S104">
        <f>Source!Y150</f>
        <v>1.19</v>
      </c>
      <c r="T104">
        <f>Source!Y151</f>
        <v>29.47</v>
      </c>
      <c r="U104">
        <f>ROUND((175/100)*ROUND(Source!R150, 2), 2)</f>
        <v>0.04</v>
      </c>
      <c r="V104">
        <f>ROUND((160/100)*ROUND(Source!R151, 2), 2)</f>
        <v>1.49</v>
      </c>
      <c r="AC104">
        <v>0</v>
      </c>
    </row>
    <row r="105" spans="1:29" ht="14.4" x14ac:dyDescent="0.3">
      <c r="A105" s="23"/>
      <c r="B105" s="23"/>
      <c r="C105" s="23" t="s">
        <v>602</v>
      </c>
      <c r="D105" s="25"/>
      <c r="E105" s="24"/>
      <c r="F105" s="27">
        <f>Source!AO150</f>
        <v>38.32</v>
      </c>
      <c r="G105" s="26" t="str">
        <f>Source!DG150</f>
        <v>*1,05</v>
      </c>
      <c r="H105" s="24">
        <f>Source!AV151</f>
        <v>1.0469999999999999</v>
      </c>
      <c r="I105" s="27">
        <f>Source!S150</f>
        <v>1.54</v>
      </c>
      <c r="J105" s="24">
        <f>IF(Source!BA151&lt;&gt; 0, Source!BA151, 1)</f>
        <v>46.67</v>
      </c>
      <c r="K105" s="27">
        <f>Source!S151</f>
        <v>71.87</v>
      </c>
    </row>
    <row r="106" spans="1:29" ht="14.4" x14ac:dyDescent="0.3">
      <c r="A106" s="23"/>
      <c r="B106" s="23"/>
      <c r="C106" s="23" t="s">
        <v>603</v>
      </c>
      <c r="D106" s="25"/>
      <c r="E106" s="24"/>
      <c r="F106" s="27">
        <f>Source!AM150</f>
        <v>8.99</v>
      </c>
      <c r="G106" s="26" t="str">
        <f>Source!DE150</f>
        <v>*1,05</v>
      </c>
      <c r="H106" s="24">
        <f>Source!AV151</f>
        <v>1.0469999999999999</v>
      </c>
      <c r="I106" s="27">
        <f>Source!Q150</f>
        <v>0.36</v>
      </c>
      <c r="J106" s="24">
        <f>IF(Source!BB151&lt;&gt; 0, Source!BB151, 1)</f>
        <v>11.42</v>
      </c>
      <c r="K106" s="27">
        <f>Source!Q151</f>
        <v>4.1100000000000003</v>
      </c>
    </row>
    <row r="107" spans="1:29" ht="14.4" x14ac:dyDescent="0.3">
      <c r="A107" s="23"/>
      <c r="B107" s="23"/>
      <c r="C107" s="23" t="s">
        <v>604</v>
      </c>
      <c r="D107" s="25"/>
      <c r="E107" s="24"/>
      <c r="F107" s="27">
        <f>Source!AN150</f>
        <v>0.53</v>
      </c>
      <c r="G107" s="26" t="str">
        <f>Source!DF150</f>
        <v>*1,05</v>
      </c>
      <c r="H107" s="24">
        <f>Source!AV151</f>
        <v>1.0469999999999999</v>
      </c>
      <c r="I107" s="28">
        <f>Source!R150</f>
        <v>0.02</v>
      </c>
      <c r="J107" s="24">
        <f>IF(Source!BS151&lt;&gt; 0, Source!BS151, 1)</f>
        <v>46.67</v>
      </c>
      <c r="K107" s="28">
        <f>Source!R151</f>
        <v>0.93</v>
      </c>
    </row>
    <row r="108" spans="1:29" ht="14.4" x14ac:dyDescent="0.3">
      <c r="A108" s="23"/>
      <c r="B108" s="23"/>
      <c r="C108" s="23" t="s">
        <v>619</v>
      </c>
      <c r="D108" s="25"/>
      <c r="E108" s="24"/>
      <c r="F108" s="27">
        <f>Source!AL150</f>
        <v>77.36</v>
      </c>
      <c r="G108" s="26" t="str">
        <f>Source!DD150</f>
        <v/>
      </c>
      <c r="H108" s="24">
        <f>Source!AW151</f>
        <v>1</v>
      </c>
      <c r="I108" s="27">
        <f>Source!P150</f>
        <v>2.82</v>
      </c>
      <c r="J108" s="24">
        <f>IF(Source!BC151&lt;&gt; 0, Source!BC151, 1)</f>
        <v>11.2</v>
      </c>
      <c r="K108" s="27">
        <f>Source!P151</f>
        <v>31.58</v>
      </c>
    </row>
    <row r="109" spans="1:29" ht="27.6" x14ac:dyDescent="0.3">
      <c r="A109" s="23" t="s">
        <v>201</v>
      </c>
      <c r="B109" s="23" t="str">
        <f>Source!F152</f>
        <v>2313120000</v>
      </c>
      <c r="C109" s="23" t="s">
        <v>203</v>
      </c>
      <c r="D109" s="25" t="str">
        <f>Source!H152</f>
        <v>т</v>
      </c>
      <c r="E109" s="24">
        <f>Source!I152</f>
        <v>8.03E-4</v>
      </c>
      <c r="F109" s="27">
        <f>Source!AK152</f>
        <v>0</v>
      </c>
      <c r="G109" s="35" t="s">
        <v>3</v>
      </c>
      <c r="H109" s="24">
        <f>Source!AW153</f>
        <v>1</v>
      </c>
      <c r="I109" s="27">
        <f>Source!O152</f>
        <v>0</v>
      </c>
      <c r="J109" s="24">
        <f>IF(Source!BC153&lt;&gt; 0, Source!BC153, 1)</f>
        <v>9.8000000000000007</v>
      </c>
      <c r="K109" s="27">
        <f>Source!O153</f>
        <v>0</v>
      </c>
      <c r="Q109">
        <f>Source!X152</f>
        <v>0</v>
      </c>
      <c r="R109">
        <f>Source!X153</f>
        <v>0</v>
      </c>
      <c r="S109">
        <f>Source!Y152</f>
        <v>0</v>
      </c>
      <c r="T109">
        <f>Source!Y153</f>
        <v>0</v>
      </c>
      <c r="U109">
        <f>ROUND((175/100)*ROUND(Source!R152, 2), 2)</f>
        <v>0</v>
      </c>
      <c r="V109">
        <f>ROUND((160/100)*ROUND(Source!R153, 2), 2)</f>
        <v>0</v>
      </c>
      <c r="AC109">
        <v>3</v>
      </c>
    </row>
    <row r="110" spans="1:29" ht="14.4" x14ac:dyDescent="0.3">
      <c r="A110" s="23"/>
      <c r="B110" s="23"/>
      <c r="C110" s="23" t="s">
        <v>605</v>
      </c>
      <c r="D110" s="25" t="s">
        <v>606</v>
      </c>
      <c r="E110" s="24">
        <f>Source!DN151</f>
        <v>105</v>
      </c>
      <c r="F110" s="27"/>
      <c r="G110" s="26"/>
      <c r="H110" s="24"/>
      <c r="I110" s="27">
        <f>SUM(Q104:Q109)</f>
        <v>1.62</v>
      </c>
      <c r="J110" s="24">
        <f>Source!BZ151</f>
        <v>87</v>
      </c>
      <c r="K110" s="27">
        <f>SUM(R104:R109)</f>
        <v>62.53</v>
      </c>
    </row>
    <row r="111" spans="1:29" ht="14.4" x14ac:dyDescent="0.3">
      <c r="A111" s="23"/>
      <c r="B111" s="23"/>
      <c r="C111" s="23" t="s">
        <v>607</v>
      </c>
      <c r="D111" s="25" t="s">
        <v>606</v>
      </c>
      <c r="E111" s="24">
        <f>Source!DO151</f>
        <v>77</v>
      </c>
      <c r="F111" s="27"/>
      <c r="G111" s="26"/>
      <c r="H111" s="24"/>
      <c r="I111" s="27">
        <f>SUM(S104:S110)</f>
        <v>1.19</v>
      </c>
      <c r="J111" s="24">
        <f>Source!CA151</f>
        <v>41</v>
      </c>
      <c r="K111" s="27">
        <f>SUM(T104:T110)</f>
        <v>29.47</v>
      </c>
    </row>
    <row r="112" spans="1:29" ht="14.4" x14ac:dyDescent="0.3">
      <c r="A112" s="23"/>
      <c r="B112" s="23"/>
      <c r="C112" s="23" t="s">
        <v>608</v>
      </c>
      <c r="D112" s="25" t="s">
        <v>606</v>
      </c>
      <c r="E112" s="24">
        <f>175</f>
        <v>175</v>
      </c>
      <c r="F112" s="27"/>
      <c r="G112" s="26"/>
      <c r="H112" s="24"/>
      <c r="I112" s="27">
        <f>SUM(U104:U111)</f>
        <v>0.04</v>
      </c>
      <c r="J112" s="24">
        <f>160</f>
        <v>160</v>
      </c>
      <c r="K112" s="27">
        <f>SUM(V104:V111)</f>
        <v>1.49</v>
      </c>
    </row>
    <row r="113" spans="1:29" ht="14.4" x14ac:dyDescent="0.3">
      <c r="A113" s="29"/>
      <c r="B113" s="29"/>
      <c r="C113" s="29" t="s">
        <v>609</v>
      </c>
      <c r="D113" s="30" t="s">
        <v>610</v>
      </c>
      <c r="E113" s="31">
        <f>Source!AQ150</f>
        <v>3.22</v>
      </c>
      <c r="F113" s="32"/>
      <c r="G113" s="33" t="str">
        <f>Source!DI150</f>
        <v>*1,05</v>
      </c>
      <c r="H113" s="31">
        <f>Source!AV151</f>
        <v>1.0469999999999999</v>
      </c>
      <c r="I113" s="32">
        <f>Source!U150</f>
        <v>0.12920660549999999</v>
      </c>
      <c r="J113" s="31"/>
      <c r="K113" s="32"/>
    </row>
    <row r="114" spans="1:29" ht="13.8" x14ac:dyDescent="0.25">
      <c r="C114" s="16" t="s">
        <v>611</v>
      </c>
      <c r="H114" s="52">
        <f>I105+I106+I108+I110+I111+I112+SUM(I109:I109)</f>
        <v>7.5699999999999994</v>
      </c>
      <c r="I114" s="52"/>
      <c r="J114" s="52">
        <f>K105+K106+K108+K110+K111+K112+SUM(K109:K109)</f>
        <v>201.05</v>
      </c>
      <c r="K114" s="52"/>
      <c r="O114" s="34">
        <f>I105+I106+I108+I110+I111+I112+SUM(I109:I109)</f>
        <v>7.5699999999999994</v>
      </c>
      <c r="P114" s="34">
        <f>K105+K106+K108+K110+K111+K112+SUM(K109:K109)</f>
        <v>201.05</v>
      </c>
    </row>
    <row r="117" spans="1:29" ht="13.8" x14ac:dyDescent="0.25">
      <c r="A117" s="48" t="str">
        <f>CONCATENATE("Итого по разделу: ",IF(Source!G163&lt;&gt;"Новый раздел", Source!G163, ""))</f>
        <v>Итого по разделу: Строительные работы ВЛ-0,4кВ</v>
      </c>
      <c r="B117" s="48"/>
      <c r="C117" s="48"/>
      <c r="D117" s="48"/>
      <c r="E117" s="48"/>
      <c r="F117" s="48"/>
      <c r="G117" s="48"/>
      <c r="H117" s="50">
        <f>SUM(O71:O116)</f>
        <v>1082.3599999999999</v>
      </c>
      <c r="I117" s="51"/>
      <c r="J117" s="50">
        <f>SUM(P71:P116)</f>
        <v>28414.829999999998</v>
      </c>
      <c r="K117" s="51"/>
    </row>
    <row r="118" spans="1:29" hidden="1" x14ac:dyDescent="0.25">
      <c r="A118" t="s">
        <v>614</v>
      </c>
      <c r="I118">
        <f>SUM(W71:W117)</f>
        <v>0</v>
      </c>
      <c r="J118">
        <f>SUM(X71:X117)</f>
        <v>0</v>
      </c>
    </row>
    <row r="119" spans="1:29" hidden="1" x14ac:dyDescent="0.25">
      <c r="A119" t="s">
        <v>615</v>
      </c>
      <c r="I119">
        <f>SUM(Y71:Y118)</f>
        <v>0</v>
      </c>
      <c r="J119">
        <f>SUM(Z71:Z118)</f>
        <v>0</v>
      </c>
    </row>
    <row r="121" spans="1:29" ht="16.8" x14ac:dyDescent="0.3">
      <c r="A121" s="49" t="str">
        <f>CONCATENATE("Раздел: ",IF(Source!G193&lt;&gt;"Новый раздел", Source!G193, ""))</f>
        <v>Раздел: Монтажные работы ВЛ-0,4кВ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</row>
    <row r="122" spans="1:29" ht="53.4" x14ac:dyDescent="0.3">
      <c r="A122" s="23">
        <v>13</v>
      </c>
      <c r="B122" s="23" t="s">
        <v>621</v>
      </c>
      <c r="C122" s="23" t="s">
        <v>229</v>
      </c>
      <c r="D122" s="25" t="str">
        <f>Source!H197</f>
        <v>1 КМ</v>
      </c>
      <c r="E122" s="24">
        <f>Source!I197</f>
        <v>0.05</v>
      </c>
      <c r="F122" s="27"/>
      <c r="G122" s="26"/>
      <c r="H122" s="24"/>
      <c r="I122" s="27"/>
      <c r="J122" s="24"/>
      <c r="K122" s="27"/>
      <c r="Q122">
        <f>Source!X197</f>
        <v>65.31</v>
      </c>
      <c r="R122">
        <f>Source!X198</f>
        <v>2503.62</v>
      </c>
      <c r="S122">
        <f>Source!Y197</f>
        <v>40.82</v>
      </c>
      <c r="T122">
        <f>Source!Y198</f>
        <v>1170.17</v>
      </c>
      <c r="U122">
        <f>ROUND((175/100)*ROUND(Source!R197, 2), 2)</f>
        <v>81.66</v>
      </c>
      <c r="V122">
        <f>ROUND((160/100)*ROUND(Source!R198, 2), 2)</f>
        <v>3484.19</v>
      </c>
      <c r="AC122">
        <v>0</v>
      </c>
    </row>
    <row r="123" spans="1:29" ht="14.4" x14ac:dyDescent="0.3">
      <c r="A123" s="23"/>
      <c r="B123" s="23"/>
      <c r="C123" s="23" t="s">
        <v>602</v>
      </c>
      <c r="D123" s="25"/>
      <c r="E123" s="24"/>
      <c r="F123" s="27">
        <f>Source!AO197</f>
        <v>1041.01</v>
      </c>
      <c r="G123" s="26" t="str">
        <f>Source!DG197</f>
        <v>*1,05</v>
      </c>
      <c r="H123" s="24">
        <f>Source!AV198</f>
        <v>1.0669999999999999</v>
      </c>
      <c r="I123" s="27">
        <f>Source!S197</f>
        <v>58.31</v>
      </c>
      <c r="J123" s="24">
        <f>IF(Source!BA198&lt;&gt; 0, Source!BA198, 1)</f>
        <v>46.67</v>
      </c>
      <c r="K123" s="27">
        <f>Source!S198</f>
        <v>2721.33</v>
      </c>
    </row>
    <row r="124" spans="1:29" ht="14.4" x14ac:dyDescent="0.3">
      <c r="A124" s="23"/>
      <c r="B124" s="23"/>
      <c r="C124" s="23" t="s">
        <v>603</v>
      </c>
      <c r="D124" s="25"/>
      <c r="E124" s="24"/>
      <c r="F124" s="27">
        <f>Source!AM197</f>
        <v>3856.45</v>
      </c>
      <c r="G124" s="26" t="str">
        <f>Source!DE197</f>
        <v>*1,05</v>
      </c>
      <c r="H124" s="24">
        <f>Source!AV198</f>
        <v>1.0669999999999999</v>
      </c>
      <c r="I124" s="27">
        <f>Source!Q197</f>
        <v>216.03</v>
      </c>
      <c r="J124" s="24">
        <f>IF(Source!BB198&lt;&gt; 0, Source!BB198, 1)</f>
        <v>17.940000000000001</v>
      </c>
      <c r="K124" s="27">
        <f>Source!Q198</f>
        <v>3875.58</v>
      </c>
    </row>
    <row r="125" spans="1:29" ht="14.4" x14ac:dyDescent="0.3">
      <c r="A125" s="23"/>
      <c r="B125" s="23"/>
      <c r="C125" s="23" t="s">
        <v>604</v>
      </c>
      <c r="D125" s="25"/>
      <c r="E125" s="24"/>
      <c r="F125" s="27">
        <f>Source!AN197</f>
        <v>832.97</v>
      </c>
      <c r="G125" s="26" t="str">
        <f>Source!DF197</f>
        <v>*1,05</v>
      </c>
      <c r="H125" s="24">
        <f>Source!AV198</f>
        <v>1.0669999999999999</v>
      </c>
      <c r="I125" s="28">
        <f>Source!R197</f>
        <v>46.66</v>
      </c>
      <c r="J125" s="24">
        <f>IF(Source!BS198&lt;&gt; 0, Source!BS198, 1)</f>
        <v>46.67</v>
      </c>
      <c r="K125" s="28">
        <f>Source!R198</f>
        <v>2177.62</v>
      </c>
    </row>
    <row r="126" spans="1:29" ht="14.4" x14ac:dyDescent="0.3">
      <c r="A126" s="23"/>
      <c r="B126" s="23"/>
      <c r="C126" s="23" t="s">
        <v>605</v>
      </c>
      <c r="D126" s="25" t="s">
        <v>606</v>
      </c>
      <c r="E126" s="24">
        <f>Source!DN198</f>
        <v>112</v>
      </c>
      <c r="F126" s="27"/>
      <c r="G126" s="26"/>
      <c r="H126" s="24"/>
      <c r="I126" s="27">
        <f>SUM(Q122:Q125)</f>
        <v>65.31</v>
      </c>
      <c r="J126" s="24">
        <f>Source!BZ198</f>
        <v>92</v>
      </c>
      <c r="K126" s="27">
        <f>SUM(R122:R125)</f>
        <v>2503.62</v>
      </c>
    </row>
    <row r="127" spans="1:29" ht="14.4" x14ac:dyDescent="0.3">
      <c r="A127" s="23"/>
      <c r="B127" s="23"/>
      <c r="C127" s="23" t="s">
        <v>607</v>
      </c>
      <c r="D127" s="25" t="s">
        <v>606</v>
      </c>
      <c r="E127" s="24">
        <f>Source!DO198</f>
        <v>70</v>
      </c>
      <c r="F127" s="27"/>
      <c r="G127" s="26"/>
      <c r="H127" s="24"/>
      <c r="I127" s="27">
        <f>SUM(S122:S126)</f>
        <v>40.82</v>
      </c>
      <c r="J127" s="24">
        <f>Source!CA198</f>
        <v>43</v>
      </c>
      <c r="K127" s="27">
        <f>SUM(T122:T126)</f>
        <v>1170.17</v>
      </c>
    </row>
    <row r="128" spans="1:29" ht="14.4" x14ac:dyDescent="0.3">
      <c r="A128" s="23"/>
      <c r="B128" s="23"/>
      <c r="C128" s="23" t="s">
        <v>608</v>
      </c>
      <c r="D128" s="25" t="s">
        <v>606</v>
      </c>
      <c r="E128" s="24">
        <f>175</f>
        <v>175</v>
      </c>
      <c r="F128" s="27"/>
      <c r="G128" s="26"/>
      <c r="H128" s="24"/>
      <c r="I128" s="27">
        <f>SUM(U122:U127)</f>
        <v>81.66</v>
      </c>
      <c r="J128" s="24">
        <f>160</f>
        <v>160</v>
      </c>
      <c r="K128" s="27">
        <f>SUM(V122:V127)</f>
        <v>3484.19</v>
      </c>
    </row>
    <row r="129" spans="1:29" ht="14.4" x14ac:dyDescent="0.3">
      <c r="A129" s="29"/>
      <c r="B129" s="29"/>
      <c r="C129" s="29" t="s">
        <v>609</v>
      </c>
      <c r="D129" s="30" t="s">
        <v>610</v>
      </c>
      <c r="E129" s="31">
        <f>Source!AQ197</f>
        <v>87.48</v>
      </c>
      <c r="F129" s="32"/>
      <c r="G129" s="33" t="str">
        <f>Source!DI197</f>
        <v>*1,05</v>
      </c>
      <c r="H129" s="31">
        <f>Source!AV198</f>
        <v>1.0669999999999999</v>
      </c>
      <c r="I129" s="32">
        <f>Source!U197</f>
        <v>4.9004109000000007</v>
      </c>
      <c r="J129" s="31"/>
      <c r="K129" s="32"/>
    </row>
    <row r="130" spans="1:29" ht="13.8" x14ac:dyDescent="0.25">
      <c r="C130" s="16" t="s">
        <v>611</v>
      </c>
      <c r="H130" s="52">
        <f>I123+I124+I126+I127+I128+0</f>
        <v>462.13</v>
      </c>
      <c r="I130" s="52"/>
      <c r="J130" s="52">
        <f>K123+K124+K126+K127+K128+0</f>
        <v>13754.89</v>
      </c>
      <c r="K130" s="52"/>
      <c r="O130" s="34">
        <f>I123+I124+I126+I127+I128+0</f>
        <v>462.13</v>
      </c>
      <c r="P130" s="34">
        <f>K123+K124+K126+K127+K128+0</f>
        <v>13754.89</v>
      </c>
    </row>
    <row r="132" spans="1:29" ht="53.4" x14ac:dyDescent="0.3">
      <c r="A132" s="23">
        <v>14</v>
      </c>
      <c r="B132" s="23" t="s">
        <v>622</v>
      </c>
      <c r="C132" s="23" t="s">
        <v>168</v>
      </c>
      <c r="D132" s="25" t="str">
        <f>Source!H201</f>
        <v>1  ШТ.</v>
      </c>
      <c r="E132" s="24">
        <f>Source!I201</f>
        <v>14</v>
      </c>
      <c r="F132" s="27"/>
      <c r="G132" s="26"/>
      <c r="H132" s="24"/>
      <c r="I132" s="27"/>
      <c r="J132" s="24"/>
      <c r="K132" s="27"/>
      <c r="Q132">
        <f>Source!X201</f>
        <v>50.24</v>
      </c>
      <c r="R132">
        <f>Source!X202</f>
        <v>1926.13</v>
      </c>
      <c r="S132">
        <f>Source!Y201</f>
        <v>31.4</v>
      </c>
      <c r="T132">
        <f>Source!Y202</f>
        <v>900.26</v>
      </c>
      <c r="U132">
        <f>ROUND((175/100)*ROUND(Source!R201, 2), 2)</f>
        <v>145.19999999999999</v>
      </c>
      <c r="V132">
        <f>ROUND((160/100)*ROUND(Source!R202, 2), 2)</f>
        <v>6195.54</v>
      </c>
      <c r="AC132">
        <v>0</v>
      </c>
    </row>
    <row r="133" spans="1:29" ht="14.4" x14ac:dyDescent="0.3">
      <c r="A133" s="23"/>
      <c r="B133" s="23"/>
      <c r="C133" s="23" t="s">
        <v>602</v>
      </c>
      <c r="D133" s="25"/>
      <c r="E133" s="24"/>
      <c r="F133" s="27">
        <f>Source!AO201</f>
        <v>2.86</v>
      </c>
      <c r="G133" s="26" t="str">
        <f>Source!DG201</f>
        <v>*1,05</v>
      </c>
      <c r="H133" s="24">
        <f>Source!AV202</f>
        <v>1.0669999999999999</v>
      </c>
      <c r="I133" s="27">
        <f>Source!S201</f>
        <v>44.86</v>
      </c>
      <c r="J133" s="24">
        <f>IF(Source!BA202&lt;&gt; 0, Source!BA202, 1)</f>
        <v>46.67</v>
      </c>
      <c r="K133" s="27">
        <f>Source!S202</f>
        <v>2093.62</v>
      </c>
    </row>
    <row r="134" spans="1:29" ht="14.4" x14ac:dyDescent="0.3">
      <c r="A134" s="23"/>
      <c r="B134" s="23"/>
      <c r="C134" s="23" t="s">
        <v>603</v>
      </c>
      <c r="D134" s="25"/>
      <c r="E134" s="24"/>
      <c r="F134" s="27">
        <f>Source!AM201</f>
        <v>18.87</v>
      </c>
      <c r="G134" s="26" t="str">
        <f>Source!DE201</f>
        <v>*1,05</v>
      </c>
      <c r="H134" s="24">
        <f>Source!AV202</f>
        <v>1.0669999999999999</v>
      </c>
      <c r="I134" s="27">
        <f>Source!Q201</f>
        <v>295.97000000000003</v>
      </c>
      <c r="J134" s="24">
        <f>IF(Source!BB202&lt;&gt; 0, Source!BB202, 1)</f>
        <v>20.29</v>
      </c>
      <c r="K134" s="27">
        <f>Source!Q202</f>
        <v>6005.23</v>
      </c>
    </row>
    <row r="135" spans="1:29" ht="14.4" x14ac:dyDescent="0.3">
      <c r="A135" s="23"/>
      <c r="B135" s="23"/>
      <c r="C135" s="23" t="s">
        <v>604</v>
      </c>
      <c r="D135" s="25"/>
      <c r="E135" s="24"/>
      <c r="F135" s="27">
        <f>Source!AN201</f>
        <v>5.29</v>
      </c>
      <c r="G135" s="26" t="str">
        <f>Source!DF201</f>
        <v>*1,05</v>
      </c>
      <c r="H135" s="24">
        <f>Source!AV202</f>
        <v>1.0669999999999999</v>
      </c>
      <c r="I135" s="28">
        <f>Source!R201</f>
        <v>82.97</v>
      </c>
      <c r="J135" s="24">
        <f>IF(Source!BS202&lt;&gt; 0, Source!BS202, 1)</f>
        <v>46.67</v>
      </c>
      <c r="K135" s="28">
        <f>Source!R202</f>
        <v>3872.21</v>
      </c>
    </row>
    <row r="136" spans="1:29" ht="14.4" x14ac:dyDescent="0.3">
      <c r="A136" s="23"/>
      <c r="B136" s="23"/>
      <c r="C136" s="23" t="s">
        <v>605</v>
      </c>
      <c r="D136" s="25" t="s">
        <v>606</v>
      </c>
      <c r="E136" s="24">
        <f>Source!DN202</f>
        <v>112</v>
      </c>
      <c r="F136" s="27"/>
      <c r="G136" s="26"/>
      <c r="H136" s="24"/>
      <c r="I136" s="27">
        <f>SUM(Q132:Q135)</f>
        <v>50.24</v>
      </c>
      <c r="J136" s="24">
        <f>Source!BZ202</f>
        <v>92</v>
      </c>
      <c r="K136" s="27">
        <f>SUM(R132:R135)</f>
        <v>1926.13</v>
      </c>
    </row>
    <row r="137" spans="1:29" ht="14.4" x14ac:dyDescent="0.3">
      <c r="A137" s="23"/>
      <c r="B137" s="23"/>
      <c r="C137" s="23" t="s">
        <v>607</v>
      </c>
      <c r="D137" s="25" t="s">
        <v>606</v>
      </c>
      <c r="E137" s="24">
        <f>Source!DO202</f>
        <v>70</v>
      </c>
      <c r="F137" s="27"/>
      <c r="G137" s="26"/>
      <c r="H137" s="24"/>
      <c r="I137" s="27">
        <f>SUM(S132:S136)</f>
        <v>31.4</v>
      </c>
      <c r="J137" s="24">
        <f>Source!CA202</f>
        <v>43</v>
      </c>
      <c r="K137" s="27">
        <f>SUM(T132:T136)</f>
        <v>900.26</v>
      </c>
    </row>
    <row r="138" spans="1:29" ht="14.4" x14ac:dyDescent="0.3">
      <c r="A138" s="23"/>
      <c r="B138" s="23"/>
      <c r="C138" s="23" t="s">
        <v>608</v>
      </c>
      <c r="D138" s="25" t="s">
        <v>606</v>
      </c>
      <c r="E138" s="24">
        <f>175</f>
        <v>175</v>
      </c>
      <c r="F138" s="27"/>
      <c r="G138" s="26"/>
      <c r="H138" s="24"/>
      <c r="I138" s="27">
        <f>SUM(U132:U137)</f>
        <v>145.19999999999999</v>
      </c>
      <c r="J138" s="24">
        <f>160</f>
        <v>160</v>
      </c>
      <c r="K138" s="27">
        <f>SUM(V132:V137)</f>
        <v>6195.54</v>
      </c>
    </row>
    <row r="139" spans="1:29" ht="14.4" x14ac:dyDescent="0.3">
      <c r="A139" s="29"/>
      <c r="B139" s="29"/>
      <c r="C139" s="29" t="s">
        <v>609</v>
      </c>
      <c r="D139" s="30" t="s">
        <v>610</v>
      </c>
      <c r="E139" s="31">
        <f>Source!AQ201</f>
        <v>0.24</v>
      </c>
      <c r="F139" s="32"/>
      <c r="G139" s="33" t="str">
        <f>Source!DI201</f>
        <v>*1,05</v>
      </c>
      <c r="H139" s="31">
        <f>Source!AV202</f>
        <v>1.0669999999999999</v>
      </c>
      <c r="I139" s="32">
        <f>Source!U201</f>
        <v>3.7643760000000004</v>
      </c>
      <c r="J139" s="31"/>
      <c r="K139" s="32"/>
    </row>
    <row r="140" spans="1:29" ht="13.8" x14ac:dyDescent="0.25">
      <c r="C140" s="16" t="s">
        <v>611</v>
      </c>
      <c r="H140" s="52">
        <f>I133+I134+I136+I137+I138+0</f>
        <v>567.67000000000007</v>
      </c>
      <c r="I140" s="52"/>
      <c r="J140" s="52">
        <f>K133+K134+K136+K137+K138+0</f>
        <v>17120.78</v>
      </c>
      <c r="K140" s="52"/>
      <c r="O140" s="34">
        <f>I133+I134+I136+I137+I138+0</f>
        <v>567.67000000000007</v>
      </c>
      <c r="P140" s="34">
        <f>K133+K134+K136+K137+K138+0</f>
        <v>17120.78</v>
      </c>
    </row>
    <row r="143" spans="1:29" ht="13.8" x14ac:dyDescent="0.25">
      <c r="A143" s="48" t="str">
        <f>CONCATENATE("Итого по разделу: ",IF(Source!G210&lt;&gt;"Новый раздел", Source!G210, ""))</f>
        <v>Итого по разделу: Монтажные работы ВЛ-0,4кВ</v>
      </c>
      <c r="B143" s="48"/>
      <c r="C143" s="48"/>
      <c r="D143" s="48"/>
      <c r="E143" s="48"/>
      <c r="F143" s="48"/>
      <c r="G143" s="48"/>
      <c r="H143" s="50">
        <f>SUM(O121:O142)</f>
        <v>1029.8000000000002</v>
      </c>
      <c r="I143" s="51"/>
      <c r="J143" s="50">
        <f>SUM(P121:P142)</f>
        <v>30875.67</v>
      </c>
      <c r="K143" s="51"/>
    </row>
    <row r="144" spans="1:29" hidden="1" x14ac:dyDescent="0.25">
      <c r="A144" t="s">
        <v>614</v>
      </c>
      <c r="I144">
        <f>SUM(W121:W143)</f>
        <v>0</v>
      </c>
      <c r="J144">
        <f>SUM(X121:X143)</f>
        <v>0</v>
      </c>
    </row>
    <row r="145" spans="1:29" hidden="1" x14ac:dyDescent="0.25">
      <c r="A145" t="s">
        <v>615</v>
      </c>
      <c r="I145">
        <f>SUM(Y121:Y144)</f>
        <v>0</v>
      </c>
      <c r="J145">
        <f>SUM(Z121:Z144)</f>
        <v>0</v>
      </c>
    </row>
    <row r="147" spans="1:29" ht="16.8" x14ac:dyDescent="0.3">
      <c r="A147" s="49" t="str">
        <f>CONCATENATE("Раздел: ",IF(Source!G240&lt;&gt;"Новый раздел", Source!G240, ""))</f>
        <v>Раздел: Заземление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</row>
    <row r="148" spans="1:29" ht="53.4" x14ac:dyDescent="0.3">
      <c r="A148" s="23">
        <v>15</v>
      </c>
      <c r="B148" s="23" t="s">
        <v>623</v>
      </c>
      <c r="C148" s="23" t="s">
        <v>249</v>
      </c>
      <c r="D148" s="25" t="str">
        <f>Source!H244</f>
        <v>100 м3 грунта</v>
      </c>
      <c r="E148" s="24">
        <f>Source!I244</f>
        <v>5.0000000000000001E-3</v>
      </c>
      <c r="F148" s="27"/>
      <c r="G148" s="26"/>
      <c r="H148" s="24"/>
      <c r="I148" s="27"/>
      <c r="J148" s="24"/>
      <c r="K148" s="27"/>
      <c r="Q148">
        <f>Source!X244</f>
        <v>14.05</v>
      </c>
      <c r="R148">
        <f>Source!X245</f>
        <v>543.26</v>
      </c>
      <c r="S148">
        <f>Source!Y244</f>
        <v>10.3</v>
      </c>
      <c r="T148">
        <f>Source!Y245</f>
        <v>256.02</v>
      </c>
      <c r="U148">
        <f>ROUND((175/100)*ROUND(Source!R244, 2), 2)</f>
        <v>0</v>
      </c>
      <c r="V148">
        <f>ROUND((160/100)*ROUND(Source!R245, 2), 2)</f>
        <v>0</v>
      </c>
      <c r="AC148">
        <v>0</v>
      </c>
    </row>
    <row r="149" spans="1:29" ht="14.4" x14ac:dyDescent="0.3">
      <c r="A149" s="23"/>
      <c r="B149" s="23"/>
      <c r="C149" s="23" t="s">
        <v>602</v>
      </c>
      <c r="D149" s="25"/>
      <c r="E149" s="24"/>
      <c r="F149" s="27">
        <f>Source!AO244</f>
        <v>2042.62</v>
      </c>
      <c r="G149" s="26" t="str">
        <f>Source!DG244</f>
        <v>*1,05</v>
      </c>
      <c r="H149" s="24">
        <f>Source!AV245</f>
        <v>1.248</v>
      </c>
      <c r="I149" s="27">
        <f>Source!S244</f>
        <v>13.38</v>
      </c>
      <c r="J149" s="24">
        <f>IF(Source!BA245&lt;&gt; 0, Source!BA245, 1)</f>
        <v>46.67</v>
      </c>
      <c r="K149" s="27">
        <f>Source!S245</f>
        <v>624.44000000000005</v>
      </c>
    </row>
    <row r="150" spans="1:29" ht="14.4" x14ac:dyDescent="0.3">
      <c r="A150" s="23"/>
      <c r="B150" s="23"/>
      <c r="C150" s="23" t="s">
        <v>605</v>
      </c>
      <c r="D150" s="25" t="s">
        <v>606</v>
      </c>
      <c r="E150" s="24">
        <f>Source!DN245</f>
        <v>105</v>
      </c>
      <c r="F150" s="27"/>
      <c r="G150" s="26"/>
      <c r="H150" s="24"/>
      <c r="I150" s="27">
        <f>SUM(Q148:Q149)</f>
        <v>14.05</v>
      </c>
      <c r="J150" s="24">
        <f>Source!BZ245</f>
        <v>87</v>
      </c>
      <c r="K150" s="27">
        <f>SUM(R148:R149)</f>
        <v>543.26</v>
      </c>
    </row>
    <row r="151" spans="1:29" ht="14.4" x14ac:dyDescent="0.3">
      <c r="A151" s="23"/>
      <c r="B151" s="23"/>
      <c r="C151" s="23" t="s">
        <v>607</v>
      </c>
      <c r="D151" s="25" t="s">
        <v>606</v>
      </c>
      <c r="E151" s="24">
        <f>Source!DO245</f>
        <v>77</v>
      </c>
      <c r="F151" s="27"/>
      <c r="G151" s="26"/>
      <c r="H151" s="24"/>
      <c r="I151" s="27">
        <f>SUM(S148:S150)</f>
        <v>10.3</v>
      </c>
      <c r="J151" s="24">
        <f>Source!CA245</f>
        <v>41</v>
      </c>
      <c r="K151" s="27">
        <f>SUM(T148:T150)</f>
        <v>256.02</v>
      </c>
    </row>
    <row r="152" spans="1:29" ht="14.4" x14ac:dyDescent="0.3">
      <c r="A152" s="29"/>
      <c r="B152" s="29"/>
      <c r="C152" s="29" t="s">
        <v>609</v>
      </c>
      <c r="D152" s="30" t="s">
        <v>610</v>
      </c>
      <c r="E152" s="31">
        <f>Source!AQ244</f>
        <v>192.7</v>
      </c>
      <c r="F152" s="32"/>
      <c r="G152" s="33" t="str">
        <f>Source!DI244</f>
        <v>*1,05</v>
      </c>
      <c r="H152" s="31">
        <f>Source!AV245</f>
        <v>1.248</v>
      </c>
      <c r="I152" s="32">
        <f>Source!U244</f>
        <v>1.2625704</v>
      </c>
      <c r="J152" s="31"/>
      <c r="K152" s="32"/>
    </row>
    <row r="153" spans="1:29" ht="13.8" x14ac:dyDescent="0.25">
      <c r="C153" s="16" t="s">
        <v>611</v>
      </c>
      <c r="H153" s="52">
        <f>I149+I150+I151+0</f>
        <v>37.730000000000004</v>
      </c>
      <c r="I153" s="52"/>
      <c r="J153" s="52">
        <f>K149+K150+K151+0</f>
        <v>1423.72</v>
      </c>
      <c r="K153" s="52"/>
      <c r="O153" s="34">
        <f>I149+I150+I151+0</f>
        <v>37.730000000000004</v>
      </c>
      <c r="P153" s="34">
        <f>K149+K150+K151+0</f>
        <v>1423.72</v>
      </c>
    </row>
    <row r="155" spans="1:29" ht="53.4" x14ac:dyDescent="0.3">
      <c r="A155" s="23">
        <v>16</v>
      </c>
      <c r="B155" s="23" t="s">
        <v>624</v>
      </c>
      <c r="C155" s="23" t="s">
        <v>256</v>
      </c>
      <c r="D155" s="25" t="str">
        <f>Source!H246</f>
        <v>100 м3 грунта</v>
      </c>
      <c r="E155" s="24">
        <f>Source!I246</f>
        <v>5.0000000000000001E-3</v>
      </c>
      <c r="F155" s="27"/>
      <c r="G155" s="26"/>
      <c r="H155" s="24"/>
      <c r="I155" s="27"/>
      <c r="J155" s="24"/>
      <c r="K155" s="27"/>
      <c r="Q155">
        <f>Source!X246</f>
        <v>7.23</v>
      </c>
      <c r="R155">
        <f>Source!X247</f>
        <v>279.76</v>
      </c>
      <c r="S155">
        <f>Source!Y246</f>
        <v>5.31</v>
      </c>
      <c r="T155">
        <f>Source!Y247</f>
        <v>131.84</v>
      </c>
      <c r="U155">
        <f>ROUND((175/100)*ROUND(Source!R246, 2), 2)</f>
        <v>0</v>
      </c>
      <c r="V155">
        <f>ROUND((160/100)*ROUND(Source!R247, 2), 2)</f>
        <v>0</v>
      </c>
      <c r="AC155">
        <v>0</v>
      </c>
    </row>
    <row r="156" spans="1:29" ht="14.4" x14ac:dyDescent="0.3">
      <c r="A156" s="23"/>
      <c r="B156" s="23"/>
      <c r="C156" s="23" t="s">
        <v>602</v>
      </c>
      <c r="D156" s="25"/>
      <c r="E156" s="24"/>
      <c r="F156" s="27">
        <f>Source!AO246</f>
        <v>1051.1300000000001</v>
      </c>
      <c r="G156" s="26" t="str">
        <f>Source!DG246</f>
        <v>*1,05</v>
      </c>
      <c r="H156" s="24">
        <f>Source!AV247</f>
        <v>1.248</v>
      </c>
      <c r="I156" s="27">
        <f>Source!S246</f>
        <v>6.89</v>
      </c>
      <c r="J156" s="24">
        <f>IF(Source!BA247&lt;&gt; 0, Source!BA247, 1)</f>
        <v>46.67</v>
      </c>
      <c r="K156" s="27">
        <f>Source!S247</f>
        <v>321.56</v>
      </c>
    </row>
    <row r="157" spans="1:29" ht="14.4" x14ac:dyDescent="0.3">
      <c r="A157" s="23"/>
      <c r="B157" s="23"/>
      <c r="C157" s="23" t="s">
        <v>605</v>
      </c>
      <c r="D157" s="25" t="s">
        <v>606</v>
      </c>
      <c r="E157" s="24">
        <f>Source!DN247</f>
        <v>105</v>
      </c>
      <c r="F157" s="27"/>
      <c r="G157" s="26"/>
      <c r="H157" s="24"/>
      <c r="I157" s="27">
        <f>SUM(Q155:Q156)</f>
        <v>7.23</v>
      </c>
      <c r="J157" s="24">
        <f>Source!BZ247</f>
        <v>87</v>
      </c>
      <c r="K157" s="27">
        <f>SUM(R155:R156)</f>
        <v>279.76</v>
      </c>
    </row>
    <row r="158" spans="1:29" ht="14.4" x14ac:dyDescent="0.3">
      <c r="A158" s="23"/>
      <c r="B158" s="23"/>
      <c r="C158" s="23" t="s">
        <v>607</v>
      </c>
      <c r="D158" s="25" t="s">
        <v>606</v>
      </c>
      <c r="E158" s="24">
        <f>Source!DO247</f>
        <v>77</v>
      </c>
      <c r="F158" s="27"/>
      <c r="G158" s="26"/>
      <c r="H158" s="24"/>
      <c r="I158" s="27">
        <f>SUM(S155:S157)</f>
        <v>5.31</v>
      </c>
      <c r="J158" s="24">
        <f>Source!CA247</f>
        <v>41</v>
      </c>
      <c r="K158" s="27">
        <f>SUM(T155:T157)</f>
        <v>131.84</v>
      </c>
    </row>
    <row r="159" spans="1:29" ht="14.4" x14ac:dyDescent="0.3">
      <c r="A159" s="29"/>
      <c r="B159" s="29"/>
      <c r="C159" s="29" t="s">
        <v>609</v>
      </c>
      <c r="D159" s="30" t="s">
        <v>610</v>
      </c>
      <c r="E159" s="31">
        <f>Source!AQ246</f>
        <v>107.04</v>
      </c>
      <c r="F159" s="32"/>
      <c r="G159" s="33" t="str">
        <f>Source!DI246</f>
        <v>*1,05</v>
      </c>
      <c r="H159" s="31">
        <f>Source!AV247</f>
        <v>1.248</v>
      </c>
      <c r="I159" s="32">
        <f>Source!U246</f>
        <v>0.70132608000000007</v>
      </c>
      <c r="J159" s="31"/>
      <c r="K159" s="32"/>
    </row>
    <row r="160" spans="1:29" ht="13.8" x14ac:dyDescent="0.25">
      <c r="C160" s="16" t="s">
        <v>611</v>
      </c>
      <c r="H160" s="52">
        <f>I156+I157+I158+0</f>
        <v>19.43</v>
      </c>
      <c r="I160" s="52"/>
      <c r="J160" s="52">
        <f>K156+K157+K158+0</f>
        <v>733.16</v>
      </c>
      <c r="K160" s="52"/>
      <c r="O160" s="34">
        <f>I156+I157+I158+0</f>
        <v>19.43</v>
      </c>
      <c r="P160" s="34">
        <f>K156+K157+K158+0</f>
        <v>733.16</v>
      </c>
    </row>
    <row r="162" spans="1:29" ht="53.4" x14ac:dyDescent="0.3">
      <c r="A162" s="23">
        <v>17</v>
      </c>
      <c r="B162" s="23" t="s">
        <v>625</v>
      </c>
      <c r="C162" s="23" t="s">
        <v>260</v>
      </c>
      <c r="D162" s="25" t="str">
        <f>Source!H248</f>
        <v>10 шт.</v>
      </c>
      <c r="E162" s="24">
        <f>Source!I248</f>
        <v>0.2</v>
      </c>
      <c r="F162" s="27"/>
      <c r="G162" s="26"/>
      <c r="H162" s="24"/>
      <c r="I162" s="27"/>
      <c r="J162" s="24"/>
      <c r="K162" s="27"/>
      <c r="Q162">
        <f>Source!X248</f>
        <v>28.66</v>
      </c>
      <c r="R162">
        <f>Source!X249</f>
        <v>1098.75</v>
      </c>
      <c r="S162">
        <f>Source!Y248</f>
        <v>17.91</v>
      </c>
      <c r="T162">
        <f>Source!Y249</f>
        <v>513.54</v>
      </c>
      <c r="U162">
        <f>ROUND((175/100)*ROUND(Source!R248, 2), 2)</f>
        <v>0.84</v>
      </c>
      <c r="V162">
        <f>ROUND((160/100)*ROUND(Source!R249, 2), 2)</f>
        <v>35.840000000000003</v>
      </c>
      <c r="AC162">
        <v>0</v>
      </c>
    </row>
    <row r="163" spans="1:29" ht="14.4" x14ac:dyDescent="0.3">
      <c r="A163" s="23"/>
      <c r="B163" s="23"/>
      <c r="C163" s="23" t="s">
        <v>602</v>
      </c>
      <c r="D163" s="25"/>
      <c r="E163" s="24"/>
      <c r="F163" s="27">
        <f>Source!AO248</f>
        <v>114.21</v>
      </c>
      <c r="G163" s="26" t="str">
        <f>Source!DG248</f>
        <v>*1,05</v>
      </c>
      <c r="H163" s="24">
        <f>Source!AV249</f>
        <v>1.0669999999999999</v>
      </c>
      <c r="I163" s="27">
        <f>Source!S248</f>
        <v>25.59</v>
      </c>
      <c r="J163" s="24">
        <f>IF(Source!BA249&lt;&gt; 0, Source!BA249, 1)</f>
        <v>46.67</v>
      </c>
      <c r="K163" s="27">
        <f>Source!S249</f>
        <v>1194.29</v>
      </c>
    </row>
    <row r="164" spans="1:29" ht="14.4" x14ac:dyDescent="0.3">
      <c r="A164" s="23"/>
      <c r="B164" s="23"/>
      <c r="C164" s="23" t="s">
        <v>603</v>
      </c>
      <c r="D164" s="25"/>
      <c r="E164" s="24"/>
      <c r="F164" s="27">
        <f>Source!AM248</f>
        <v>24.89</v>
      </c>
      <c r="G164" s="26" t="str">
        <f>Source!DE248</f>
        <v>*1,05</v>
      </c>
      <c r="H164" s="24">
        <f>Source!AV249</f>
        <v>1.0669999999999999</v>
      </c>
      <c r="I164" s="27">
        <f>Source!Q248</f>
        <v>5.58</v>
      </c>
      <c r="J164" s="24">
        <f>IF(Source!BB249&lt;&gt; 0, Source!BB249, 1)</f>
        <v>13.63</v>
      </c>
      <c r="K164" s="27">
        <f>Source!Q249</f>
        <v>76.06</v>
      </c>
    </row>
    <row r="165" spans="1:29" ht="14.4" x14ac:dyDescent="0.3">
      <c r="A165" s="23"/>
      <c r="B165" s="23"/>
      <c r="C165" s="23" t="s">
        <v>604</v>
      </c>
      <c r="D165" s="25"/>
      <c r="E165" s="24"/>
      <c r="F165" s="27">
        <f>Source!AN248</f>
        <v>2.15</v>
      </c>
      <c r="G165" s="26" t="str">
        <f>Source!DF248</f>
        <v>*1,05</v>
      </c>
      <c r="H165" s="24">
        <f>Source!AV249</f>
        <v>1.0669999999999999</v>
      </c>
      <c r="I165" s="28">
        <f>Source!R248</f>
        <v>0.48</v>
      </c>
      <c r="J165" s="24">
        <f>IF(Source!BS249&lt;&gt; 0, Source!BS249, 1)</f>
        <v>46.67</v>
      </c>
      <c r="K165" s="28">
        <f>Source!R249</f>
        <v>22.4</v>
      </c>
    </row>
    <row r="166" spans="1:29" ht="14.4" x14ac:dyDescent="0.3">
      <c r="A166" s="23"/>
      <c r="B166" s="23"/>
      <c r="C166" s="23" t="s">
        <v>619</v>
      </c>
      <c r="D166" s="25"/>
      <c r="E166" s="24"/>
      <c r="F166" s="27">
        <f>Source!AL248</f>
        <v>37.97</v>
      </c>
      <c r="G166" s="26" t="str">
        <f>Source!DD248</f>
        <v/>
      </c>
      <c r="H166" s="24">
        <f>Source!AW249</f>
        <v>1.081</v>
      </c>
      <c r="I166" s="27">
        <f>Source!P248</f>
        <v>8.2100000000000009</v>
      </c>
      <c r="J166" s="24">
        <f>IF(Source!BC249&lt;&gt; 0, Source!BC249, 1)</f>
        <v>5.27</v>
      </c>
      <c r="K166" s="27">
        <f>Source!P249</f>
        <v>43.27</v>
      </c>
    </row>
    <row r="167" spans="1:29" ht="55.2" x14ac:dyDescent="0.3">
      <c r="A167" s="23" t="s">
        <v>265</v>
      </c>
      <c r="B167" s="23" t="str">
        <f>Source!F250</f>
        <v>1.1-1-1114</v>
      </c>
      <c r="C167" s="23" t="s">
        <v>267</v>
      </c>
      <c r="D167" s="25" t="str">
        <f>Source!H250</f>
        <v>т</v>
      </c>
      <c r="E167" s="24">
        <f>Source!I250</f>
        <v>2.3E-2</v>
      </c>
      <c r="F167" s="27">
        <f>Source!AK250</f>
        <v>8344.7099999999991</v>
      </c>
      <c r="G167" s="35" t="s">
        <v>3</v>
      </c>
      <c r="H167" s="24">
        <f>Source!AW251</f>
        <v>1.081</v>
      </c>
      <c r="I167" s="27">
        <f>Source!O250</f>
        <v>207.47</v>
      </c>
      <c r="J167" s="24">
        <f>IF(Source!BC251&lt;&gt; 0, Source!BC251, 1)</f>
        <v>9.8000000000000007</v>
      </c>
      <c r="K167" s="27">
        <f>Source!O251</f>
        <v>2033.21</v>
      </c>
      <c r="Q167">
        <f>Source!X250</f>
        <v>0</v>
      </c>
      <c r="R167">
        <f>Source!X251</f>
        <v>0</v>
      </c>
      <c r="S167">
        <f>Source!Y250</f>
        <v>0</v>
      </c>
      <c r="T167">
        <f>Source!Y251</f>
        <v>0</v>
      </c>
      <c r="U167">
        <f>ROUND((175/100)*ROUND(Source!R250, 2), 2)</f>
        <v>0</v>
      </c>
      <c r="V167">
        <f>ROUND((160/100)*ROUND(Source!R251, 2), 2)</f>
        <v>0</v>
      </c>
      <c r="AC167">
        <v>3</v>
      </c>
    </row>
    <row r="168" spans="1:29" ht="14.4" x14ac:dyDescent="0.3">
      <c r="A168" s="23"/>
      <c r="B168" s="23"/>
      <c r="C168" s="23" t="s">
        <v>605</v>
      </c>
      <c r="D168" s="25" t="s">
        <v>606</v>
      </c>
      <c r="E168" s="24">
        <f>Source!DN249</f>
        <v>112</v>
      </c>
      <c r="F168" s="27"/>
      <c r="G168" s="26"/>
      <c r="H168" s="24"/>
      <c r="I168" s="27">
        <f>SUM(Q162:Q167)</f>
        <v>28.66</v>
      </c>
      <c r="J168" s="24">
        <f>Source!BZ249</f>
        <v>92</v>
      </c>
      <c r="K168" s="27">
        <f>SUM(R162:R167)</f>
        <v>1098.75</v>
      </c>
    </row>
    <row r="169" spans="1:29" ht="14.4" x14ac:dyDescent="0.3">
      <c r="A169" s="23"/>
      <c r="B169" s="23"/>
      <c r="C169" s="23" t="s">
        <v>607</v>
      </c>
      <c r="D169" s="25" t="s">
        <v>606</v>
      </c>
      <c r="E169" s="24">
        <f>Source!DO249</f>
        <v>70</v>
      </c>
      <c r="F169" s="27"/>
      <c r="G169" s="26"/>
      <c r="H169" s="24"/>
      <c r="I169" s="27">
        <f>SUM(S162:S168)</f>
        <v>17.91</v>
      </c>
      <c r="J169" s="24">
        <f>Source!CA249</f>
        <v>43</v>
      </c>
      <c r="K169" s="27">
        <f>SUM(T162:T168)</f>
        <v>513.54</v>
      </c>
    </row>
    <row r="170" spans="1:29" ht="14.4" x14ac:dyDescent="0.3">
      <c r="A170" s="23"/>
      <c r="B170" s="23"/>
      <c r="C170" s="23" t="s">
        <v>608</v>
      </c>
      <c r="D170" s="25" t="s">
        <v>606</v>
      </c>
      <c r="E170" s="24">
        <f>175</f>
        <v>175</v>
      </c>
      <c r="F170" s="27"/>
      <c r="G170" s="26"/>
      <c r="H170" s="24"/>
      <c r="I170" s="27">
        <f>SUM(U162:U169)</f>
        <v>0.84</v>
      </c>
      <c r="J170" s="24">
        <f>160</f>
        <v>160</v>
      </c>
      <c r="K170" s="27">
        <f>SUM(V162:V169)</f>
        <v>35.840000000000003</v>
      </c>
    </row>
    <row r="171" spans="1:29" ht="14.4" x14ac:dyDescent="0.3">
      <c r="A171" s="29"/>
      <c r="B171" s="29"/>
      <c r="C171" s="29" t="s">
        <v>609</v>
      </c>
      <c r="D171" s="30" t="s">
        <v>610</v>
      </c>
      <c r="E171" s="31">
        <f>Source!AQ248</f>
        <v>9.27</v>
      </c>
      <c r="F171" s="32"/>
      <c r="G171" s="33" t="str">
        <f>Source!DI248</f>
        <v>*1,05</v>
      </c>
      <c r="H171" s="31">
        <f>Source!AV249</f>
        <v>1.0669999999999999</v>
      </c>
      <c r="I171" s="32">
        <f>Source!U248</f>
        <v>2.0771288999999995</v>
      </c>
      <c r="J171" s="31"/>
      <c r="K171" s="32"/>
    </row>
    <row r="172" spans="1:29" ht="13.8" x14ac:dyDescent="0.25">
      <c r="C172" s="16" t="s">
        <v>611</v>
      </c>
      <c r="H172" s="52">
        <f>I163+I164+I166+I168+I169+I170+SUM(I167:I167)</f>
        <v>294.26</v>
      </c>
      <c r="I172" s="52"/>
      <c r="J172" s="52">
        <f>K163+K164+K166+K168+K169+K170+SUM(K167:K167)</f>
        <v>4994.96</v>
      </c>
      <c r="K172" s="52"/>
      <c r="O172" s="34">
        <f>I163+I164+I166+I168+I169+I170+SUM(I167:I167)</f>
        <v>294.26</v>
      </c>
      <c r="P172" s="34">
        <f>K163+K164+K166+K168+K169+K170+SUM(K167:K167)</f>
        <v>4994.96</v>
      </c>
    </row>
    <row r="174" spans="1:29" ht="53.4" x14ac:dyDescent="0.3">
      <c r="A174" s="23">
        <v>18</v>
      </c>
      <c r="B174" s="23" t="s">
        <v>626</v>
      </c>
      <c r="C174" s="23" t="s">
        <v>271</v>
      </c>
      <c r="D174" s="25" t="str">
        <f>Source!H252</f>
        <v>100 м</v>
      </c>
      <c r="E174" s="24">
        <f>Source!I252</f>
        <v>0.17</v>
      </c>
      <c r="F174" s="27"/>
      <c r="G174" s="26"/>
      <c r="H174" s="24"/>
      <c r="I174" s="27"/>
      <c r="J174" s="24"/>
      <c r="K174" s="27"/>
      <c r="Q174">
        <f>Source!X252</f>
        <v>48.62</v>
      </c>
      <c r="R174">
        <f>Source!X253</f>
        <v>1863.86</v>
      </c>
      <c r="S174">
        <f>Source!Y252</f>
        <v>30.39</v>
      </c>
      <c r="T174">
        <f>Source!Y253</f>
        <v>871.15</v>
      </c>
      <c r="U174">
        <f>ROUND((175/100)*ROUND(Source!R252, 2), 2)</f>
        <v>0.72</v>
      </c>
      <c r="V174">
        <f>ROUND((160/100)*ROUND(Source!R253, 2), 2)</f>
        <v>30.61</v>
      </c>
      <c r="AC174">
        <v>0</v>
      </c>
    </row>
    <row r="175" spans="1:29" ht="14.4" x14ac:dyDescent="0.3">
      <c r="A175" s="23"/>
      <c r="B175" s="23"/>
      <c r="C175" s="23" t="s">
        <v>602</v>
      </c>
      <c r="D175" s="25"/>
      <c r="E175" s="24"/>
      <c r="F175" s="27">
        <f>Source!AO252</f>
        <v>227.92</v>
      </c>
      <c r="G175" s="26" t="str">
        <f>Source!DG252</f>
        <v>*1,05</v>
      </c>
      <c r="H175" s="24">
        <f>Source!AV253</f>
        <v>1.0669999999999999</v>
      </c>
      <c r="I175" s="27">
        <f>Source!S252</f>
        <v>43.41</v>
      </c>
      <c r="J175" s="24">
        <f>IF(Source!BA253&lt;&gt; 0, Source!BA253, 1)</f>
        <v>46.67</v>
      </c>
      <c r="K175" s="27">
        <f>Source!S253</f>
        <v>2025.94</v>
      </c>
    </row>
    <row r="176" spans="1:29" ht="14.4" x14ac:dyDescent="0.3">
      <c r="A176" s="23"/>
      <c r="B176" s="23"/>
      <c r="C176" s="23" t="s">
        <v>603</v>
      </c>
      <c r="D176" s="25"/>
      <c r="E176" s="24"/>
      <c r="F176" s="27">
        <f>Source!AM252</f>
        <v>34.76</v>
      </c>
      <c r="G176" s="26" t="str">
        <f>Source!DE252</f>
        <v>*1,05</v>
      </c>
      <c r="H176" s="24">
        <f>Source!AV253</f>
        <v>1.0669999999999999</v>
      </c>
      <c r="I176" s="27">
        <f>Source!Q252</f>
        <v>6.62</v>
      </c>
      <c r="J176" s="24">
        <f>IF(Source!BB253&lt;&gt; 0, Source!BB253, 1)</f>
        <v>13.1</v>
      </c>
      <c r="K176" s="27">
        <f>Source!Q253</f>
        <v>86.72</v>
      </c>
    </row>
    <row r="177" spans="1:29" ht="14.4" x14ac:dyDescent="0.3">
      <c r="A177" s="23"/>
      <c r="B177" s="23"/>
      <c r="C177" s="23" t="s">
        <v>604</v>
      </c>
      <c r="D177" s="25"/>
      <c r="E177" s="24"/>
      <c r="F177" s="27">
        <f>Source!AN252</f>
        <v>2.15</v>
      </c>
      <c r="G177" s="26" t="str">
        <f>Source!DF252</f>
        <v>*1,05</v>
      </c>
      <c r="H177" s="24">
        <f>Source!AV253</f>
        <v>1.0669999999999999</v>
      </c>
      <c r="I177" s="28">
        <f>Source!R252</f>
        <v>0.41</v>
      </c>
      <c r="J177" s="24">
        <f>IF(Source!BS253&lt;&gt; 0, Source!BS253, 1)</f>
        <v>46.67</v>
      </c>
      <c r="K177" s="28">
        <f>Source!R253</f>
        <v>19.13</v>
      </c>
    </row>
    <row r="178" spans="1:29" ht="14.4" x14ac:dyDescent="0.3">
      <c r="A178" s="23"/>
      <c r="B178" s="23"/>
      <c r="C178" s="23" t="s">
        <v>619</v>
      </c>
      <c r="D178" s="25"/>
      <c r="E178" s="24"/>
      <c r="F178" s="27">
        <f>Source!AL252</f>
        <v>390.47</v>
      </c>
      <c r="G178" s="26" t="str">
        <f>Source!DD252</f>
        <v/>
      </c>
      <c r="H178" s="24">
        <f>Source!AW253</f>
        <v>1.081</v>
      </c>
      <c r="I178" s="27">
        <f>Source!P252</f>
        <v>71.760000000000005</v>
      </c>
      <c r="J178" s="24">
        <f>IF(Source!BC253&lt;&gt; 0, Source!BC253, 1)</f>
        <v>3.02</v>
      </c>
      <c r="K178" s="27">
        <f>Source!P253</f>
        <v>216.72</v>
      </c>
    </row>
    <row r="179" spans="1:29" ht="41.4" x14ac:dyDescent="0.3">
      <c r="A179" s="23" t="s">
        <v>274</v>
      </c>
      <c r="B179" s="23" t="str">
        <f>Source!F254</f>
        <v>1.1-1-1080</v>
      </c>
      <c r="C179" s="23" t="s">
        <v>276</v>
      </c>
      <c r="D179" s="25" t="str">
        <f>Source!H254</f>
        <v>т</v>
      </c>
      <c r="E179" s="24">
        <f>Source!I254</f>
        <v>1.0999999999999999E-2</v>
      </c>
      <c r="F179" s="27">
        <f>Source!AK254</f>
        <v>6446.56</v>
      </c>
      <c r="G179" s="35" t="s">
        <v>3</v>
      </c>
      <c r="H179" s="24">
        <f>Source!AW255</f>
        <v>1.081</v>
      </c>
      <c r="I179" s="27">
        <f>Source!O254</f>
        <v>76.66</v>
      </c>
      <c r="J179" s="24">
        <f>IF(Source!BC255&lt;&gt; 0, Source!BC255, 1)</f>
        <v>3.92</v>
      </c>
      <c r="K179" s="27">
        <f>Source!O255</f>
        <v>300.51</v>
      </c>
      <c r="Q179">
        <f>Source!X254</f>
        <v>0</v>
      </c>
      <c r="R179">
        <f>Source!X255</f>
        <v>0</v>
      </c>
      <c r="S179">
        <f>Source!Y254</f>
        <v>0</v>
      </c>
      <c r="T179">
        <f>Source!Y255</f>
        <v>0</v>
      </c>
      <c r="U179">
        <f>ROUND((175/100)*ROUND(Source!R254, 2), 2)</f>
        <v>0</v>
      </c>
      <c r="V179">
        <f>ROUND((160/100)*ROUND(Source!R255, 2), 2)</f>
        <v>0</v>
      </c>
      <c r="AC179">
        <v>3</v>
      </c>
    </row>
    <row r="180" spans="1:29" ht="14.4" x14ac:dyDescent="0.3">
      <c r="A180" s="23"/>
      <c r="B180" s="23"/>
      <c r="C180" s="23" t="s">
        <v>605</v>
      </c>
      <c r="D180" s="25" t="s">
        <v>606</v>
      </c>
      <c r="E180" s="24">
        <f>Source!DN253</f>
        <v>112</v>
      </c>
      <c r="F180" s="27"/>
      <c r="G180" s="26"/>
      <c r="H180" s="24"/>
      <c r="I180" s="27">
        <f>SUM(Q174:Q179)</f>
        <v>48.62</v>
      </c>
      <c r="J180" s="24">
        <f>Source!BZ253</f>
        <v>92</v>
      </c>
      <c r="K180" s="27">
        <f>SUM(R174:R179)</f>
        <v>1863.86</v>
      </c>
    </row>
    <row r="181" spans="1:29" ht="14.4" x14ac:dyDescent="0.3">
      <c r="A181" s="23"/>
      <c r="B181" s="23"/>
      <c r="C181" s="23" t="s">
        <v>607</v>
      </c>
      <c r="D181" s="25" t="s">
        <v>606</v>
      </c>
      <c r="E181" s="24">
        <f>Source!DO253</f>
        <v>70</v>
      </c>
      <c r="F181" s="27"/>
      <c r="G181" s="26"/>
      <c r="H181" s="24"/>
      <c r="I181" s="27">
        <f>SUM(S174:S180)</f>
        <v>30.39</v>
      </c>
      <c r="J181" s="24">
        <f>Source!CA253</f>
        <v>43</v>
      </c>
      <c r="K181" s="27">
        <f>SUM(T174:T180)</f>
        <v>871.15</v>
      </c>
    </row>
    <row r="182" spans="1:29" ht="14.4" x14ac:dyDescent="0.3">
      <c r="A182" s="23"/>
      <c r="B182" s="23"/>
      <c r="C182" s="23" t="s">
        <v>608</v>
      </c>
      <c r="D182" s="25" t="s">
        <v>606</v>
      </c>
      <c r="E182" s="24">
        <f>175</f>
        <v>175</v>
      </c>
      <c r="F182" s="27"/>
      <c r="G182" s="26"/>
      <c r="H182" s="24"/>
      <c r="I182" s="27">
        <f>SUM(U174:U181)</f>
        <v>0.72</v>
      </c>
      <c r="J182" s="24">
        <f>160</f>
        <v>160</v>
      </c>
      <c r="K182" s="27">
        <f>SUM(V174:V181)</f>
        <v>30.61</v>
      </c>
    </row>
    <row r="183" spans="1:29" ht="14.4" x14ac:dyDescent="0.3">
      <c r="A183" s="29"/>
      <c r="B183" s="29"/>
      <c r="C183" s="29" t="s">
        <v>609</v>
      </c>
      <c r="D183" s="30" t="s">
        <v>610</v>
      </c>
      <c r="E183" s="31">
        <f>Source!AQ252</f>
        <v>18.5</v>
      </c>
      <c r="F183" s="32"/>
      <c r="G183" s="33" t="str">
        <f>Source!DI252</f>
        <v>*1,05</v>
      </c>
      <c r="H183" s="31">
        <f>Source!AV253</f>
        <v>1.0669999999999999</v>
      </c>
      <c r="I183" s="32">
        <f>Source!U252</f>
        <v>3.5235007500000002</v>
      </c>
      <c r="J183" s="31"/>
      <c r="K183" s="32"/>
    </row>
    <row r="184" spans="1:29" ht="13.8" x14ac:dyDescent="0.25">
      <c r="C184" s="16" t="s">
        <v>611</v>
      </c>
      <c r="H184" s="52">
        <f>I175+I176+I178+I180+I181+I182+SUM(I179:I179)</f>
        <v>278.18</v>
      </c>
      <c r="I184" s="52"/>
      <c r="J184" s="52">
        <f>K175+K176+K178+K180+K181+K182+SUM(K179:K179)</f>
        <v>5395.5099999999993</v>
      </c>
      <c r="K184" s="52"/>
      <c r="O184" s="34">
        <f>I175+I176+I178+I180+I181+I182+SUM(I179:I179)</f>
        <v>278.18</v>
      </c>
      <c r="P184" s="34">
        <f>K175+K176+K178+K180+K181+K182+SUM(K179:K179)</f>
        <v>5395.5099999999993</v>
      </c>
    </row>
    <row r="187" spans="1:29" ht="13.8" x14ac:dyDescent="0.25">
      <c r="A187" s="48" t="str">
        <f>CONCATENATE("Итого по разделу: ",IF(Source!G259&lt;&gt;"Новый раздел", Source!G259, ""))</f>
        <v>Итого по разделу: Заземление</v>
      </c>
      <c r="B187" s="48"/>
      <c r="C187" s="48"/>
      <c r="D187" s="48"/>
      <c r="E187" s="48"/>
      <c r="F187" s="48"/>
      <c r="G187" s="48"/>
      <c r="H187" s="50">
        <f>SUM(O147:O186)</f>
        <v>629.6</v>
      </c>
      <c r="I187" s="51"/>
      <c r="J187" s="50">
        <f>SUM(P147:P186)</f>
        <v>12547.349999999999</v>
      </c>
      <c r="K187" s="51"/>
    </row>
    <row r="188" spans="1:29" hidden="1" x14ac:dyDescent="0.25">
      <c r="A188" t="s">
        <v>614</v>
      </c>
      <c r="I188">
        <f>SUM(W147:W187)</f>
        <v>0</v>
      </c>
      <c r="J188">
        <f>SUM(X147:X187)</f>
        <v>0</v>
      </c>
    </row>
    <row r="189" spans="1:29" hidden="1" x14ac:dyDescent="0.25">
      <c r="A189" t="s">
        <v>615</v>
      </c>
      <c r="I189">
        <f>SUM(Y147:Y188)</f>
        <v>0</v>
      </c>
      <c r="J189">
        <f>SUM(Z147:Z188)</f>
        <v>0</v>
      </c>
    </row>
    <row r="191" spans="1:29" ht="16.8" x14ac:dyDescent="0.3">
      <c r="A191" s="49" t="str">
        <f>CONCATENATE("Раздел: ",IF(Source!G289&lt;&gt;"Новый раздел", Source!G289, ""))</f>
        <v>Раздел: Материалы ВЛ-0,4кВ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</row>
    <row r="192" spans="1:29" ht="41.4" x14ac:dyDescent="0.3">
      <c r="A192" s="29">
        <v>19</v>
      </c>
      <c r="B192" s="29" t="str">
        <f>Source!F293</f>
        <v>Цена поставщика</v>
      </c>
      <c r="C192" s="29" t="s">
        <v>627</v>
      </c>
      <c r="D192" s="30" t="str">
        <f>Source!H293</f>
        <v>М.</v>
      </c>
      <c r="E192" s="31">
        <f>Source!I293</f>
        <v>53</v>
      </c>
      <c r="F192" s="32">
        <f>Source!AL293</f>
        <v>49.779999999999994</v>
      </c>
      <c r="G192" s="33" t="str">
        <f>Source!DD293</f>
        <v/>
      </c>
      <c r="H192" s="31">
        <f>Source!AW294</f>
        <v>1</v>
      </c>
      <c r="I192" s="32">
        <f>Source!P293</f>
        <v>2638.34</v>
      </c>
      <c r="J192" s="31">
        <f>IF(Source!BC294&lt;&gt; 0, Source!BC294, 1)</f>
        <v>9.8000000000000007</v>
      </c>
      <c r="K192" s="32">
        <f>Source!P294</f>
        <v>26385.52</v>
      </c>
      <c r="Q192">
        <f>Source!X293</f>
        <v>0</v>
      </c>
      <c r="R192">
        <f>Source!X294</f>
        <v>0</v>
      </c>
      <c r="S192">
        <f>Source!Y293</f>
        <v>0</v>
      </c>
      <c r="T192">
        <f>Source!Y294</f>
        <v>0</v>
      </c>
      <c r="U192">
        <f>ROUND((175/100)*ROUND(Source!R293, 2), 2)</f>
        <v>0</v>
      </c>
      <c r="V192">
        <f>ROUND((160/100)*ROUND(Source!R294, 2), 2)</f>
        <v>0</v>
      </c>
      <c r="AC192">
        <v>3</v>
      </c>
    </row>
    <row r="193" spans="1:29" ht="13.8" x14ac:dyDescent="0.25">
      <c r="C193" s="16" t="s">
        <v>611</v>
      </c>
      <c r="H193" s="52">
        <f>I192+0</f>
        <v>2638.34</v>
      </c>
      <c r="I193" s="52"/>
      <c r="J193" s="52">
        <f>K192+0</f>
        <v>26385.52</v>
      </c>
      <c r="K193" s="52"/>
      <c r="O193" s="34">
        <f>I192+0</f>
        <v>2638.34</v>
      </c>
      <c r="P193" s="34">
        <f>K192+0</f>
        <v>26385.52</v>
      </c>
    </row>
    <row r="195" spans="1:29" ht="41.4" x14ac:dyDescent="0.3">
      <c r="A195" s="29">
        <v>20</v>
      </c>
      <c r="B195" s="29" t="str">
        <f>Source!F295</f>
        <v>Цена поставщика</v>
      </c>
      <c r="C195" s="29" t="s">
        <v>628</v>
      </c>
      <c r="D195" s="30" t="str">
        <f>Source!H295</f>
        <v>ШТ</v>
      </c>
      <c r="E195" s="31">
        <f>Source!I295</f>
        <v>1</v>
      </c>
      <c r="F195" s="32">
        <f>Source!AL295</f>
        <v>1052.8700000000001</v>
      </c>
      <c r="G195" s="33" t="str">
        <f>Source!DD295</f>
        <v/>
      </c>
      <c r="H195" s="31">
        <f>Source!AW296</f>
        <v>1</v>
      </c>
      <c r="I195" s="32">
        <f>Source!P295</f>
        <v>1052.8699999999999</v>
      </c>
      <c r="J195" s="31">
        <f>IF(Source!BC296&lt;&gt; 0, Source!BC296, 1)</f>
        <v>9.8000000000000007</v>
      </c>
      <c r="K195" s="32">
        <f>Source!P296</f>
        <v>12226.48</v>
      </c>
      <c r="Q195">
        <f>Source!X295</f>
        <v>0</v>
      </c>
      <c r="R195">
        <f>Source!X296</f>
        <v>0</v>
      </c>
      <c r="S195">
        <f>Source!Y295</f>
        <v>0</v>
      </c>
      <c r="T195">
        <f>Source!Y296</f>
        <v>0</v>
      </c>
      <c r="U195">
        <f>ROUND((175/100)*ROUND(Source!R295, 2), 2)</f>
        <v>0</v>
      </c>
      <c r="V195">
        <f>ROUND((160/100)*ROUND(Source!R296, 2), 2)</f>
        <v>0</v>
      </c>
      <c r="AC195">
        <v>3</v>
      </c>
    </row>
    <row r="196" spans="1:29" ht="13.8" x14ac:dyDescent="0.25">
      <c r="C196" s="16" t="s">
        <v>611</v>
      </c>
      <c r="H196" s="52">
        <f>I195+0</f>
        <v>1052.8699999999999</v>
      </c>
      <c r="I196" s="52"/>
      <c r="J196" s="52">
        <f>K195+0</f>
        <v>12226.48</v>
      </c>
      <c r="K196" s="52"/>
      <c r="O196" s="34">
        <f>I195+0</f>
        <v>1052.8699999999999</v>
      </c>
      <c r="P196" s="34">
        <f>K195+0</f>
        <v>12226.48</v>
      </c>
    </row>
    <row r="198" spans="1:29" ht="41.4" x14ac:dyDescent="0.3">
      <c r="A198" s="29">
        <v>21</v>
      </c>
      <c r="B198" s="29" t="str">
        <f>Source!F297</f>
        <v>Цена поставщика</v>
      </c>
      <c r="C198" s="29" t="s">
        <v>629</v>
      </c>
      <c r="D198" s="30" t="str">
        <f>Source!H297</f>
        <v>ШТ</v>
      </c>
      <c r="E198" s="31">
        <f>Source!I297</f>
        <v>2</v>
      </c>
      <c r="F198" s="32">
        <f>Source!AL297</f>
        <v>1230.42</v>
      </c>
      <c r="G198" s="33" t="str">
        <f>Source!DD297</f>
        <v/>
      </c>
      <c r="H198" s="31">
        <f>Source!AW298</f>
        <v>1</v>
      </c>
      <c r="I198" s="32">
        <f>Source!P297</f>
        <v>2460.84</v>
      </c>
      <c r="J198" s="31">
        <f>IF(Source!BC298&lt;&gt; 0, Source!BC298, 1)</f>
        <v>9.8000000000000007</v>
      </c>
      <c r="K198" s="32">
        <f>Source!P298</f>
        <v>30896.66</v>
      </c>
      <c r="Q198">
        <f>Source!X297</f>
        <v>0</v>
      </c>
      <c r="R198">
        <f>Source!X298</f>
        <v>0</v>
      </c>
      <c r="S198">
        <f>Source!Y297</f>
        <v>0</v>
      </c>
      <c r="T198">
        <f>Source!Y298</f>
        <v>0</v>
      </c>
      <c r="U198">
        <f>ROUND((175/100)*ROUND(Source!R297, 2), 2)</f>
        <v>0</v>
      </c>
      <c r="V198">
        <f>ROUND((160/100)*ROUND(Source!R298, 2), 2)</f>
        <v>0</v>
      </c>
      <c r="AC198">
        <v>3</v>
      </c>
    </row>
    <row r="199" spans="1:29" ht="13.8" x14ac:dyDescent="0.25">
      <c r="C199" s="16" t="s">
        <v>611</v>
      </c>
      <c r="H199" s="52">
        <f>I198+0</f>
        <v>2460.84</v>
      </c>
      <c r="I199" s="52"/>
      <c r="J199" s="52">
        <f>K198+0</f>
        <v>30896.66</v>
      </c>
      <c r="K199" s="52"/>
      <c r="O199" s="34">
        <f>I198+0</f>
        <v>2460.84</v>
      </c>
      <c r="P199" s="34">
        <f>K198+0</f>
        <v>30896.66</v>
      </c>
    </row>
    <row r="201" spans="1:29" ht="41.4" x14ac:dyDescent="0.3">
      <c r="A201" s="29">
        <v>22</v>
      </c>
      <c r="B201" s="29" t="str">
        <f>Source!F299</f>
        <v>Цена поставщика</v>
      </c>
      <c r="C201" s="29" t="s">
        <v>630</v>
      </c>
      <c r="D201" s="30" t="str">
        <f>Source!H299</f>
        <v>м</v>
      </c>
      <c r="E201" s="31">
        <f>Source!I299</f>
        <v>3</v>
      </c>
      <c r="F201" s="32">
        <f>Source!AL299</f>
        <v>32.53</v>
      </c>
      <c r="G201" s="33" t="str">
        <f>Source!DD299</f>
        <v/>
      </c>
      <c r="H201" s="31">
        <f>Source!AW300</f>
        <v>1</v>
      </c>
      <c r="I201" s="32">
        <f>Source!P299</f>
        <v>97.59</v>
      </c>
      <c r="J201" s="31">
        <f>IF(Source!BC300&lt;&gt; 0, Source!BC300, 1)</f>
        <v>9.8000000000000007</v>
      </c>
      <c r="K201" s="32">
        <f>Source!P300</f>
        <v>1101.32</v>
      </c>
      <c r="Q201">
        <f>Source!X299</f>
        <v>0</v>
      </c>
      <c r="R201">
        <f>Source!X300</f>
        <v>0</v>
      </c>
      <c r="S201">
        <f>Source!Y299</f>
        <v>0</v>
      </c>
      <c r="T201">
        <f>Source!Y300</f>
        <v>0</v>
      </c>
      <c r="U201">
        <f>ROUND((175/100)*ROUND(Source!R299, 2), 2)</f>
        <v>0</v>
      </c>
      <c r="V201">
        <f>ROUND((160/100)*ROUND(Source!R300, 2), 2)</f>
        <v>0</v>
      </c>
      <c r="AC201">
        <v>3</v>
      </c>
    </row>
    <row r="202" spans="1:29" ht="13.8" x14ac:dyDescent="0.25">
      <c r="C202" s="16" t="s">
        <v>611</v>
      </c>
      <c r="H202" s="52">
        <f>I201+0</f>
        <v>97.59</v>
      </c>
      <c r="I202" s="52"/>
      <c r="J202" s="52">
        <f>K201+0</f>
        <v>1101.32</v>
      </c>
      <c r="K202" s="52"/>
      <c r="O202" s="34">
        <f>I201+0</f>
        <v>97.59</v>
      </c>
      <c r="P202" s="34">
        <f>K201+0</f>
        <v>1101.32</v>
      </c>
    </row>
    <row r="204" spans="1:29" ht="41.4" x14ac:dyDescent="0.3">
      <c r="A204" s="29">
        <v>23</v>
      </c>
      <c r="B204" s="29" t="str">
        <f>Source!F303</f>
        <v>Цена поставщика</v>
      </c>
      <c r="C204" s="29" t="s">
        <v>631</v>
      </c>
      <c r="D204" s="30" t="str">
        <f>Source!H303</f>
        <v>ШТ</v>
      </c>
      <c r="E204" s="31">
        <f>Source!I303</f>
        <v>1</v>
      </c>
      <c r="F204" s="32">
        <f>Source!AL303</f>
        <v>288.72000000000003</v>
      </c>
      <c r="G204" s="33" t="str">
        <f>Source!DD303</f>
        <v/>
      </c>
      <c r="H204" s="31">
        <f>Source!AW304</f>
        <v>1</v>
      </c>
      <c r="I204" s="32">
        <f>Source!P303</f>
        <v>288.72000000000003</v>
      </c>
      <c r="J204" s="31">
        <f>IF(Source!BC304&lt;&gt; 0, Source!BC304, 1)</f>
        <v>9.8000000000000007</v>
      </c>
      <c r="K204" s="32">
        <f>Source!P304</f>
        <v>2829.46</v>
      </c>
      <c r="Q204">
        <f>Source!X303</f>
        <v>0</v>
      </c>
      <c r="R204">
        <f>Source!X304</f>
        <v>0</v>
      </c>
      <c r="S204">
        <f>Source!Y303</f>
        <v>0</v>
      </c>
      <c r="T204">
        <f>Source!Y304</f>
        <v>0</v>
      </c>
      <c r="U204">
        <f>ROUND((175/100)*ROUND(Source!R303, 2), 2)</f>
        <v>0</v>
      </c>
      <c r="V204">
        <f>ROUND((160/100)*ROUND(Source!R304, 2), 2)</f>
        <v>0</v>
      </c>
      <c r="AC204">
        <v>3</v>
      </c>
    </row>
    <row r="205" spans="1:29" ht="13.8" x14ac:dyDescent="0.25">
      <c r="C205" s="16" t="s">
        <v>611</v>
      </c>
      <c r="H205" s="52">
        <f>I204+0</f>
        <v>288.72000000000003</v>
      </c>
      <c r="I205" s="52"/>
      <c r="J205" s="52">
        <f>K204+0</f>
        <v>2829.46</v>
      </c>
      <c r="K205" s="52"/>
      <c r="O205" s="34">
        <f>I204+0</f>
        <v>288.72000000000003</v>
      </c>
      <c r="P205" s="34">
        <f>K204+0</f>
        <v>2829.46</v>
      </c>
    </row>
    <row r="207" spans="1:29" ht="41.4" x14ac:dyDescent="0.3">
      <c r="A207" s="29">
        <v>24</v>
      </c>
      <c r="B207" s="29" t="str">
        <f>Source!F305</f>
        <v>Цена поставщика</v>
      </c>
      <c r="C207" s="29" t="s">
        <v>632</v>
      </c>
      <c r="D207" s="30" t="str">
        <f>Source!H305</f>
        <v>ШТ</v>
      </c>
      <c r="E207" s="31">
        <f>Source!I305</f>
        <v>4</v>
      </c>
      <c r="F207" s="32">
        <f>Source!AL305</f>
        <v>2.4099999999999997</v>
      </c>
      <c r="G207" s="33" t="str">
        <f>Source!DD305</f>
        <v/>
      </c>
      <c r="H207" s="31">
        <f>Source!AW306</f>
        <v>1</v>
      </c>
      <c r="I207" s="32">
        <f>Source!P305</f>
        <v>9.64</v>
      </c>
      <c r="J207" s="31">
        <f>IF(Source!BC306&lt;&gt; 0, Source!BC306, 1)</f>
        <v>9.8000000000000007</v>
      </c>
      <c r="K207" s="32">
        <f>Source!P306</f>
        <v>114.46</v>
      </c>
      <c r="Q207">
        <f>Source!X305</f>
        <v>0</v>
      </c>
      <c r="R207">
        <f>Source!X306</f>
        <v>0</v>
      </c>
      <c r="S207">
        <f>Source!Y305</f>
        <v>0</v>
      </c>
      <c r="T207">
        <f>Source!Y306</f>
        <v>0</v>
      </c>
      <c r="U207">
        <f>ROUND((175/100)*ROUND(Source!R305, 2), 2)</f>
        <v>0</v>
      </c>
      <c r="V207">
        <f>ROUND((160/100)*ROUND(Source!R306, 2), 2)</f>
        <v>0</v>
      </c>
      <c r="AC207">
        <v>3</v>
      </c>
    </row>
    <row r="208" spans="1:29" ht="13.8" x14ac:dyDescent="0.25">
      <c r="C208" s="16" t="s">
        <v>611</v>
      </c>
      <c r="H208" s="52">
        <f>I207+0</f>
        <v>9.64</v>
      </c>
      <c r="I208" s="52"/>
      <c r="J208" s="52">
        <f>K207+0</f>
        <v>114.46</v>
      </c>
      <c r="K208" s="52"/>
      <c r="O208" s="34">
        <f>I207+0</f>
        <v>9.64</v>
      </c>
      <c r="P208" s="34">
        <f>K207+0</f>
        <v>114.46</v>
      </c>
    </row>
    <row r="210" spans="1:29" ht="27.6" x14ac:dyDescent="0.3">
      <c r="A210" s="29">
        <v>25</v>
      </c>
      <c r="B210" s="29" t="str">
        <f>Source!F307</f>
        <v>1.21-5-689</v>
      </c>
      <c r="C210" s="29" t="s">
        <v>311</v>
      </c>
      <c r="D210" s="30" t="str">
        <f>Source!H307</f>
        <v>м</v>
      </c>
      <c r="E210" s="31">
        <f>Source!I307</f>
        <v>22</v>
      </c>
      <c r="F210" s="32">
        <f>Source!AL307</f>
        <v>22.86</v>
      </c>
      <c r="G210" s="33" t="str">
        <f>Source!DD307</f>
        <v/>
      </c>
      <c r="H210" s="31">
        <f>Source!AW308</f>
        <v>1</v>
      </c>
      <c r="I210" s="32">
        <f>Source!P307</f>
        <v>502.92</v>
      </c>
      <c r="J210" s="31">
        <f>IF(Source!BC308&lt;&gt; 0, Source!BC308, 1)</f>
        <v>3.39</v>
      </c>
      <c r="K210" s="32">
        <f>Source!P308</f>
        <v>1704.9</v>
      </c>
      <c r="Q210">
        <f>Source!X307</f>
        <v>0</v>
      </c>
      <c r="R210">
        <f>Source!X308</f>
        <v>0</v>
      </c>
      <c r="S210">
        <f>Source!Y307</f>
        <v>0</v>
      </c>
      <c r="T210">
        <f>Source!Y308</f>
        <v>0</v>
      </c>
      <c r="U210">
        <f>ROUND((175/100)*ROUND(Source!R307, 2), 2)</f>
        <v>0</v>
      </c>
      <c r="V210">
        <f>ROUND((160/100)*ROUND(Source!R308, 2), 2)</f>
        <v>0</v>
      </c>
      <c r="AC210">
        <v>3</v>
      </c>
    </row>
    <row r="211" spans="1:29" ht="13.8" x14ac:dyDescent="0.25">
      <c r="C211" s="16" t="s">
        <v>611</v>
      </c>
      <c r="H211" s="52">
        <f>I210+0</f>
        <v>502.92</v>
      </c>
      <c r="I211" s="52"/>
      <c r="J211" s="52">
        <f>K210+0</f>
        <v>1704.9</v>
      </c>
      <c r="K211" s="52"/>
      <c r="O211" s="34">
        <f>I210+0</f>
        <v>502.92</v>
      </c>
      <c r="P211" s="34">
        <f>K210+0</f>
        <v>1704.9</v>
      </c>
    </row>
    <row r="213" spans="1:29" ht="41.4" x14ac:dyDescent="0.3">
      <c r="A213" s="29">
        <v>26</v>
      </c>
      <c r="B213" s="29" t="str">
        <f>Source!F309</f>
        <v>Цена поставщика</v>
      </c>
      <c r="C213" s="29" t="s">
        <v>633</v>
      </c>
      <c r="D213" s="30" t="str">
        <f>Source!H309</f>
        <v>ШТ</v>
      </c>
      <c r="E213" s="31">
        <f>Source!I309</f>
        <v>2</v>
      </c>
      <c r="F213" s="32">
        <f>Source!AL309</f>
        <v>104.7</v>
      </c>
      <c r="G213" s="33" t="str">
        <f>Source!DD309</f>
        <v/>
      </c>
      <c r="H213" s="31">
        <f>Source!AW310</f>
        <v>1</v>
      </c>
      <c r="I213" s="32">
        <f>Source!P309</f>
        <v>209.4</v>
      </c>
      <c r="J213" s="31">
        <f>IF(Source!BC310&lt;&gt; 0, Source!BC310, 1)</f>
        <v>9.8000000000000007</v>
      </c>
      <c r="K213" s="32">
        <f>Source!P310</f>
        <v>2462.54</v>
      </c>
      <c r="Q213">
        <f>Source!X309</f>
        <v>0</v>
      </c>
      <c r="R213">
        <f>Source!X310</f>
        <v>0</v>
      </c>
      <c r="S213">
        <f>Source!Y309</f>
        <v>0</v>
      </c>
      <c r="T213">
        <f>Source!Y310</f>
        <v>0</v>
      </c>
      <c r="U213">
        <f>ROUND((175/100)*ROUND(Source!R309, 2), 2)</f>
        <v>0</v>
      </c>
      <c r="V213">
        <f>ROUND((160/100)*ROUND(Source!R310, 2), 2)</f>
        <v>0</v>
      </c>
      <c r="AC213">
        <v>3</v>
      </c>
    </row>
    <row r="214" spans="1:29" ht="13.8" x14ac:dyDescent="0.25">
      <c r="C214" s="16" t="s">
        <v>611</v>
      </c>
      <c r="H214" s="52">
        <f>I213+0</f>
        <v>209.4</v>
      </c>
      <c r="I214" s="52"/>
      <c r="J214" s="52">
        <f>K213+0</f>
        <v>2462.54</v>
      </c>
      <c r="K214" s="52"/>
      <c r="O214" s="34">
        <f>I213+0</f>
        <v>209.4</v>
      </c>
      <c r="P214" s="34">
        <f>K213+0</f>
        <v>2462.54</v>
      </c>
    </row>
    <row r="216" spans="1:29" ht="41.4" x14ac:dyDescent="0.3">
      <c r="A216" s="29">
        <v>27</v>
      </c>
      <c r="B216" s="29" t="str">
        <f>Source!F311</f>
        <v>Цена поставщика</v>
      </c>
      <c r="C216" s="29" t="s">
        <v>634</v>
      </c>
      <c r="D216" s="30" t="str">
        <f>Source!H311</f>
        <v>ШТ</v>
      </c>
      <c r="E216" s="31">
        <f>Source!I311</f>
        <v>16</v>
      </c>
      <c r="F216" s="32">
        <f>Source!AL311</f>
        <v>1</v>
      </c>
      <c r="G216" s="33" t="str">
        <f>Source!DD311</f>
        <v/>
      </c>
      <c r="H216" s="31">
        <f>Source!AW312</f>
        <v>1</v>
      </c>
      <c r="I216" s="32">
        <f>Source!P311</f>
        <v>16</v>
      </c>
      <c r="J216" s="31">
        <f>IF(Source!BC312&lt;&gt; 0, Source!BC312, 1)</f>
        <v>9.8000000000000007</v>
      </c>
      <c r="K216" s="32">
        <f>Source!P312</f>
        <v>188.16</v>
      </c>
      <c r="Q216">
        <f>Source!X311</f>
        <v>0</v>
      </c>
      <c r="R216">
        <f>Source!X312</f>
        <v>0</v>
      </c>
      <c r="S216">
        <f>Source!Y311</f>
        <v>0</v>
      </c>
      <c r="T216">
        <f>Source!Y312</f>
        <v>0</v>
      </c>
      <c r="U216">
        <f>ROUND((175/100)*ROUND(Source!R311, 2), 2)</f>
        <v>0</v>
      </c>
      <c r="V216">
        <f>ROUND((160/100)*ROUND(Source!R312, 2), 2)</f>
        <v>0</v>
      </c>
      <c r="AC216">
        <v>3</v>
      </c>
    </row>
    <row r="217" spans="1:29" ht="13.8" x14ac:dyDescent="0.25">
      <c r="C217" s="16" t="s">
        <v>611</v>
      </c>
      <c r="H217" s="52">
        <f>I216+0</f>
        <v>16</v>
      </c>
      <c r="I217" s="52"/>
      <c r="J217" s="52">
        <f>K216+0</f>
        <v>188.16</v>
      </c>
      <c r="K217" s="52"/>
      <c r="O217" s="34">
        <f>I216+0</f>
        <v>16</v>
      </c>
      <c r="P217" s="34">
        <f>K216+0</f>
        <v>188.16</v>
      </c>
    </row>
    <row r="219" spans="1:29" ht="41.4" x14ac:dyDescent="0.3">
      <c r="A219" s="29">
        <v>28</v>
      </c>
      <c r="B219" s="29" t="str">
        <f>Source!F319</f>
        <v>Цена поставщика</v>
      </c>
      <c r="C219" s="29" t="s">
        <v>635</v>
      </c>
      <c r="D219" s="30" t="str">
        <f>Source!H319</f>
        <v>ШТ</v>
      </c>
      <c r="E219" s="31">
        <f>Source!I319</f>
        <v>22</v>
      </c>
      <c r="F219" s="32">
        <f>Source!AL319</f>
        <v>3.54</v>
      </c>
      <c r="G219" s="33" t="str">
        <f>Source!DD319</f>
        <v/>
      </c>
      <c r="H219" s="31">
        <f>Source!AW320</f>
        <v>1</v>
      </c>
      <c r="I219" s="32">
        <f>Source!P319</f>
        <v>77.88</v>
      </c>
      <c r="J219" s="31">
        <f>IF(Source!BC320&lt;&gt; 0, Source!BC320, 1)</f>
        <v>9.8000000000000007</v>
      </c>
      <c r="K219" s="32">
        <f>Source!P320</f>
        <v>914.14</v>
      </c>
      <c r="Q219">
        <f>Source!X319</f>
        <v>0</v>
      </c>
      <c r="R219">
        <f>Source!X320</f>
        <v>0</v>
      </c>
      <c r="S219">
        <f>Source!Y319</f>
        <v>0</v>
      </c>
      <c r="T219">
        <f>Source!Y320</f>
        <v>0</v>
      </c>
      <c r="U219">
        <f>ROUND((175/100)*ROUND(Source!R319, 2), 2)</f>
        <v>0</v>
      </c>
      <c r="V219">
        <f>ROUND((160/100)*ROUND(Source!R320, 2), 2)</f>
        <v>0</v>
      </c>
      <c r="AC219">
        <v>3</v>
      </c>
    </row>
    <row r="220" spans="1:29" ht="13.8" x14ac:dyDescent="0.25">
      <c r="C220" s="16" t="s">
        <v>611</v>
      </c>
      <c r="H220" s="52">
        <f>I219+0</f>
        <v>77.88</v>
      </c>
      <c r="I220" s="52"/>
      <c r="J220" s="52">
        <f>K219+0</f>
        <v>914.14</v>
      </c>
      <c r="K220" s="52"/>
      <c r="O220" s="34">
        <f>I219+0</f>
        <v>77.88</v>
      </c>
      <c r="P220" s="34">
        <f>K219+0</f>
        <v>914.14</v>
      </c>
    </row>
    <row r="222" spans="1:29" ht="55.2" x14ac:dyDescent="0.3">
      <c r="A222" s="29">
        <v>29</v>
      </c>
      <c r="B222" s="29" t="str">
        <f>Source!F325</f>
        <v>1.21-5-989</v>
      </c>
      <c r="C222" s="29" t="s">
        <v>335</v>
      </c>
      <c r="D222" s="30" t="str">
        <f>Source!H325</f>
        <v>1 шт.</v>
      </c>
      <c r="E222" s="31">
        <f>Source!I325</f>
        <v>2</v>
      </c>
      <c r="F222" s="32">
        <f>Source!AL325</f>
        <v>106.53</v>
      </c>
      <c r="G222" s="33" t="str">
        <f>Source!DD325</f>
        <v/>
      </c>
      <c r="H222" s="31">
        <f>Source!AW326</f>
        <v>1</v>
      </c>
      <c r="I222" s="32">
        <f>Source!P325</f>
        <v>213.06</v>
      </c>
      <c r="J222" s="31">
        <f>IF(Source!BC326&lt;&gt; 0, Source!BC326, 1)</f>
        <v>2.4700000000000002</v>
      </c>
      <c r="K222" s="32">
        <f>Source!P326</f>
        <v>526.26</v>
      </c>
      <c r="Q222">
        <f>Source!X325</f>
        <v>0</v>
      </c>
      <c r="R222">
        <f>Source!X326</f>
        <v>0</v>
      </c>
      <c r="S222">
        <f>Source!Y325</f>
        <v>0</v>
      </c>
      <c r="T222">
        <f>Source!Y326</f>
        <v>0</v>
      </c>
      <c r="U222">
        <f>ROUND((175/100)*ROUND(Source!R325, 2), 2)</f>
        <v>0</v>
      </c>
      <c r="V222">
        <f>ROUND((160/100)*ROUND(Source!R326, 2), 2)</f>
        <v>0</v>
      </c>
      <c r="AC222">
        <v>3</v>
      </c>
    </row>
    <row r="223" spans="1:29" ht="13.8" x14ac:dyDescent="0.25">
      <c r="C223" s="16" t="s">
        <v>611</v>
      </c>
      <c r="H223" s="52">
        <f>I222+0</f>
        <v>213.06</v>
      </c>
      <c r="I223" s="52"/>
      <c r="J223" s="52">
        <f>K222+0</f>
        <v>526.26</v>
      </c>
      <c r="K223" s="52"/>
      <c r="O223" s="34">
        <f>I222+0</f>
        <v>213.06</v>
      </c>
      <c r="P223" s="34">
        <f>K222+0</f>
        <v>526.26</v>
      </c>
    </row>
    <row r="225" spans="1:29" ht="27.6" x14ac:dyDescent="0.3">
      <c r="A225" s="29">
        <v>30</v>
      </c>
      <c r="B225" s="29" t="str">
        <f>Source!F335</f>
        <v>1.21-5-686</v>
      </c>
      <c r="C225" s="29" t="s">
        <v>351</v>
      </c>
      <c r="D225" s="30" t="str">
        <f>Source!H335</f>
        <v>1 шт.</v>
      </c>
      <c r="E225" s="31">
        <f>Source!I335</f>
        <v>1</v>
      </c>
      <c r="F225" s="32">
        <f>Source!AL335</f>
        <v>168.15</v>
      </c>
      <c r="G225" s="33" t="str">
        <f>Source!DD335</f>
        <v/>
      </c>
      <c r="H225" s="31">
        <f>Source!AW336</f>
        <v>1</v>
      </c>
      <c r="I225" s="32">
        <f>Source!P335</f>
        <v>168.15</v>
      </c>
      <c r="J225" s="31">
        <f>IF(Source!BC336&lt;&gt; 0, Source!BC336, 1)</f>
        <v>2.78</v>
      </c>
      <c r="K225" s="32">
        <f>Source!P336</f>
        <v>467.46</v>
      </c>
      <c r="Q225">
        <f>Source!X335</f>
        <v>0</v>
      </c>
      <c r="R225">
        <f>Source!X336</f>
        <v>0</v>
      </c>
      <c r="S225">
        <f>Source!Y335</f>
        <v>0</v>
      </c>
      <c r="T225">
        <f>Source!Y336</f>
        <v>0</v>
      </c>
      <c r="U225">
        <f>ROUND((175/100)*ROUND(Source!R335, 2), 2)</f>
        <v>0</v>
      </c>
      <c r="V225">
        <f>ROUND((160/100)*ROUND(Source!R336, 2), 2)</f>
        <v>0</v>
      </c>
      <c r="AC225">
        <v>3</v>
      </c>
    </row>
    <row r="226" spans="1:29" ht="13.8" x14ac:dyDescent="0.25">
      <c r="C226" s="16" t="s">
        <v>611</v>
      </c>
      <c r="H226" s="52">
        <f>I225+0</f>
        <v>168.15</v>
      </c>
      <c r="I226" s="52"/>
      <c r="J226" s="52">
        <f>K225+0</f>
        <v>467.46</v>
      </c>
      <c r="K226" s="52"/>
      <c r="O226" s="34">
        <f>I225+0</f>
        <v>168.15</v>
      </c>
      <c r="P226" s="34">
        <f>K225+0</f>
        <v>467.46</v>
      </c>
    </row>
    <row r="228" spans="1:29" ht="41.4" x14ac:dyDescent="0.3">
      <c r="A228" s="29">
        <v>31</v>
      </c>
      <c r="B228" s="29" t="str">
        <f>Source!F345</f>
        <v>Цена поставщика</v>
      </c>
      <c r="C228" s="29" t="s">
        <v>636</v>
      </c>
      <c r="D228" s="30" t="str">
        <f>Source!H345</f>
        <v>ШТ</v>
      </c>
      <c r="E228" s="31">
        <f>Source!I345</f>
        <v>2</v>
      </c>
      <c r="F228" s="32">
        <f>Source!AL345</f>
        <v>35.800000000000004</v>
      </c>
      <c r="G228" s="33" t="str">
        <f>Source!DD345</f>
        <v/>
      </c>
      <c r="H228" s="31">
        <f>Source!AW346</f>
        <v>1</v>
      </c>
      <c r="I228" s="32">
        <f>Source!P345</f>
        <v>71.599999999999994</v>
      </c>
      <c r="J228" s="31">
        <f>IF(Source!BC346&lt;&gt; 0, Source!BC346, 1)</f>
        <v>9.8000000000000007</v>
      </c>
      <c r="K228" s="32">
        <f>Source!P346</f>
        <v>842.02</v>
      </c>
      <c r="Q228">
        <f>Source!X345</f>
        <v>0</v>
      </c>
      <c r="R228">
        <f>Source!X346</f>
        <v>0</v>
      </c>
      <c r="S228">
        <f>Source!Y345</f>
        <v>0</v>
      </c>
      <c r="T228">
        <f>Source!Y346</f>
        <v>0</v>
      </c>
      <c r="U228">
        <f>ROUND((175/100)*ROUND(Source!R345, 2), 2)</f>
        <v>0</v>
      </c>
      <c r="V228">
        <f>ROUND((160/100)*ROUND(Source!R346, 2), 2)</f>
        <v>0</v>
      </c>
      <c r="AC228">
        <v>3</v>
      </c>
    </row>
    <row r="229" spans="1:29" ht="13.8" x14ac:dyDescent="0.25">
      <c r="C229" s="16" t="s">
        <v>611</v>
      </c>
      <c r="H229" s="52">
        <f>I228+0</f>
        <v>71.599999999999994</v>
      </c>
      <c r="I229" s="52"/>
      <c r="J229" s="52">
        <f>K228+0</f>
        <v>842.02</v>
      </c>
      <c r="K229" s="52"/>
      <c r="O229" s="34">
        <f>I228+0</f>
        <v>71.599999999999994</v>
      </c>
      <c r="P229" s="34">
        <f>K228+0</f>
        <v>842.02</v>
      </c>
    </row>
    <row r="231" spans="1:29" ht="41.4" x14ac:dyDescent="0.3">
      <c r="A231" s="29">
        <v>32</v>
      </c>
      <c r="B231" s="29" t="str">
        <f>Source!F347</f>
        <v>Цена поставщика</v>
      </c>
      <c r="C231" s="29" t="s">
        <v>637</v>
      </c>
      <c r="D231" s="30" t="str">
        <f>Source!H347</f>
        <v>ШТ</v>
      </c>
      <c r="E231" s="31">
        <f>Source!I347</f>
        <v>4</v>
      </c>
      <c r="F231" s="32">
        <f>Source!AL347</f>
        <v>34.86</v>
      </c>
      <c r="G231" s="33" t="str">
        <f>Source!DD347</f>
        <v/>
      </c>
      <c r="H231" s="31">
        <f>Source!AW348</f>
        <v>1</v>
      </c>
      <c r="I231" s="32">
        <f>Source!P347</f>
        <v>139.44</v>
      </c>
      <c r="J231" s="31">
        <f>IF(Source!BC348&lt;&gt; 0, Source!BC348, 1)</f>
        <v>9.8000000000000007</v>
      </c>
      <c r="K231" s="32">
        <f>Source!P348</f>
        <v>1640.13</v>
      </c>
      <c r="Q231">
        <f>Source!X347</f>
        <v>0</v>
      </c>
      <c r="R231">
        <f>Source!X348</f>
        <v>0</v>
      </c>
      <c r="S231">
        <f>Source!Y347</f>
        <v>0</v>
      </c>
      <c r="T231">
        <f>Source!Y348</f>
        <v>0</v>
      </c>
      <c r="U231">
        <f>ROUND((175/100)*ROUND(Source!R347, 2), 2)</f>
        <v>0</v>
      </c>
      <c r="V231">
        <f>ROUND((160/100)*ROUND(Source!R348, 2), 2)</f>
        <v>0</v>
      </c>
      <c r="AC231">
        <v>3</v>
      </c>
    </row>
    <row r="232" spans="1:29" ht="13.8" x14ac:dyDescent="0.25">
      <c r="C232" s="16" t="s">
        <v>611</v>
      </c>
      <c r="H232" s="52">
        <f>I231+0</f>
        <v>139.44</v>
      </c>
      <c r="I232" s="52"/>
      <c r="J232" s="52">
        <f>K231+0</f>
        <v>1640.13</v>
      </c>
      <c r="K232" s="52"/>
      <c r="O232" s="34">
        <f>I231+0</f>
        <v>139.44</v>
      </c>
      <c r="P232" s="34">
        <f>K231+0</f>
        <v>1640.13</v>
      </c>
    </row>
    <row r="234" spans="1:29" ht="41.4" x14ac:dyDescent="0.3">
      <c r="A234" s="29">
        <v>33</v>
      </c>
      <c r="B234" s="29" t="str">
        <f>Source!F355</f>
        <v>Цена поставщика</v>
      </c>
      <c r="C234" s="29" t="s">
        <v>638</v>
      </c>
      <c r="D234" s="30" t="str">
        <f>Source!H355</f>
        <v>ШТ</v>
      </c>
      <c r="E234" s="31">
        <f>Source!I355</f>
        <v>8</v>
      </c>
      <c r="F234" s="32">
        <f>Source!AL355</f>
        <v>94.399999999999991</v>
      </c>
      <c r="G234" s="33" t="str">
        <f>Source!DD355</f>
        <v/>
      </c>
      <c r="H234" s="31">
        <f>Source!AW356</f>
        <v>1</v>
      </c>
      <c r="I234" s="32">
        <f>Source!P355</f>
        <v>755.2</v>
      </c>
      <c r="J234" s="31">
        <f>IF(Source!BC356&lt;&gt; 0, Source!BC356, 1)</f>
        <v>9.8000000000000007</v>
      </c>
      <c r="K234" s="32">
        <f>Source!P356</f>
        <v>8881.15</v>
      </c>
      <c r="Q234">
        <f>Source!X355</f>
        <v>0</v>
      </c>
      <c r="R234">
        <f>Source!X356</f>
        <v>0</v>
      </c>
      <c r="S234">
        <f>Source!Y355</f>
        <v>0</v>
      </c>
      <c r="T234">
        <f>Source!Y356</f>
        <v>0</v>
      </c>
      <c r="U234">
        <f>ROUND((175/100)*ROUND(Source!R355, 2), 2)</f>
        <v>0</v>
      </c>
      <c r="V234">
        <f>ROUND((160/100)*ROUND(Source!R356, 2), 2)</f>
        <v>0</v>
      </c>
      <c r="AC234">
        <v>3</v>
      </c>
    </row>
    <row r="235" spans="1:29" ht="13.8" x14ac:dyDescent="0.25">
      <c r="C235" s="16" t="s">
        <v>611</v>
      </c>
      <c r="H235" s="52">
        <f>I234+0</f>
        <v>755.2</v>
      </c>
      <c r="I235" s="52"/>
      <c r="J235" s="52">
        <f>K234+0</f>
        <v>8881.15</v>
      </c>
      <c r="K235" s="52"/>
      <c r="O235" s="34">
        <f>I234+0</f>
        <v>755.2</v>
      </c>
      <c r="P235" s="34">
        <f>K234+0</f>
        <v>8881.15</v>
      </c>
    </row>
    <row r="237" spans="1:29" ht="41.4" x14ac:dyDescent="0.3">
      <c r="A237" s="29">
        <v>34</v>
      </c>
      <c r="B237" s="29" t="str">
        <f>Source!F365</f>
        <v>Цена поставщика</v>
      </c>
      <c r="C237" s="29" t="s">
        <v>639</v>
      </c>
      <c r="D237" s="30" t="str">
        <f>Source!H365</f>
        <v>ШТ</v>
      </c>
      <c r="E237" s="31">
        <f>Source!I365</f>
        <v>10</v>
      </c>
      <c r="F237" s="32">
        <f>Source!AL365</f>
        <v>9.77</v>
      </c>
      <c r="G237" s="33" t="str">
        <f>Source!DD365</f>
        <v/>
      </c>
      <c r="H237" s="31">
        <f>Source!AW366</f>
        <v>1</v>
      </c>
      <c r="I237" s="32">
        <f>Source!P365</f>
        <v>97.7</v>
      </c>
      <c r="J237" s="31">
        <f>IF(Source!BC366&lt;&gt; 0, Source!BC366, 1)</f>
        <v>9.8000000000000007</v>
      </c>
      <c r="K237" s="32">
        <f>Source!P366</f>
        <v>957.46</v>
      </c>
      <c r="Q237">
        <f>Source!X365</f>
        <v>0</v>
      </c>
      <c r="R237">
        <f>Source!X366</f>
        <v>0</v>
      </c>
      <c r="S237">
        <f>Source!Y365</f>
        <v>0</v>
      </c>
      <c r="T237">
        <f>Source!Y366</f>
        <v>0</v>
      </c>
      <c r="U237">
        <f>ROUND((175/100)*ROUND(Source!R365, 2), 2)</f>
        <v>0</v>
      </c>
      <c r="V237">
        <f>ROUND((160/100)*ROUND(Source!R366, 2), 2)</f>
        <v>0</v>
      </c>
      <c r="AC237">
        <v>3</v>
      </c>
    </row>
    <row r="238" spans="1:29" ht="13.8" x14ac:dyDescent="0.25">
      <c r="C238" s="16" t="s">
        <v>611</v>
      </c>
      <c r="H238" s="52">
        <f>I237+0</f>
        <v>97.7</v>
      </c>
      <c r="I238" s="52"/>
      <c r="J238" s="52">
        <f>K237+0</f>
        <v>957.46</v>
      </c>
      <c r="K238" s="52"/>
      <c r="O238" s="34">
        <f>I237+0</f>
        <v>97.7</v>
      </c>
      <c r="P238" s="34">
        <f>K237+0</f>
        <v>957.46</v>
      </c>
    </row>
    <row r="240" spans="1:29" ht="41.4" x14ac:dyDescent="0.3">
      <c r="A240" s="29">
        <v>35</v>
      </c>
      <c r="B240" s="29" t="str">
        <f>Source!F367</f>
        <v>Цена поставщика</v>
      </c>
      <c r="C240" s="29" t="s">
        <v>640</v>
      </c>
      <c r="D240" s="30" t="str">
        <f>Source!H367</f>
        <v>ШТ</v>
      </c>
      <c r="E240" s="31">
        <f>Source!I367</f>
        <v>1</v>
      </c>
      <c r="F240" s="32">
        <f>Source!AL367</f>
        <v>10.01</v>
      </c>
      <c r="G240" s="33" t="str">
        <f>Source!DD367</f>
        <v/>
      </c>
      <c r="H240" s="31">
        <f>Source!AW368</f>
        <v>1</v>
      </c>
      <c r="I240" s="32">
        <f>Source!P367</f>
        <v>10.01</v>
      </c>
      <c r="J240" s="31">
        <f>IF(Source!BC368&lt;&gt; 0, Source!BC368, 1)</f>
        <v>9.8000000000000007</v>
      </c>
      <c r="K240" s="32">
        <f>Source!P368</f>
        <v>282.04000000000002</v>
      </c>
      <c r="Q240">
        <f>Source!X367</f>
        <v>0</v>
      </c>
      <c r="R240">
        <f>Source!X368</f>
        <v>0</v>
      </c>
      <c r="S240">
        <f>Source!Y367</f>
        <v>0</v>
      </c>
      <c r="T240">
        <f>Source!Y368</f>
        <v>0</v>
      </c>
      <c r="U240">
        <f>ROUND((175/100)*ROUND(Source!R367, 2), 2)</f>
        <v>0</v>
      </c>
      <c r="V240">
        <f>ROUND((160/100)*ROUND(Source!R368, 2), 2)</f>
        <v>0</v>
      </c>
      <c r="AC240">
        <v>3</v>
      </c>
    </row>
    <row r="241" spans="1:29" ht="13.8" x14ac:dyDescent="0.25">
      <c r="C241" s="16" t="s">
        <v>611</v>
      </c>
      <c r="H241" s="52">
        <f>I240+0</f>
        <v>10.01</v>
      </c>
      <c r="I241" s="52"/>
      <c r="J241" s="52">
        <f>K240+0</f>
        <v>282.04000000000002</v>
      </c>
      <c r="K241" s="52"/>
      <c r="O241" s="34">
        <f>I240+0</f>
        <v>10.01</v>
      </c>
      <c r="P241" s="34">
        <f>K240+0</f>
        <v>282.04000000000002</v>
      </c>
    </row>
    <row r="243" spans="1:29" ht="110.4" x14ac:dyDescent="0.3">
      <c r="A243" s="29">
        <v>36</v>
      </c>
      <c r="B243" s="29" t="str">
        <f>Source!F369</f>
        <v>1.1-1-1692</v>
      </c>
      <c r="C243" s="29" t="s">
        <v>572</v>
      </c>
      <c r="D243" s="30" t="str">
        <f>Source!H369</f>
        <v>т</v>
      </c>
      <c r="E243" s="31">
        <f>Source!I369</f>
        <v>6.0000000000000001E-3</v>
      </c>
      <c r="F243" s="32">
        <f>Source!AL369</f>
        <v>14340.7</v>
      </c>
      <c r="G243" s="33" t="str">
        <f>Source!DD369</f>
        <v/>
      </c>
      <c r="H243" s="31">
        <f>Source!AW370</f>
        <v>1</v>
      </c>
      <c r="I243" s="32">
        <f>Source!P369</f>
        <v>86.04</v>
      </c>
      <c r="J243" s="31">
        <f>IF(Source!BC370&lt;&gt; 0, Source!BC370, 1)</f>
        <v>15.43</v>
      </c>
      <c r="K243" s="32">
        <f>Source!P370</f>
        <v>1327.6</v>
      </c>
      <c r="Q243">
        <f>Source!X369</f>
        <v>0</v>
      </c>
      <c r="R243">
        <f>Source!X370</f>
        <v>0</v>
      </c>
      <c r="S243">
        <f>Source!Y369</f>
        <v>0</v>
      </c>
      <c r="T243">
        <f>Source!Y370</f>
        <v>0</v>
      </c>
      <c r="U243">
        <f>ROUND((175/100)*ROUND(Source!R369, 2), 2)</f>
        <v>0</v>
      </c>
      <c r="V243">
        <f>ROUND((160/100)*ROUND(Source!R370, 2), 2)</f>
        <v>0</v>
      </c>
      <c r="AC243">
        <v>3</v>
      </c>
    </row>
    <row r="244" spans="1:29" ht="13.8" x14ac:dyDescent="0.25">
      <c r="C244" s="16" t="s">
        <v>611</v>
      </c>
      <c r="H244" s="52">
        <f>I243+0</f>
        <v>86.04</v>
      </c>
      <c r="I244" s="52"/>
      <c r="J244" s="52">
        <f>K243+0</f>
        <v>1327.6</v>
      </c>
      <c r="K244" s="52"/>
      <c r="O244" s="34">
        <f>I243+0</f>
        <v>86.04</v>
      </c>
      <c r="P244" s="34">
        <f>K243+0</f>
        <v>1327.6</v>
      </c>
    </row>
    <row r="246" spans="1:29" ht="41.4" x14ac:dyDescent="0.3">
      <c r="A246" s="29">
        <v>37</v>
      </c>
      <c r="B246" s="29" t="str">
        <f>Source!F379</f>
        <v>Цена поставщика</v>
      </c>
      <c r="C246" s="29" t="s">
        <v>641</v>
      </c>
      <c r="D246" s="30" t="str">
        <f>Source!H379</f>
        <v>кг</v>
      </c>
      <c r="E246" s="31">
        <f>Source!I379</f>
        <v>2</v>
      </c>
      <c r="F246" s="32">
        <f>Source!AL379</f>
        <v>88.460000000000008</v>
      </c>
      <c r="G246" s="33" t="str">
        <f>Source!DD379</f>
        <v/>
      </c>
      <c r="H246" s="31">
        <f>Source!AW380</f>
        <v>1</v>
      </c>
      <c r="I246" s="32">
        <f>Source!P379</f>
        <v>176.92</v>
      </c>
      <c r="J246" s="31">
        <f>IF(Source!BC380&lt;&gt; 0, Source!BC380, 1)</f>
        <v>9.8000000000000007</v>
      </c>
      <c r="K246" s="32">
        <f>Source!P380</f>
        <v>1733.82</v>
      </c>
      <c r="Q246">
        <f>Source!X379</f>
        <v>0</v>
      </c>
      <c r="R246">
        <f>Source!X380</f>
        <v>0</v>
      </c>
      <c r="S246">
        <f>Source!Y379</f>
        <v>0</v>
      </c>
      <c r="T246">
        <f>Source!Y380</f>
        <v>0</v>
      </c>
      <c r="U246">
        <f>ROUND((175/100)*ROUND(Source!R379, 2), 2)</f>
        <v>0</v>
      </c>
      <c r="V246">
        <f>ROUND((160/100)*ROUND(Source!R380, 2), 2)</f>
        <v>0</v>
      </c>
      <c r="AC246">
        <v>3</v>
      </c>
    </row>
    <row r="247" spans="1:29" ht="13.8" x14ac:dyDescent="0.25">
      <c r="C247" s="16" t="s">
        <v>611</v>
      </c>
      <c r="H247" s="52">
        <f>I246+0</f>
        <v>176.92</v>
      </c>
      <c r="I247" s="52"/>
      <c r="J247" s="52">
        <f>K246+0</f>
        <v>1733.82</v>
      </c>
      <c r="K247" s="52"/>
      <c r="O247" s="34">
        <f>I246+0</f>
        <v>176.92</v>
      </c>
      <c r="P247" s="34">
        <f>K246+0</f>
        <v>1733.82</v>
      </c>
    </row>
    <row r="250" spans="1:29" ht="13.8" x14ac:dyDescent="0.25">
      <c r="A250" s="48" t="str">
        <f>CONCATENATE("Итого по разделу: ",IF(Source!G384&lt;&gt;"Новый раздел", Source!G384, ""))</f>
        <v>Итого по разделу: Материалы ВЛ-0,4кВ</v>
      </c>
      <c r="B250" s="48"/>
      <c r="C250" s="48"/>
      <c r="D250" s="48"/>
      <c r="E250" s="48"/>
      <c r="F250" s="48"/>
      <c r="G250" s="48"/>
      <c r="H250" s="50">
        <f>SUM(O191:O249)</f>
        <v>9072.3200000000033</v>
      </c>
      <c r="I250" s="51"/>
      <c r="J250" s="50">
        <f>SUM(P191:P249)</f>
        <v>95481.580000000031</v>
      </c>
      <c r="K250" s="51"/>
    </row>
    <row r="251" spans="1:29" hidden="1" x14ac:dyDescent="0.25">
      <c r="A251" t="s">
        <v>614</v>
      </c>
      <c r="I251">
        <f>SUM(W191:W250)</f>
        <v>0</v>
      </c>
      <c r="J251">
        <f>SUM(X191:X250)</f>
        <v>0</v>
      </c>
    </row>
    <row r="252" spans="1:29" hidden="1" x14ac:dyDescent="0.25">
      <c r="A252" t="s">
        <v>615</v>
      </c>
      <c r="I252">
        <f>SUM(Y191:Y251)</f>
        <v>0</v>
      </c>
      <c r="J252">
        <f>SUM(Z191:Z251)</f>
        <v>0</v>
      </c>
    </row>
    <row r="254" spans="1:29" ht="16.8" x14ac:dyDescent="0.3">
      <c r="A254" s="49" t="str">
        <f>CONCATENATE("Раздел: ",IF(Source!G414&lt;&gt;"Новый раздел", Source!G414, ""))</f>
        <v>Раздел: Материалы ответвл.вводов в здания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</row>
    <row r="256" spans="1:29" ht="13.8" x14ac:dyDescent="0.25">
      <c r="A256" s="48" t="str">
        <f>CONCATENATE("Итого по разделу: ",IF(Source!G455&lt;&gt;"Новый раздел", Source!G455, ""))</f>
        <v>Итого по разделу: Материалы ответвл.вводов в здания</v>
      </c>
      <c r="B256" s="48"/>
      <c r="C256" s="48"/>
      <c r="D256" s="48"/>
      <c r="E256" s="48"/>
      <c r="F256" s="48"/>
      <c r="G256" s="48"/>
      <c r="H256" s="50">
        <f>SUM(O254:O255)</f>
        <v>0</v>
      </c>
      <c r="I256" s="51"/>
      <c r="J256" s="50">
        <f>SUM(P254:P255)</f>
        <v>0</v>
      </c>
      <c r="K256" s="51"/>
    </row>
    <row r="257" spans="1:11" hidden="1" x14ac:dyDescent="0.25">
      <c r="A257" t="s">
        <v>614</v>
      </c>
      <c r="I257">
        <f>SUM(W254:W256)</f>
        <v>0</v>
      </c>
      <c r="J257">
        <f>SUM(X254:X256)</f>
        <v>0</v>
      </c>
    </row>
    <row r="258" spans="1:11" hidden="1" x14ac:dyDescent="0.25">
      <c r="A258" t="s">
        <v>615</v>
      </c>
      <c r="I258">
        <f>SUM(Y254:Y257)</f>
        <v>0</v>
      </c>
      <c r="J258">
        <f>SUM(Z254:Z257)</f>
        <v>0</v>
      </c>
    </row>
    <row r="260" spans="1:11" ht="13.8" x14ac:dyDescent="0.25">
      <c r="A260" s="48" t="str">
        <f>CONCATENATE("Итого по локальной смете: ",IF(Source!G485&lt;&gt;"Новая локальная смета", Source!G485, ""))</f>
        <v>Итого по локальной смете: Реконструкция ВЛ-0.4кВ</v>
      </c>
      <c r="B260" s="48"/>
      <c r="C260" s="48"/>
      <c r="D260" s="48"/>
      <c r="E260" s="48"/>
      <c r="F260" s="48"/>
      <c r="G260" s="48"/>
      <c r="H260" s="50">
        <f>SUM(O28:O259)</f>
        <v>12067.310000000001</v>
      </c>
      <c r="I260" s="51"/>
      <c r="J260" s="50">
        <f>SUM(P28:P259)</f>
        <v>175301.36000000002</v>
      </c>
      <c r="K260" s="51"/>
    </row>
    <row r="261" spans="1:11" hidden="1" x14ac:dyDescent="0.25">
      <c r="A261" t="s">
        <v>614</v>
      </c>
      <c r="I261">
        <f>SUM(W28:W260)</f>
        <v>0</v>
      </c>
      <c r="J261">
        <f>SUM(X28:X260)</f>
        <v>0</v>
      </c>
    </row>
    <row r="262" spans="1:11" hidden="1" x14ac:dyDescent="0.25">
      <c r="A262" t="s">
        <v>615</v>
      </c>
      <c r="I262">
        <f>SUM(Y28:Y261)</f>
        <v>0</v>
      </c>
      <c r="J262">
        <f>SUM(Z28:Z261)</f>
        <v>0</v>
      </c>
    </row>
    <row r="265" spans="1:11" ht="13.8" x14ac:dyDescent="0.25">
      <c r="A265" s="45" t="s">
        <v>643</v>
      </c>
      <c r="B265" s="45"/>
      <c r="C265" s="36" t="str">
        <f>IF(Source!AC15&lt;&gt;"", Source!AC15," ")</f>
        <v>Сметчик</v>
      </c>
      <c r="D265" s="36"/>
      <c r="E265" s="36"/>
      <c r="F265" s="36"/>
      <c r="G265" s="36"/>
      <c r="H265" s="46" t="str">
        <f>IF(Source!AB15&lt;&gt;"", Source!AB15," ")</f>
        <v xml:space="preserve"> </v>
      </c>
      <c r="I265" s="46"/>
      <c r="J265" s="46"/>
      <c r="K265" s="46"/>
    </row>
    <row r="266" spans="1:11" ht="13.8" x14ac:dyDescent="0.25">
      <c r="A266" s="12"/>
      <c r="B266" s="12"/>
      <c r="C266" s="47" t="s">
        <v>644</v>
      </c>
      <c r="D266" s="47"/>
      <c r="E266" s="47"/>
      <c r="F266" s="47"/>
      <c r="G266" s="47"/>
      <c r="H266" s="12"/>
      <c r="I266" s="12"/>
      <c r="J266" s="12"/>
      <c r="K266" s="12"/>
    </row>
    <row r="267" spans="1:11" ht="13.8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</row>
    <row r="268" spans="1:11" ht="13.8" x14ac:dyDescent="0.25">
      <c r="A268" s="45" t="s">
        <v>645</v>
      </c>
      <c r="B268" s="45"/>
      <c r="C268" s="36" t="str">
        <f>IF(Source!AE15&lt;&gt;"", Source!AE15," ")</f>
        <v>Начальник проектного отдела</v>
      </c>
      <c r="D268" s="36"/>
      <c r="E268" s="36"/>
      <c r="F268" s="36"/>
      <c r="G268" s="36"/>
      <c r="H268" s="46" t="str">
        <f>IF(Source!AD15&lt;&gt;"", Source!AD15," ")</f>
        <v xml:space="preserve"> </v>
      </c>
      <c r="I268" s="46"/>
      <c r="J268" s="46"/>
      <c r="K268" s="46"/>
    </row>
    <row r="269" spans="1:11" ht="13.8" x14ac:dyDescent="0.25">
      <c r="A269" s="12"/>
      <c r="B269" s="12"/>
      <c r="C269" s="47" t="s">
        <v>644</v>
      </c>
      <c r="D269" s="47"/>
      <c r="E269" s="47"/>
      <c r="F269" s="47"/>
      <c r="G269" s="47"/>
      <c r="H269" s="12"/>
      <c r="I269" s="12"/>
      <c r="J269" s="12"/>
      <c r="K269" s="12"/>
    </row>
  </sheetData>
  <mergeCells count="118"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J61:K61"/>
    <mergeCell ref="H61:I61"/>
    <mergeCell ref="A61:G61"/>
    <mergeCell ref="A65:K65"/>
    <mergeCell ref="J67:K67"/>
    <mergeCell ref="H67:I67"/>
    <mergeCell ref="A67:G67"/>
    <mergeCell ref="H38:I38"/>
    <mergeCell ref="J38:K38"/>
    <mergeCell ref="H48:I48"/>
    <mergeCell ref="J48:K48"/>
    <mergeCell ref="H58:I58"/>
    <mergeCell ref="J58:K58"/>
    <mergeCell ref="H114:I114"/>
    <mergeCell ref="J114:K114"/>
    <mergeCell ref="J117:K117"/>
    <mergeCell ref="H117:I117"/>
    <mergeCell ref="A117:G117"/>
    <mergeCell ref="A121:K121"/>
    <mergeCell ref="A71:K71"/>
    <mergeCell ref="H80:I80"/>
    <mergeCell ref="J80:K80"/>
    <mergeCell ref="H90:I90"/>
    <mergeCell ref="J90:K90"/>
    <mergeCell ref="H102:I102"/>
    <mergeCell ref="J102:K102"/>
    <mergeCell ref="A143:G143"/>
    <mergeCell ref="A147:K147"/>
    <mergeCell ref="H153:I153"/>
    <mergeCell ref="J153:K153"/>
    <mergeCell ref="H160:I160"/>
    <mergeCell ref="J160:K160"/>
    <mergeCell ref="H130:I130"/>
    <mergeCell ref="J130:K130"/>
    <mergeCell ref="H140:I140"/>
    <mergeCell ref="J140:K140"/>
    <mergeCell ref="J143:K143"/>
    <mergeCell ref="H143:I143"/>
    <mergeCell ref="A187:G187"/>
    <mergeCell ref="A191:K191"/>
    <mergeCell ref="H193:I193"/>
    <mergeCell ref="J193:K193"/>
    <mergeCell ref="H196:I196"/>
    <mergeCell ref="J196:K196"/>
    <mergeCell ref="H172:I172"/>
    <mergeCell ref="J172:K172"/>
    <mergeCell ref="H184:I184"/>
    <mergeCell ref="J184:K184"/>
    <mergeCell ref="J187:K187"/>
    <mergeCell ref="H187:I187"/>
    <mergeCell ref="H208:I208"/>
    <mergeCell ref="J208:K208"/>
    <mergeCell ref="H211:I211"/>
    <mergeCell ref="J211:K211"/>
    <mergeCell ref="H214:I214"/>
    <mergeCell ref="J214:K214"/>
    <mergeCell ref="H199:I199"/>
    <mergeCell ref="J199:K199"/>
    <mergeCell ref="H202:I202"/>
    <mergeCell ref="J202:K202"/>
    <mergeCell ref="H205:I205"/>
    <mergeCell ref="J205:K205"/>
    <mergeCell ref="H226:I226"/>
    <mergeCell ref="J226:K226"/>
    <mergeCell ref="H229:I229"/>
    <mergeCell ref="J229:K229"/>
    <mergeCell ref="H232:I232"/>
    <mergeCell ref="J232:K232"/>
    <mergeCell ref="H217:I217"/>
    <mergeCell ref="J217:K217"/>
    <mergeCell ref="H220:I220"/>
    <mergeCell ref="J220:K220"/>
    <mergeCell ref="H223:I223"/>
    <mergeCell ref="J223:K223"/>
    <mergeCell ref="H244:I244"/>
    <mergeCell ref="J244:K244"/>
    <mergeCell ref="H247:I247"/>
    <mergeCell ref="J247:K247"/>
    <mergeCell ref="J250:K250"/>
    <mergeCell ref="H250:I250"/>
    <mergeCell ref="H235:I235"/>
    <mergeCell ref="J235:K235"/>
    <mergeCell ref="H238:I238"/>
    <mergeCell ref="J238:K238"/>
    <mergeCell ref="H241:I241"/>
    <mergeCell ref="J241:K241"/>
    <mergeCell ref="A265:B265"/>
    <mergeCell ref="H265:K265"/>
    <mergeCell ref="C266:G266"/>
    <mergeCell ref="A268:B268"/>
    <mergeCell ref="H268:K268"/>
    <mergeCell ref="C269:G269"/>
    <mergeCell ref="A250:G250"/>
    <mergeCell ref="A254:K254"/>
    <mergeCell ref="J256:K256"/>
    <mergeCell ref="H256:I256"/>
    <mergeCell ref="A256:G256"/>
    <mergeCell ref="J260:K260"/>
    <mergeCell ref="H260:I260"/>
    <mergeCell ref="A260:G260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87"/>
  <sheetViews>
    <sheetView zoomScaleNormal="100" workbookViewId="0">
      <selection activeCell="A29" sqref="A28:L29"/>
    </sheetView>
  </sheetViews>
  <sheetFormatPr defaultRowHeight="13.2" x14ac:dyDescent="0.25"/>
  <cols>
    <col min="1" max="2" width="5.77734375" customWidth="1"/>
    <col min="3" max="3" width="11.77734375" customWidth="1"/>
    <col min="4" max="4" width="40.77734375" customWidth="1"/>
    <col min="5" max="5" width="11.77734375" customWidth="1"/>
    <col min="6" max="7" width="9.88671875" bestFit="1" customWidth="1"/>
    <col min="9" max="10" width="10.109375" bestFit="1" customWidth="1"/>
    <col min="12" max="12" width="9.88671875" bestFit="1" customWidth="1"/>
    <col min="15" max="40" width="0" hidden="1" customWidth="1"/>
    <col min="41" max="41" width="90.109375" hidden="1" customWidth="1"/>
    <col min="42" max="42" width="132.5546875" hidden="1" customWidth="1"/>
    <col min="43" max="47" width="0" hidden="1" customWidth="1"/>
  </cols>
  <sheetData>
    <row r="1" spans="1:41" x14ac:dyDescent="0.25">
      <c r="A1" s="11">
        <f>Source!B1</f>
        <v>0</v>
      </c>
    </row>
    <row r="2" spans="1:41" ht="13.8" x14ac:dyDescent="0.25">
      <c r="A2" s="12"/>
      <c r="B2" s="12"/>
      <c r="C2" s="16"/>
      <c r="D2" s="16"/>
      <c r="E2" s="16"/>
      <c r="F2" s="12"/>
      <c r="G2" s="12"/>
      <c r="H2" s="12"/>
      <c r="I2" s="86" t="s">
        <v>646</v>
      </c>
      <c r="J2" s="86"/>
      <c r="K2" s="86"/>
      <c r="L2" s="86"/>
    </row>
    <row r="3" spans="1:41" ht="13.8" x14ac:dyDescent="0.25">
      <c r="A3" s="12"/>
      <c r="B3" s="12"/>
      <c r="C3" s="12"/>
      <c r="D3" s="12"/>
      <c r="E3" s="12"/>
      <c r="F3" s="12"/>
      <c r="G3" s="12"/>
      <c r="H3" s="12"/>
      <c r="I3" s="86" t="s">
        <v>647</v>
      </c>
      <c r="J3" s="86"/>
      <c r="K3" s="86"/>
      <c r="L3" s="86"/>
    </row>
    <row r="4" spans="1:41" ht="13.8" x14ac:dyDescent="0.25">
      <c r="A4" s="12"/>
      <c r="B4" s="12"/>
      <c r="C4" s="12"/>
      <c r="D4" s="12"/>
      <c r="E4" s="12"/>
      <c r="F4" s="12"/>
      <c r="G4" s="12"/>
      <c r="H4" s="12"/>
      <c r="I4" s="86" t="s">
        <v>648</v>
      </c>
      <c r="J4" s="86"/>
      <c r="K4" s="86"/>
      <c r="L4" s="86"/>
    </row>
    <row r="5" spans="1:41" ht="13.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3.8" x14ac:dyDescent="0.25">
      <c r="A6" s="12"/>
      <c r="B6" s="12"/>
      <c r="C6" s="12"/>
      <c r="D6" s="12"/>
      <c r="E6" s="12"/>
      <c r="F6" s="12"/>
      <c r="G6" s="12"/>
      <c r="H6" s="12"/>
      <c r="I6" s="12"/>
      <c r="J6" s="74" t="s">
        <v>649</v>
      </c>
      <c r="K6" s="74"/>
      <c r="L6" s="74"/>
    </row>
    <row r="7" spans="1:41" ht="13.8" x14ac:dyDescent="0.25">
      <c r="A7" s="12"/>
      <c r="B7" s="12"/>
      <c r="C7" s="12"/>
      <c r="D7" s="12"/>
      <c r="E7" s="12"/>
      <c r="F7" s="12"/>
      <c r="G7" s="12"/>
      <c r="H7" s="56" t="s">
        <v>650</v>
      </c>
      <c r="I7" s="73"/>
      <c r="J7" s="87" t="s">
        <v>651</v>
      </c>
      <c r="K7" s="87"/>
      <c r="L7" s="87"/>
    </row>
    <row r="8" spans="1:41" ht="13.8" x14ac:dyDescent="0.25">
      <c r="A8" s="12"/>
      <c r="B8" s="12"/>
      <c r="C8" s="12"/>
      <c r="D8" s="12"/>
      <c r="E8" s="12"/>
      <c r="F8" s="12"/>
      <c r="G8" s="12"/>
      <c r="H8" s="12"/>
      <c r="I8" s="12"/>
      <c r="J8" s="74" t="str">
        <f>IF(Source!AT15 &lt;&gt; "", Source!AT15, "")</f>
        <v/>
      </c>
      <c r="K8" s="74"/>
      <c r="L8" s="74"/>
    </row>
    <row r="9" spans="1:41" ht="13.8" x14ac:dyDescent="0.25">
      <c r="A9" s="12" t="s">
        <v>652</v>
      </c>
      <c r="B9" s="12"/>
      <c r="C9" s="55" t="str">
        <f>IF(Source!BA15 &lt;&gt; "", Source!BA15, IF(Source!AU15 &lt;&gt; "", Source!AU15, ""))</f>
        <v/>
      </c>
      <c r="D9" s="55"/>
      <c r="E9" s="55"/>
      <c r="F9" s="55"/>
      <c r="G9" s="55"/>
      <c r="H9" s="55"/>
      <c r="I9" s="24" t="s">
        <v>653</v>
      </c>
      <c r="J9" s="74"/>
      <c r="K9" s="74"/>
      <c r="L9" s="74"/>
    </row>
    <row r="10" spans="1:41" ht="13.8" x14ac:dyDescent="0.25">
      <c r="A10" s="12"/>
      <c r="B10" s="12"/>
      <c r="C10" s="47" t="s">
        <v>654</v>
      </c>
      <c r="D10" s="47"/>
      <c r="E10" s="47"/>
      <c r="F10" s="47"/>
      <c r="G10" s="47"/>
      <c r="H10" s="47"/>
      <c r="I10" s="12"/>
      <c r="J10" s="74" t="str">
        <f>IF(Source!AK15 &lt;&gt; "", Source!AK15, "")</f>
        <v/>
      </c>
      <c r="K10" s="74"/>
      <c r="L10" s="74"/>
    </row>
    <row r="11" spans="1:41" ht="13.8" x14ac:dyDescent="0.25">
      <c r="A11" s="12" t="s">
        <v>655</v>
      </c>
      <c r="B11" s="12"/>
      <c r="C11" s="55" t="str">
        <f>IF(Source!AX15&lt;&gt; "", Source!AX15, IF(Source!AJ15 &lt;&gt; "", Source!AJ15, ""))</f>
        <v/>
      </c>
      <c r="D11" s="55"/>
      <c r="E11" s="55"/>
      <c r="F11" s="55"/>
      <c r="G11" s="55"/>
      <c r="H11" s="55"/>
      <c r="I11" s="24" t="s">
        <v>653</v>
      </c>
      <c r="J11" s="74"/>
      <c r="K11" s="74"/>
      <c r="L11" s="74"/>
    </row>
    <row r="12" spans="1:41" ht="13.8" x14ac:dyDescent="0.25">
      <c r="A12" s="12"/>
      <c r="B12" s="12"/>
      <c r="C12" s="47" t="s">
        <v>654</v>
      </c>
      <c r="D12" s="47"/>
      <c r="E12" s="47"/>
      <c r="F12" s="47"/>
      <c r="G12" s="47"/>
      <c r="H12" s="47"/>
      <c r="I12" s="12"/>
      <c r="J12" s="74" t="str">
        <f>IF(Source!AO15 &lt;&gt; "", Source!AO15, "")</f>
        <v/>
      </c>
      <c r="K12" s="74"/>
      <c r="L12" s="74"/>
    </row>
    <row r="13" spans="1:41" ht="13.8" x14ac:dyDescent="0.25">
      <c r="A13" s="12" t="s">
        <v>656</v>
      </c>
      <c r="B13" s="12"/>
      <c r="C13" s="55" t="str">
        <f>IF(Source!AY15&lt;&gt; "", Source!AY15, IF(Source!AN15 &lt;&gt; "", Source!AN15, ""))</f>
        <v/>
      </c>
      <c r="D13" s="55"/>
      <c r="E13" s="55"/>
      <c r="F13" s="55"/>
      <c r="G13" s="55"/>
      <c r="H13" s="55"/>
      <c r="I13" s="24" t="s">
        <v>653</v>
      </c>
      <c r="J13" s="74"/>
      <c r="K13" s="74"/>
      <c r="L13" s="74"/>
    </row>
    <row r="14" spans="1:41" ht="13.8" x14ac:dyDescent="0.25">
      <c r="A14" s="12"/>
      <c r="B14" s="12"/>
      <c r="C14" s="47" t="s">
        <v>654</v>
      </c>
      <c r="D14" s="47"/>
      <c r="E14" s="47"/>
      <c r="F14" s="47"/>
      <c r="G14" s="47"/>
      <c r="H14" s="47"/>
      <c r="I14" s="12"/>
      <c r="J14" s="74" t="str">
        <f>IF(Source!CO15 &lt;&gt; "", Source!CO15, "")</f>
        <v/>
      </c>
      <c r="K14" s="74"/>
      <c r="L14" s="74"/>
    </row>
    <row r="15" spans="1:41" ht="41.4" x14ac:dyDescent="0.25">
      <c r="A15" s="12" t="s">
        <v>657</v>
      </c>
      <c r="B15" s="12"/>
      <c r="C15" s="55" t="s">
        <v>4</v>
      </c>
      <c r="D15" s="55"/>
      <c r="E15" s="55"/>
      <c r="F15" s="55"/>
      <c r="G15" s="55"/>
      <c r="H15" s="55"/>
      <c r="I15" s="12"/>
      <c r="J15" s="74"/>
      <c r="K15" s="74"/>
      <c r="L15" s="74"/>
      <c r="AO15" s="22" t="s">
        <v>4</v>
      </c>
    </row>
    <row r="16" spans="1:41" ht="13.8" x14ac:dyDescent="0.25">
      <c r="A16" s="12"/>
      <c r="B16" s="12"/>
      <c r="C16" s="47" t="s">
        <v>658</v>
      </c>
      <c r="D16" s="47"/>
      <c r="E16" s="47"/>
      <c r="F16" s="47"/>
      <c r="G16" s="47"/>
      <c r="H16" s="47"/>
      <c r="I16" s="12"/>
      <c r="J16" s="74" t="str">
        <f>IF(Source!CP15 &lt;&gt; "", Source!CP15, "")</f>
        <v/>
      </c>
      <c r="K16" s="74"/>
      <c r="L16" s="74"/>
    </row>
    <row r="17" spans="1:12" ht="13.8" x14ac:dyDescent="0.25">
      <c r="A17" s="12" t="s">
        <v>659</v>
      </c>
      <c r="B17" s="12"/>
      <c r="C17" s="85" t="str">
        <f>IF(Source!G12&lt;&gt;"Новый объект", Source!G12, "")</f>
        <v>СД_I-336838_ВЛ_0.4</v>
      </c>
      <c r="D17" s="85"/>
      <c r="E17" s="85"/>
      <c r="F17" s="85"/>
      <c r="G17" s="85"/>
      <c r="H17" s="85"/>
      <c r="I17" s="12"/>
      <c r="J17" s="74"/>
      <c r="K17" s="74"/>
      <c r="L17" s="74"/>
    </row>
    <row r="18" spans="1:12" ht="13.8" x14ac:dyDescent="0.25">
      <c r="A18" s="12"/>
      <c r="B18" s="12"/>
      <c r="C18" s="47" t="s">
        <v>660</v>
      </c>
      <c r="D18" s="47"/>
      <c r="E18" s="47"/>
      <c r="F18" s="47"/>
      <c r="G18" s="47"/>
      <c r="H18" s="47"/>
      <c r="I18" s="12"/>
      <c r="J18" s="12"/>
      <c r="K18" s="12"/>
      <c r="L18" s="12"/>
    </row>
    <row r="19" spans="1:12" ht="13.8" x14ac:dyDescent="0.25">
      <c r="A19" s="12"/>
      <c r="B19" s="12"/>
      <c r="C19" s="12"/>
      <c r="D19" s="12"/>
      <c r="E19" s="12"/>
      <c r="F19" s="12"/>
      <c r="G19" s="56" t="s">
        <v>661</v>
      </c>
      <c r="H19" s="56"/>
      <c r="I19" s="83"/>
      <c r="J19" s="74" t="str">
        <f>IF(Source!CQ15 &lt;&gt; "", Source!CQ15, "")</f>
        <v/>
      </c>
      <c r="K19" s="74"/>
      <c r="L19" s="74"/>
    </row>
    <row r="20" spans="1:12" ht="13.8" x14ac:dyDescent="0.25">
      <c r="A20" s="12"/>
      <c r="B20" s="12"/>
      <c r="C20" s="12"/>
      <c r="D20" s="12"/>
      <c r="E20" s="12"/>
      <c r="F20" s="12"/>
      <c r="G20" s="56" t="s">
        <v>662</v>
      </c>
      <c r="H20" s="73"/>
      <c r="I20" s="37" t="s">
        <v>663</v>
      </c>
      <c r="J20" s="74" t="str">
        <f>IF(Source!CR15 &lt;&gt; "", Source!CR15, "")</f>
        <v/>
      </c>
      <c r="K20" s="74"/>
      <c r="L20" s="74"/>
    </row>
    <row r="21" spans="1:12" ht="13.8" x14ac:dyDescent="0.25">
      <c r="A21" s="12"/>
      <c r="B21" s="12"/>
      <c r="C21" s="12"/>
      <c r="D21" s="12"/>
      <c r="E21" s="12"/>
      <c r="F21" s="12"/>
      <c r="G21" s="12"/>
      <c r="H21" s="12"/>
      <c r="I21" s="38" t="s">
        <v>664</v>
      </c>
      <c r="J21" s="84" t="str">
        <f>IF(Source!CS15 &lt;&gt; 0, Source!CS15, "")</f>
        <v/>
      </c>
      <c r="K21" s="84"/>
      <c r="L21" s="84"/>
    </row>
    <row r="22" spans="1:12" ht="13.8" x14ac:dyDescent="0.25">
      <c r="A22" s="12"/>
      <c r="B22" s="12"/>
      <c r="C22" s="12"/>
      <c r="D22" s="12"/>
      <c r="E22" s="12"/>
      <c r="F22" s="12"/>
      <c r="G22" s="12"/>
      <c r="H22" s="56" t="s">
        <v>665</v>
      </c>
      <c r="I22" s="73"/>
      <c r="J22" s="74" t="str">
        <f>IF(Source!CT15 &lt;&gt; "", Source!CT15, "")</f>
        <v/>
      </c>
      <c r="K22" s="74"/>
      <c r="L22" s="74"/>
    </row>
    <row r="23" spans="1:12" ht="13.8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3.8" x14ac:dyDescent="0.25">
      <c r="A24" s="12"/>
      <c r="B24" s="12"/>
      <c r="C24" s="12"/>
      <c r="D24" s="12"/>
      <c r="E24" s="12"/>
      <c r="F24" s="12"/>
      <c r="G24" s="75" t="s">
        <v>666</v>
      </c>
      <c r="H24" s="78" t="s">
        <v>667</v>
      </c>
      <c r="I24" s="78" t="s">
        <v>668</v>
      </c>
      <c r="J24" s="80"/>
      <c r="K24" s="12"/>
      <c r="L24" s="12"/>
    </row>
    <row r="25" spans="1:12" ht="13.8" x14ac:dyDescent="0.25">
      <c r="A25" s="12"/>
      <c r="B25" s="12"/>
      <c r="C25" s="12"/>
      <c r="D25" s="12"/>
      <c r="E25" s="12"/>
      <c r="F25" s="12"/>
      <c r="G25" s="76"/>
      <c r="H25" s="79"/>
      <c r="I25" s="81"/>
      <c r="J25" s="82"/>
      <c r="K25" s="12"/>
      <c r="L25" s="12"/>
    </row>
    <row r="26" spans="1:12" ht="13.8" x14ac:dyDescent="0.25">
      <c r="A26" s="12"/>
      <c r="B26" s="12"/>
      <c r="C26" s="12"/>
      <c r="D26" s="12"/>
      <c r="E26" s="12"/>
      <c r="F26" s="12"/>
      <c r="G26" s="77"/>
      <c r="H26" s="79"/>
      <c r="I26" s="39" t="s">
        <v>669</v>
      </c>
      <c r="J26" s="40" t="s">
        <v>670</v>
      </c>
      <c r="K26" s="12"/>
      <c r="L26" s="12"/>
    </row>
    <row r="27" spans="1:12" ht="13.8" x14ac:dyDescent="0.25">
      <c r="A27" s="12"/>
      <c r="B27" s="12"/>
      <c r="C27" s="12"/>
      <c r="D27" s="12"/>
      <c r="E27" s="12"/>
      <c r="F27" s="12"/>
      <c r="G27" s="41" t="str">
        <f>IF(Source!CN15 &lt;&gt; "", Source!CN15, "")</f>
        <v/>
      </c>
      <c r="H27" s="42" t="str">
        <f>IF(Source!CX15 &lt;&gt; 0, Source!CX15, "")</f>
        <v/>
      </c>
      <c r="I27" s="43">
        <f>IF(Source!CV15 &lt;&gt; 0, Source!CV15, "")</f>
        <v>45839</v>
      </c>
      <c r="J27" s="43">
        <f>IF(Source!CW15 &lt;&gt; 0, Source!CW15, "")</f>
        <v>45869</v>
      </c>
      <c r="K27" s="12"/>
      <c r="L27" s="12"/>
    </row>
    <row r="28" spans="1:12" ht="13.8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7.399999999999999" x14ac:dyDescent="0.3">
      <c r="A29" s="67" t="s">
        <v>671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12" ht="17.399999999999999" x14ac:dyDescent="0.3">
      <c r="A30" s="67" t="s">
        <v>672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ht="13.8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3.8" x14ac:dyDescent="0.25">
      <c r="A32" s="12" t="s">
        <v>673</v>
      </c>
      <c r="B32" s="12"/>
      <c r="C32" s="12"/>
      <c r="D32" s="12"/>
      <c r="E32" s="12"/>
      <c r="F32" s="12"/>
      <c r="G32" s="12"/>
      <c r="H32" s="68">
        <f>ROUND((Source!P513/1000), 2)</f>
        <v>175.3</v>
      </c>
      <c r="I32" s="68"/>
      <c r="J32" s="12" t="s">
        <v>674</v>
      </c>
      <c r="K32" s="12"/>
      <c r="L32" s="12"/>
    </row>
    <row r="33" spans="1:42" ht="13.8" x14ac:dyDescent="0.25">
      <c r="A33" s="12" t="s">
        <v>598</v>
      </c>
      <c r="B33" s="12"/>
      <c r="C33" s="12"/>
      <c r="D33" s="12"/>
      <c r="E33" s="12"/>
      <c r="F33" s="12"/>
      <c r="G33" s="12"/>
      <c r="H33" s="44"/>
      <c r="I33" s="44"/>
      <c r="J33" s="12"/>
      <c r="K33" s="12"/>
      <c r="L33" s="12"/>
    </row>
    <row r="34" spans="1:42" ht="13.8" x14ac:dyDescent="0.25">
      <c r="A34" s="55" t="s">
        <v>599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AP34" s="22" t="s">
        <v>599</v>
      </c>
    </row>
    <row r="35" spans="1:42" x14ac:dyDescent="0.25">
      <c r="A35" s="69" t="s">
        <v>675</v>
      </c>
      <c r="B35" s="70"/>
      <c r="C35" s="63" t="s">
        <v>586</v>
      </c>
      <c r="D35" s="63" t="s">
        <v>587</v>
      </c>
      <c r="E35" s="63" t="s">
        <v>588</v>
      </c>
      <c r="F35" s="63" t="s">
        <v>589</v>
      </c>
      <c r="G35" s="63" t="s">
        <v>590</v>
      </c>
      <c r="H35" s="63" t="s">
        <v>591</v>
      </c>
      <c r="I35" s="63" t="s">
        <v>592</v>
      </c>
      <c r="J35" s="63" t="s">
        <v>593</v>
      </c>
      <c r="K35" s="63" t="s">
        <v>594</v>
      </c>
      <c r="L35" s="63" t="s">
        <v>595</v>
      </c>
    </row>
    <row r="36" spans="1:42" x14ac:dyDescent="0.25">
      <c r="A36" s="71"/>
      <c r="B36" s="72"/>
      <c r="C36" s="64"/>
      <c r="D36" s="64"/>
      <c r="E36" s="64"/>
      <c r="F36" s="64"/>
      <c r="G36" s="64"/>
      <c r="H36" s="64"/>
      <c r="I36" s="64"/>
      <c r="J36" s="64"/>
      <c r="K36" s="64"/>
      <c r="L36" s="64"/>
    </row>
    <row r="37" spans="1:42" x14ac:dyDescent="0.25">
      <c r="A37" s="66" t="s">
        <v>676</v>
      </c>
      <c r="B37" s="66" t="s">
        <v>677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</row>
    <row r="38" spans="1:42" x14ac:dyDescent="0.25">
      <c r="A38" s="66"/>
      <c r="B38" s="66"/>
      <c r="C38" s="64"/>
      <c r="D38" s="64"/>
      <c r="E38" s="64"/>
      <c r="F38" s="64"/>
      <c r="G38" s="64"/>
      <c r="H38" s="64"/>
      <c r="I38" s="64"/>
      <c r="J38" s="64"/>
      <c r="K38" s="64"/>
      <c r="L38" s="64"/>
    </row>
    <row r="39" spans="1:42" x14ac:dyDescent="0.25">
      <c r="A39" s="66"/>
      <c r="B39" s="66"/>
      <c r="C39" s="64"/>
      <c r="D39" s="64"/>
      <c r="E39" s="64"/>
      <c r="F39" s="64"/>
      <c r="G39" s="64"/>
      <c r="H39" s="64"/>
      <c r="I39" s="64"/>
      <c r="J39" s="64"/>
      <c r="K39" s="64"/>
      <c r="L39" s="64"/>
    </row>
    <row r="40" spans="1:42" x14ac:dyDescent="0.25">
      <c r="A40" s="66"/>
      <c r="B40" s="66"/>
      <c r="C40" s="64"/>
      <c r="D40" s="64"/>
      <c r="E40" s="64"/>
      <c r="F40" s="64"/>
      <c r="G40" s="64"/>
      <c r="H40" s="64"/>
      <c r="I40" s="64"/>
      <c r="J40" s="64"/>
      <c r="K40" s="64"/>
      <c r="L40" s="64"/>
    </row>
    <row r="41" spans="1:42" x14ac:dyDescent="0.25">
      <c r="A41" s="66"/>
      <c r="B41" s="66"/>
      <c r="C41" s="64"/>
      <c r="D41" s="64"/>
      <c r="E41" s="64"/>
      <c r="F41" s="64"/>
      <c r="G41" s="64"/>
      <c r="H41" s="64"/>
      <c r="I41" s="64"/>
      <c r="J41" s="64"/>
      <c r="K41" s="64"/>
      <c r="L41" s="64"/>
    </row>
    <row r="42" spans="1:42" x14ac:dyDescent="0.25">
      <c r="A42" s="66"/>
      <c r="B42" s="66"/>
      <c r="C42" s="65"/>
      <c r="D42" s="65"/>
      <c r="E42" s="65"/>
      <c r="F42" s="65"/>
      <c r="G42" s="65"/>
      <c r="H42" s="65"/>
      <c r="I42" s="65"/>
      <c r="J42" s="65"/>
      <c r="K42" s="65"/>
      <c r="L42" s="65"/>
    </row>
    <row r="43" spans="1:42" ht="13.8" x14ac:dyDescent="0.25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8" x14ac:dyDescent="0.3">
      <c r="A45" s="49" t="str">
        <f>CONCATENATE("Локальная смета: ",IF(Source!G20&lt;&gt;"Новая локальная смета", Source!G20, ""))</f>
        <v>Локальная смета: Реконструкция ВЛ-0.4кВ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</row>
    <row r="47" spans="1:42" ht="16.8" x14ac:dyDescent="0.3">
      <c r="A47" s="49" t="str">
        <f>CONCATENATE("Раздел: ",IF(Source!G24&lt;&gt;"Новый раздел", Source!G24, ""))</f>
        <v>Раздел: Демонтажные работы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</row>
    <row r="48" spans="1:42" ht="119.4" x14ac:dyDescent="0.3">
      <c r="A48" s="23">
        <v>1</v>
      </c>
      <c r="B48" s="23">
        <v>1</v>
      </c>
      <c r="C48" s="23" t="s">
        <v>601</v>
      </c>
      <c r="D48" s="23" t="s">
        <v>23</v>
      </c>
      <c r="E48" s="25" t="str">
        <f>Source!H28</f>
        <v>1 км линии в 1 провод</v>
      </c>
      <c r="F48" s="24">
        <f>Source!I28</f>
        <v>0.2</v>
      </c>
      <c r="G48" s="27"/>
      <c r="H48" s="26"/>
      <c r="I48" s="24"/>
      <c r="J48" s="27"/>
      <c r="K48" s="24"/>
      <c r="L48" s="27"/>
      <c r="Q48">
        <f>Source!X28</f>
        <v>15.12</v>
      </c>
      <c r="R48">
        <f>Source!X29</f>
        <v>581.71</v>
      </c>
      <c r="S48">
        <f>Source!Y28</f>
        <v>10.61</v>
      </c>
      <c r="T48">
        <f>Source!Y29</f>
        <v>253.72</v>
      </c>
      <c r="U48">
        <f>ROUND((175/100)*ROUND(Source!R28, 2), 2)</f>
        <v>7.81</v>
      </c>
      <c r="V48">
        <f>ROUND((160/100)*ROUND(Source!R29, 2), 2)</f>
        <v>333.04</v>
      </c>
      <c r="AC48">
        <v>0</v>
      </c>
    </row>
    <row r="49" spans="1:29" ht="28.2" x14ac:dyDescent="0.3">
      <c r="A49" s="23"/>
      <c r="B49" s="23"/>
      <c r="C49" s="23"/>
      <c r="D49" s="23" t="s">
        <v>602</v>
      </c>
      <c r="E49" s="25"/>
      <c r="F49" s="24"/>
      <c r="G49" s="27">
        <f>Source!AO28</f>
        <v>193.68</v>
      </c>
      <c r="H49" s="26" t="str">
        <f>Source!DG28</f>
        <v>)*0,3)*1,05</v>
      </c>
      <c r="I49" s="24">
        <f>Source!AV29</f>
        <v>1.087</v>
      </c>
      <c r="J49" s="27">
        <f>Source!S28</f>
        <v>13.26</v>
      </c>
      <c r="K49" s="24">
        <f>IF(Source!BA29&lt;&gt; 0, Source!BA29, 1)</f>
        <v>46.67</v>
      </c>
      <c r="L49" s="27">
        <f>Source!S29</f>
        <v>618.84</v>
      </c>
    </row>
    <row r="50" spans="1:29" ht="28.2" x14ac:dyDescent="0.3">
      <c r="A50" s="23"/>
      <c r="B50" s="23"/>
      <c r="C50" s="23"/>
      <c r="D50" s="23" t="s">
        <v>603</v>
      </c>
      <c r="E50" s="25"/>
      <c r="F50" s="24"/>
      <c r="G50" s="27">
        <f>Source!AM28</f>
        <v>521.49</v>
      </c>
      <c r="H50" s="26" t="str">
        <f>Source!DE28</f>
        <v>)*0,3)*1,05</v>
      </c>
      <c r="I50" s="24">
        <f>Source!AV29</f>
        <v>1.087</v>
      </c>
      <c r="J50" s="27">
        <f>Source!Q28</f>
        <v>35.71</v>
      </c>
      <c r="K50" s="24">
        <f>IF(Source!BB29&lt;&gt; 0, Source!BB29, 1)</f>
        <v>14.27</v>
      </c>
      <c r="L50" s="27">
        <f>Source!Q29</f>
        <v>509.58</v>
      </c>
    </row>
    <row r="51" spans="1:29" ht="28.2" x14ac:dyDescent="0.3">
      <c r="A51" s="23"/>
      <c r="B51" s="23"/>
      <c r="C51" s="23"/>
      <c r="D51" s="23" t="s">
        <v>604</v>
      </c>
      <c r="E51" s="25"/>
      <c r="F51" s="24"/>
      <c r="G51" s="27">
        <f>Source!AN28</f>
        <v>65.180000000000007</v>
      </c>
      <c r="H51" s="26" t="str">
        <f>Source!DF28</f>
        <v>)*0,3)*1,05</v>
      </c>
      <c r="I51" s="24">
        <f>Source!AV29</f>
        <v>1.087</v>
      </c>
      <c r="J51" s="28">
        <f>Source!R28</f>
        <v>4.46</v>
      </c>
      <c r="K51" s="24">
        <f>IF(Source!BS29&lt;&gt; 0, Source!BS29, 1)</f>
        <v>46.67</v>
      </c>
      <c r="L51" s="28">
        <f>Source!R29</f>
        <v>208.15</v>
      </c>
    </row>
    <row r="52" spans="1:29" ht="14.4" x14ac:dyDescent="0.3">
      <c r="A52" s="23"/>
      <c r="B52" s="23"/>
      <c r="C52" s="23"/>
      <c r="D52" s="23" t="s">
        <v>605</v>
      </c>
      <c r="E52" s="25" t="s">
        <v>606</v>
      </c>
      <c r="F52" s="24">
        <f>Source!DN29</f>
        <v>114</v>
      </c>
      <c r="G52" s="27"/>
      <c r="H52" s="26"/>
      <c r="I52" s="24"/>
      <c r="J52" s="27">
        <f>SUM(Q48:Q51)</f>
        <v>15.12</v>
      </c>
      <c r="K52" s="24">
        <f>Source!BZ29</f>
        <v>94</v>
      </c>
      <c r="L52" s="27">
        <f>SUM(R48:R51)</f>
        <v>581.71</v>
      </c>
    </row>
    <row r="53" spans="1:29" ht="14.4" x14ac:dyDescent="0.3">
      <c r="A53" s="23"/>
      <c r="B53" s="23"/>
      <c r="C53" s="23"/>
      <c r="D53" s="23" t="s">
        <v>607</v>
      </c>
      <c r="E53" s="25" t="s">
        <v>606</v>
      </c>
      <c r="F53" s="24">
        <f>Source!DO29</f>
        <v>80</v>
      </c>
      <c r="G53" s="27"/>
      <c r="H53" s="26"/>
      <c r="I53" s="24"/>
      <c r="J53" s="27">
        <f>SUM(S48:S52)</f>
        <v>10.61</v>
      </c>
      <c r="K53" s="24">
        <f>Source!CA29</f>
        <v>41</v>
      </c>
      <c r="L53" s="27">
        <f>SUM(T48:T52)</f>
        <v>253.72</v>
      </c>
    </row>
    <row r="54" spans="1:29" ht="14.4" x14ac:dyDescent="0.3">
      <c r="A54" s="23"/>
      <c r="B54" s="23"/>
      <c r="C54" s="23"/>
      <c r="D54" s="23" t="s">
        <v>608</v>
      </c>
      <c r="E54" s="25" t="s">
        <v>606</v>
      </c>
      <c r="F54" s="24">
        <f>175</f>
        <v>175</v>
      </c>
      <c r="G54" s="27"/>
      <c r="H54" s="26"/>
      <c r="I54" s="24"/>
      <c r="J54" s="27">
        <f>SUM(U48:U53)</f>
        <v>7.81</v>
      </c>
      <c r="K54" s="24">
        <f>160</f>
        <v>160</v>
      </c>
      <c r="L54" s="27">
        <f>SUM(V48:V53)</f>
        <v>333.04</v>
      </c>
    </row>
    <row r="55" spans="1:29" ht="28.2" x14ac:dyDescent="0.3">
      <c r="A55" s="29"/>
      <c r="B55" s="29"/>
      <c r="C55" s="29"/>
      <c r="D55" s="29" t="s">
        <v>609</v>
      </c>
      <c r="E55" s="30" t="s">
        <v>610</v>
      </c>
      <c r="F55" s="31">
        <f>Source!AQ28</f>
        <v>16.100000000000001</v>
      </c>
      <c r="G55" s="32"/>
      <c r="H55" s="33" t="str">
        <f>Source!DI28</f>
        <v>)*0,3)*1,05</v>
      </c>
      <c r="I55" s="31">
        <f>Source!AV29</f>
        <v>1.087</v>
      </c>
      <c r="J55" s="32">
        <f>Source!U28</f>
        <v>1.1025441</v>
      </c>
      <c r="K55" s="31"/>
      <c r="L55" s="32"/>
    </row>
    <row r="56" spans="1:29" ht="13.8" x14ac:dyDescent="0.25">
      <c r="D56" s="16" t="s">
        <v>611</v>
      </c>
      <c r="I56" s="52">
        <f>J49+J50+J52+J53+J54+0</f>
        <v>82.51</v>
      </c>
      <c r="J56" s="52"/>
      <c r="K56" s="52">
        <f>L49+L50+L52+L53+L54+0</f>
        <v>2296.8900000000003</v>
      </c>
      <c r="L56" s="52"/>
      <c r="O56" s="34">
        <f>J49+J50+J52+J53+J54+0</f>
        <v>82.51</v>
      </c>
      <c r="P56" s="34">
        <f>L49+L50+L52+L53+L54+0</f>
        <v>2296.8900000000003</v>
      </c>
    </row>
    <row r="58" spans="1:29" ht="119.4" x14ac:dyDescent="0.3">
      <c r="A58" s="23">
        <v>2</v>
      </c>
      <c r="B58" s="23">
        <v>2</v>
      </c>
      <c r="C58" s="23" t="s">
        <v>612</v>
      </c>
      <c r="D58" s="23" t="s">
        <v>41</v>
      </c>
      <c r="E58" s="25" t="str">
        <f>Source!H32</f>
        <v>1 ответвление</v>
      </c>
      <c r="F58" s="24">
        <f>Source!I32</f>
        <v>2</v>
      </c>
      <c r="G58" s="27"/>
      <c r="H58" s="26"/>
      <c r="I58" s="24"/>
      <c r="J58" s="27"/>
      <c r="K58" s="24"/>
      <c r="L58" s="27"/>
      <c r="Q58">
        <f>Source!X32</f>
        <v>24.43</v>
      </c>
      <c r="R58">
        <f>Source!X33</f>
        <v>940.13</v>
      </c>
      <c r="S58">
        <f>Source!Y32</f>
        <v>17.14</v>
      </c>
      <c r="T58">
        <f>Source!Y33</f>
        <v>410.06</v>
      </c>
      <c r="U58">
        <f>ROUND((175/100)*ROUND(Source!R32, 2), 2)</f>
        <v>4.6900000000000004</v>
      </c>
      <c r="V58">
        <f>ROUND((160/100)*ROUND(Source!R33, 2), 2)</f>
        <v>200.13</v>
      </c>
      <c r="AC58">
        <v>0</v>
      </c>
    </row>
    <row r="59" spans="1:29" ht="28.2" x14ac:dyDescent="0.3">
      <c r="A59" s="23"/>
      <c r="B59" s="23"/>
      <c r="C59" s="23"/>
      <c r="D59" s="23" t="s">
        <v>602</v>
      </c>
      <c r="E59" s="25"/>
      <c r="F59" s="24"/>
      <c r="G59" s="27">
        <f>Source!AO32</f>
        <v>31.3</v>
      </c>
      <c r="H59" s="26" t="str">
        <f>Source!DG32</f>
        <v>*0,3)*1,05</v>
      </c>
      <c r="I59" s="24">
        <f>Source!AV33</f>
        <v>1.087</v>
      </c>
      <c r="J59" s="27">
        <f>Source!S32</f>
        <v>21.43</v>
      </c>
      <c r="K59" s="24">
        <f>IF(Source!BA33&lt;&gt; 0, Source!BA33, 1)</f>
        <v>46.67</v>
      </c>
      <c r="L59" s="27">
        <f>Source!S33</f>
        <v>1000.14</v>
      </c>
    </row>
    <row r="60" spans="1:29" ht="28.2" x14ac:dyDescent="0.3">
      <c r="A60" s="23"/>
      <c r="B60" s="23"/>
      <c r="C60" s="23"/>
      <c r="D60" s="23" t="s">
        <v>603</v>
      </c>
      <c r="E60" s="25"/>
      <c r="F60" s="24"/>
      <c r="G60" s="27">
        <f>Source!AM32</f>
        <v>35.380000000000003</v>
      </c>
      <c r="H60" s="26" t="str">
        <f>Source!DE32</f>
        <v>*0,3)*1,05</v>
      </c>
      <c r="I60" s="24">
        <f>Source!AV33</f>
        <v>1.087</v>
      </c>
      <c r="J60" s="27">
        <f>Source!Q32</f>
        <v>24.23</v>
      </c>
      <c r="K60" s="24">
        <f>IF(Source!BB33&lt;&gt; 0, Source!BB33, 1)</f>
        <v>13.69</v>
      </c>
      <c r="L60" s="27">
        <f>Source!Q33</f>
        <v>331.71</v>
      </c>
    </row>
    <row r="61" spans="1:29" ht="28.2" x14ac:dyDescent="0.3">
      <c r="A61" s="23"/>
      <c r="B61" s="23"/>
      <c r="C61" s="23"/>
      <c r="D61" s="23" t="s">
        <v>604</v>
      </c>
      <c r="E61" s="25"/>
      <c r="F61" s="24"/>
      <c r="G61" s="27">
        <f>Source!AN32</f>
        <v>3.92</v>
      </c>
      <c r="H61" s="26" t="str">
        <f>Source!DF32</f>
        <v>*0,3)*1,05</v>
      </c>
      <c r="I61" s="24">
        <f>Source!AV33</f>
        <v>1.087</v>
      </c>
      <c r="J61" s="28">
        <f>Source!R32</f>
        <v>2.68</v>
      </c>
      <c r="K61" s="24">
        <f>IF(Source!BS33&lt;&gt; 0, Source!BS33, 1)</f>
        <v>46.67</v>
      </c>
      <c r="L61" s="28">
        <f>Source!R33</f>
        <v>125.08</v>
      </c>
    </row>
    <row r="62" spans="1:29" ht="14.4" x14ac:dyDescent="0.3">
      <c r="A62" s="23"/>
      <c r="B62" s="23"/>
      <c r="C62" s="23"/>
      <c r="D62" s="23" t="s">
        <v>605</v>
      </c>
      <c r="E62" s="25" t="s">
        <v>606</v>
      </c>
      <c r="F62" s="24">
        <f>Source!DN33</f>
        <v>114</v>
      </c>
      <c r="G62" s="27"/>
      <c r="H62" s="26"/>
      <c r="I62" s="24"/>
      <c r="J62" s="27">
        <f>SUM(Q58:Q61)</f>
        <v>24.43</v>
      </c>
      <c r="K62" s="24">
        <f>Source!BZ33</f>
        <v>94</v>
      </c>
      <c r="L62" s="27">
        <f>SUM(R58:R61)</f>
        <v>940.13</v>
      </c>
    </row>
    <row r="63" spans="1:29" ht="14.4" x14ac:dyDescent="0.3">
      <c r="A63" s="23"/>
      <c r="B63" s="23"/>
      <c r="C63" s="23"/>
      <c r="D63" s="23" t="s">
        <v>607</v>
      </c>
      <c r="E63" s="25" t="s">
        <v>606</v>
      </c>
      <c r="F63" s="24">
        <f>Source!DO33</f>
        <v>80</v>
      </c>
      <c r="G63" s="27"/>
      <c r="H63" s="26"/>
      <c r="I63" s="24"/>
      <c r="J63" s="27">
        <f>SUM(S58:S62)</f>
        <v>17.14</v>
      </c>
      <c r="K63" s="24">
        <f>Source!CA33</f>
        <v>41</v>
      </c>
      <c r="L63" s="27">
        <f>SUM(T58:T62)</f>
        <v>410.06</v>
      </c>
    </row>
    <row r="64" spans="1:29" ht="14.4" x14ac:dyDescent="0.3">
      <c r="A64" s="23"/>
      <c r="B64" s="23"/>
      <c r="C64" s="23"/>
      <c r="D64" s="23" t="s">
        <v>608</v>
      </c>
      <c r="E64" s="25" t="s">
        <v>606</v>
      </c>
      <c r="F64" s="24">
        <f>175</f>
        <v>175</v>
      </c>
      <c r="G64" s="27"/>
      <c r="H64" s="26"/>
      <c r="I64" s="24"/>
      <c r="J64" s="27">
        <f>SUM(U58:U63)</f>
        <v>4.6900000000000004</v>
      </c>
      <c r="K64" s="24">
        <f>160</f>
        <v>160</v>
      </c>
      <c r="L64" s="27">
        <f>SUM(V58:V63)</f>
        <v>200.13</v>
      </c>
    </row>
    <row r="65" spans="1:29" ht="28.2" x14ac:dyDescent="0.3">
      <c r="A65" s="29"/>
      <c r="B65" s="29"/>
      <c r="C65" s="29"/>
      <c r="D65" s="29" t="s">
        <v>609</v>
      </c>
      <c r="E65" s="30" t="s">
        <v>610</v>
      </c>
      <c r="F65" s="31">
        <f>Source!AQ32</f>
        <v>2.63</v>
      </c>
      <c r="G65" s="32"/>
      <c r="H65" s="33" t="str">
        <f>Source!DI32</f>
        <v>*0,3)*1,05</v>
      </c>
      <c r="I65" s="31">
        <f>Source!AV33</f>
        <v>1.087</v>
      </c>
      <c r="J65" s="32">
        <f>Source!U32</f>
        <v>1.8010502999999998</v>
      </c>
      <c r="K65" s="31"/>
      <c r="L65" s="32"/>
    </row>
    <row r="66" spans="1:29" ht="13.8" x14ac:dyDescent="0.25">
      <c r="D66" s="16" t="s">
        <v>611</v>
      </c>
      <c r="I66" s="52">
        <f>J59+J60+J62+J63+J64+0</f>
        <v>91.92</v>
      </c>
      <c r="J66" s="52"/>
      <c r="K66" s="52">
        <f>L59+L60+L62+L63+L64+0</f>
        <v>2882.17</v>
      </c>
      <c r="L66" s="52"/>
      <c r="O66" s="34">
        <f>J59+J60+J62+J63+J64+0</f>
        <v>91.92</v>
      </c>
      <c r="P66" s="34">
        <f>L59+L60+L62+L63+L64+0</f>
        <v>2882.17</v>
      </c>
    </row>
    <row r="68" spans="1:29" ht="119.4" x14ac:dyDescent="0.3">
      <c r="A68" s="23">
        <v>4</v>
      </c>
      <c r="B68" s="23">
        <v>4</v>
      </c>
      <c r="C68" s="23" t="s">
        <v>613</v>
      </c>
      <c r="D68" s="23" t="s">
        <v>86</v>
      </c>
      <c r="E68" s="25" t="str">
        <f>Source!H52</f>
        <v>1  ШТ.</v>
      </c>
      <c r="F68" s="24">
        <f>Source!I52</f>
        <v>2</v>
      </c>
      <c r="G68" s="27"/>
      <c r="H68" s="26"/>
      <c r="I68" s="24"/>
      <c r="J68" s="27"/>
      <c r="K68" s="24"/>
      <c r="L68" s="27"/>
      <c r="Q68">
        <f>Source!X52</f>
        <v>26.35</v>
      </c>
      <c r="R68">
        <f>Source!X53</f>
        <v>1010.3</v>
      </c>
      <c r="S68">
        <f>Source!Y52</f>
        <v>16.47</v>
      </c>
      <c r="T68">
        <f>Source!Y53</f>
        <v>472.2</v>
      </c>
      <c r="U68">
        <f>ROUND((175/100)*ROUND(Source!R52, 2), 2)</f>
        <v>1.75</v>
      </c>
      <c r="V68">
        <f>ROUND((160/100)*ROUND(Source!R53, 2), 2)</f>
        <v>74.67</v>
      </c>
      <c r="AC68">
        <v>0</v>
      </c>
    </row>
    <row r="69" spans="1:29" ht="28.2" x14ac:dyDescent="0.3">
      <c r="A69" s="23"/>
      <c r="B69" s="23"/>
      <c r="C69" s="23"/>
      <c r="D69" s="23" t="s">
        <v>602</v>
      </c>
      <c r="E69" s="25"/>
      <c r="F69" s="24"/>
      <c r="G69" s="27">
        <f>Source!AO52</f>
        <v>26.76</v>
      </c>
      <c r="H69" s="26" t="str">
        <f>Source!DG52</f>
        <v>)*0,4)*1,05</v>
      </c>
      <c r="I69" s="24">
        <f>Source!AV53</f>
        <v>1.0469999999999999</v>
      </c>
      <c r="J69" s="27">
        <f>Source!S52</f>
        <v>23.53</v>
      </c>
      <c r="K69" s="24">
        <f>IF(Source!BA53&lt;&gt; 0, Source!BA53, 1)</f>
        <v>46.67</v>
      </c>
      <c r="L69" s="27">
        <f>Source!S53</f>
        <v>1098.1500000000001</v>
      </c>
    </row>
    <row r="70" spans="1:29" ht="28.2" x14ac:dyDescent="0.3">
      <c r="A70" s="23"/>
      <c r="B70" s="23"/>
      <c r="C70" s="23"/>
      <c r="D70" s="23" t="s">
        <v>603</v>
      </c>
      <c r="E70" s="25"/>
      <c r="F70" s="24"/>
      <c r="G70" s="27">
        <f>Source!AM52</f>
        <v>12.17</v>
      </c>
      <c r="H70" s="26" t="str">
        <f>Source!DE52</f>
        <v>)*0,4)*1,05</v>
      </c>
      <c r="I70" s="24">
        <f>Source!AV53</f>
        <v>1.0469999999999999</v>
      </c>
      <c r="J70" s="27">
        <f>Source!Q52</f>
        <v>10.7</v>
      </c>
      <c r="K70" s="24">
        <f>IF(Source!BB53&lt;&gt; 0, Source!BB53, 1)</f>
        <v>13.79</v>
      </c>
      <c r="L70" s="27">
        <f>Source!Q53</f>
        <v>147.55000000000001</v>
      </c>
    </row>
    <row r="71" spans="1:29" ht="28.2" x14ac:dyDescent="0.3">
      <c r="A71" s="23"/>
      <c r="B71" s="23"/>
      <c r="C71" s="23"/>
      <c r="D71" s="23" t="s">
        <v>604</v>
      </c>
      <c r="E71" s="25"/>
      <c r="F71" s="24"/>
      <c r="G71" s="27">
        <f>Source!AN52</f>
        <v>1.1399999999999999</v>
      </c>
      <c r="H71" s="26" t="str">
        <f>Source!DF52</f>
        <v>)*0,4)*1,05</v>
      </c>
      <c r="I71" s="24">
        <f>Source!AV53</f>
        <v>1.0469999999999999</v>
      </c>
      <c r="J71" s="28">
        <f>Source!R52</f>
        <v>1</v>
      </c>
      <c r="K71" s="24">
        <f>IF(Source!BS53&lt;&gt; 0, Source!BS53, 1)</f>
        <v>46.67</v>
      </c>
      <c r="L71" s="28">
        <f>Source!R53</f>
        <v>46.67</v>
      </c>
    </row>
    <row r="72" spans="1:29" ht="14.4" x14ac:dyDescent="0.3">
      <c r="A72" s="23"/>
      <c r="B72" s="23"/>
      <c r="C72" s="23"/>
      <c r="D72" s="23" t="s">
        <v>605</v>
      </c>
      <c r="E72" s="25" t="s">
        <v>606</v>
      </c>
      <c r="F72" s="24">
        <f>Source!DN53</f>
        <v>112</v>
      </c>
      <c r="G72" s="27"/>
      <c r="H72" s="26"/>
      <c r="I72" s="24"/>
      <c r="J72" s="27">
        <f>SUM(Q68:Q71)</f>
        <v>26.35</v>
      </c>
      <c r="K72" s="24">
        <f>Source!BZ53</f>
        <v>92</v>
      </c>
      <c r="L72" s="27">
        <f>SUM(R68:R71)</f>
        <v>1010.3</v>
      </c>
    </row>
    <row r="73" spans="1:29" ht="14.4" x14ac:dyDescent="0.3">
      <c r="A73" s="23"/>
      <c r="B73" s="23"/>
      <c r="C73" s="23"/>
      <c r="D73" s="23" t="s">
        <v>607</v>
      </c>
      <c r="E73" s="25" t="s">
        <v>606</v>
      </c>
      <c r="F73" s="24">
        <f>Source!DO53</f>
        <v>70</v>
      </c>
      <c r="G73" s="27"/>
      <c r="H73" s="26"/>
      <c r="I73" s="24"/>
      <c r="J73" s="27">
        <f>SUM(S68:S72)</f>
        <v>16.47</v>
      </c>
      <c r="K73" s="24">
        <f>Source!CA53</f>
        <v>43</v>
      </c>
      <c r="L73" s="27">
        <f>SUM(T68:T72)</f>
        <v>472.2</v>
      </c>
    </row>
    <row r="74" spans="1:29" ht="14.4" x14ac:dyDescent="0.3">
      <c r="A74" s="23"/>
      <c r="B74" s="23"/>
      <c r="C74" s="23"/>
      <c r="D74" s="23" t="s">
        <v>608</v>
      </c>
      <c r="E74" s="25" t="s">
        <v>606</v>
      </c>
      <c r="F74" s="24">
        <f>175</f>
        <v>175</v>
      </c>
      <c r="G74" s="27"/>
      <c r="H74" s="26"/>
      <c r="I74" s="24"/>
      <c r="J74" s="27">
        <f>SUM(U68:U73)</f>
        <v>1.75</v>
      </c>
      <c r="K74" s="24">
        <f>160</f>
        <v>160</v>
      </c>
      <c r="L74" s="27">
        <f>SUM(V68:V73)</f>
        <v>74.67</v>
      </c>
    </row>
    <row r="75" spans="1:29" ht="28.2" x14ac:dyDescent="0.3">
      <c r="A75" s="29"/>
      <c r="B75" s="29"/>
      <c r="C75" s="29"/>
      <c r="D75" s="29" t="s">
        <v>609</v>
      </c>
      <c r="E75" s="30" t="s">
        <v>610</v>
      </c>
      <c r="F75" s="31">
        <f>Source!AQ52</f>
        <v>2.06</v>
      </c>
      <c r="G75" s="32"/>
      <c r="H75" s="33" t="str">
        <f>Source!DI52</f>
        <v>)*0,4)*1,05</v>
      </c>
      <c r="I75" s="31">
        <f>Source!AV53</f>
        <v>1.0469999999999999</v>
      </c>
      <c r="J75" s="32">
        <f>Source!U52</f>
        <v>1.8117288</v>
      </c>
      <c r="K75" s="31"/>
      <c r="L75" s="32"/>
    </row>
    <row r="76" spans="1:29" ht="13.8" x14ac:dyDescent="0.25">
      <c r="D76" s="16" t="s">
        <v>611</v>
      </c>
      <c r="I76" s="52">
        <f>J69+J70+J72+J73+J74+0</f>
        <v>78.800000000000011</v>
      </c>
      <c r="J76" s="52"/>
      <c r="K76" s="52">
        <f>L69+L70+L72+L73+L74+0</f>
        <v>2802.87</v>
      </c>
      <c r="L76" s="52"/>
      <c r="O76" s="34">
        <f>J69+J70+J72+J73+J74+0</f>
        <v>78.800000000000011</v>
      </c>
      <c r="P76" s="34">
        <f>L69+L70+L72+L73+L74+0</f>
        <v>2802.87</v>
      </c>
    </row>
    <row r="79" spans="1:29" ht="13.8" x14ac:dyDescent="0.25">
      <c r="A79" s="48" t="str">
        <f>CONCATENATE("Итого по разделу: ",IF(Source!G59&lt;&gt;"Новый раздел", Source!G59, ""))</f>
        <v>Итого по разделу: Демонтажные работы</v>
      </c>
      <c r="B79" s="48"/>
      <c r="C79" s="48"/>
      <c r="D79" s="48"/>
      <c r="E79" s="48"/>
      <c r="F79" s="48"/>
      <c r="G79" s="48"/>
      <c r="H79" s="48"/>
      <c r="I79" s="50">
        <f>SUM(O47:O78)</f>
        <v>253.23000000000002</v>
      </c>
      <c r="J79" s="51"/>
      <c r="K79" s="50">
        <f>SUM(P47:P78)</f>
        <v>7981.93</v>
      </c>
      <c r="L79" s="51"/>
    </row>
    <row r="80" spans="1:29" hidden="1" x14ac:dyDescent="0.25">
      <c r="A80" t="s">
        <v>614</v>
      </c>
      <c r="J80">
        <f>SUM(W47:W79)</f>
        <v>0</v>
      </c>
      <c r="K80">
        <f>SUM(X47:X79)</f>
        <v>0</v>
      </c>
    </row>
    <row r="81" spans="1:29" hidden="1" x14ac:dyDescent="0.25">
      <c r="A81" t="s">
        <v>615</v>
      </c>
      <c r="J81">
        <f>SUM(Y47:Y80)</f>
        <v>0</v>
      </c>
      <c r="K81">
        <f>SUM(Z47:Z80)</f>
        <v>0</v>
      </c>
    </row>
    <row r="83" spans="1:29" ht="16.8" x14ac:dyDescent="0.3">
      <c r="A83" s="49" t="str">
        <f>CONCATENATE("Раздел: ",IF(Source!G89&lt;&gt;"Новый раздел", Source!G89, ""))</f>
        <v>Раздел: Ответвления ввода в здания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</row>
    <row r="85" spans="1:29" ht="13.8" x14ac:dyDescent="0.25">
      <c r="A85" s="48" t="str">
        <f>CONCATENATE("Итого по разделу: ",IF(Source!G106&lt;&gt;"Новый раздел", Source!G106, ""))</f>
        <v>Итого по разделу: Ответвления ввода в здания</v>
      </c>
      <c r="B85" s="48"/>
      <c r="C85" s="48"/>
      <c r="D85" s="48"/>
      <c r="E85" s="48"/>
      <c r="F85" s="48"/>
      <c r="G85" s="48"/>
      <c r="H85" s="48"/>
      <c r="I85" s="50">
        <f>SUM(O83:O84)</f>
        <v>0</v>
      </c>
      <c r="J85" s="51"/>
      <c r="K85" s="50">
        <f>SUM(P83:P84)</f>
        <v>0</v>
      </c>
      <c r="L85" s="51"/>
    </row>
    <row r="86" spans="1:29" hidden="1" x14ac:dyDescent="0.25">
      <c r="A86" t="s">
        <v>614</v>
      </c>
      <c r="J86">
        <f>SUM(W83:W85)</f>
        <v>0</v>
      </c>
      <c r="K86">
        <f>SUM(X83:X85)</f>
        <v>0</v>
      </c>
    </row>
    <row r="87" spans="1:29" hidden="1" x14ac:dyDescent="0.25">
      <c r="A87" t="s">
        <v>615</v>
      </c>
      <c r="J87">
        <f>SUM(Y83:Y86)</f>
        <v>0</v>
      </c>
      <c r="K87">
        <f>SUM(Z83:Z86)</f>
        <v>0</v>
      </c>
    </row>
    <row r="89" spans="1:29" ht="16.8" x14ac:dyDescent="0.3">
      <c r="A89" s="49" t="str">
        <f>CONCATENATE("Раздел: ",IF(Source!G136&lt;&gt;"Новый раздел", Source!G136, ""))</f>
        <v>Раздел: Строительные работы ВЛ-0,4кВ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</row>
    <row r="90" spans="1:29" ht="53.4" x14ac:dyDescent="0.3">
      <c r="A90" s="23">
        <v>9</v>
      </c>
      <c r="B90" s="23">
        <v>9</v>
      </c>
      <c r="C90" s="23" t="s">
        <v>616</v>
      </c>
      <c r="D90" s="23" t="s">
        <v>69</v>
      </c>
      <c r="E90" s="25" t="str">
        <f>Source!H140</f>
        <v>1 ОПОРА</v>
      </c>
      <c r="F90" s="24">
        <f>Source!I140</f>
        <v>1</v>
      </c>
      <c r="G90" s="27"/>
      <c r="H90" s="26"/>
      <c r="I90" s="24"/>
      <c r="J90" s="27"/>
      <c r="K90" s="24"/>
      <c r="L90" s="27"/>
      <c r="Q90">
        <f>Source!X140</f>
        <v>46.83</v>
      </c>
      <c r="R90">
        <f>Source!X141</f>
        <v>1802.17</v>
      </c>
      <c r="S90">
        <f>Source!Y140</f>
        <v>32.86</v>
      </c>
      <c r="T90">
        <f>Source!Y141</f>
        <v>786.05</v>
      </c>
      <c r="U90">
        <f>ROUND((175/100)*ROUND(Source!R140, 2), 2)</f>
        <v>31.69</v>
      </c>
      <c r="V90">
        <f>ROUND((160/100)*ROUND(Source!R141, 2), 2)</f>
        <v>1352.3</v>
      </c>
      <c r="AC90">
        <v>0</v>
      </c>
    </row>
    <row r="91" spans="1:29" ht="14.4" x14ac:dyDescent="0.3">
      <c r="A91" s="23"/>
      <c r="B91" s="23"/>
      <c r="C91" s="23"/>
      <c r="D91" s="23" t="s">
        <v>602</v>
      </c>
      <c r="E91" s="25"/>
      <c r="F91" s="24"/>
      <c r="G91" s="27">
        <f>Source!AO140</f>
        <v>35.99</v>
      </c>
      <c r="H91" s="26" t="str">
        <f>Source!DG140</f>
        <v>*1,05</v>
      </c>
      <c r="I91" s="24">
        <f>Source!AV141</f>
        <v>1.087</v>
      </c>
      <c r="J91" s="27">
        <f>Source!S140</f>
        <v>41.08</v>
      </c>
      <c r="K91" s="24">
        <f>IF(Source!BA141&lt;&gt; 0, Source!BA141, 1)</f>
        <v>46.67</v>
      </c>
      <c r="L91" s="27">
        <f>Source!S141</f>
        <v>1917.2</v>
      </c>
    </row>
    <row r="92" spans="1:29" ht="14.4" x14ac:dyDescent="0.3">
      <c r="A92" s="23"/>
      <c r="B92" s="23"/>
      <c r="C92" s="23"/>
      <c r="D92" s="23" t="s">
        <v>603</v>
      </c>
      <c r="E92" s="25"/>
      <c r="F92" s="24"/>
      <c r="G92" s="27">
        <f>Source!AM140</f>
        <v>138.62</v>
      </c>
      <c r="H92" s="26" t="str">
        <f>Source!DE140</f>
        <v>*1,05</v>
      </c>
      <c r="I92" s="24">
        <f>Source!AV141</f>
        <v>1.087</v>
      </c>
      <c r="J92" s="27">
        <f>Source!Q140</f>
        <v>158.21</v>
      </c>
      <c r="K92" s="24">
        <f>IF(Source!BB141&lt;&gt; 0, Source!BB141, 1)</f>
        <v>13.63</v>
      </c>
      <c r="L92" s="27">
        <f>Source!Q141</f>
        <v>2156.4</v>
      </c>
    </row>
    <row r="93" spans="1:29" ht="14.4" x14ac:dyDescent="0.3">
      <c r="A93" s="23"/>
      <c r="B93" s="23"/>
      <c r="C93" s="23"/>
      <c r="D93" s="23" t="s">
        <v>604</v>
      </c>
      <c r="E93" s="25"/>
      <c r="F93" s="24"/>
      <c r="G93" s="27">
        <f>Source!AN140</f>
        <v>15.87</v>
      </c>
      <c r="H93" s="26" t="str">
        <f>Source!DF140</f>
        <v>*1,05</v>
      </c>
      <c r="I93" s="24">
        <f>Source!AV141</f>
        <v>1.087</v>
      </c>
      <c r="J93" s="28">
        <f>Source!R140</f>
        <v>18.11</v>
      </c>
      <c r="K93" s="24">
        <f>IF(Source!BS141&lt;&gt; 0, Source!BS141, 1)</f>
        <v>46.67</v>
      </c>
      <c r="L93" s="28">
        <f>Source!R141</f>
        <v>845.19</v>
      </c>
    </row>
    <row r="94" spans="1:29" ht="14.4" x14ac:dyDescent="0.3">
      <c r="A94" s="23"/>
      <c r="B94" s="23"/>
      <c r="C94" s="23"/>
      <c r="D94" s="23" t="s">
        <v>605</v>
      </c>
      <c r="E94" s="25" t="s">
        <v>606</v>
      </c>
      <c r="F94" s="24">
        <f>Source!DN141</f>
        <v>114</v>
      </c>
      <c r="G94" s="27"/>
      <c r="H94" s="26"/>
      <c r="I94" s="24"/>
      <c r="J94" s="27">
        <f>SUM(Q90:Q93)</f>
        <v>46.83</v>
      </c>
      <c r="K94" s="24">
        <f>Source!BZ141</f>
        <v>94</v>
      </c>
      <c r="L94" s="27">
        <f>SUM(R90:R93)</f>
        <v>1802.17</v>
      </c>
    </row>
    <row r="95" spans="1:29" ht="14.4" x14ac:dyDescent="0.3">
      <c r="A95" s="23"/>
      <c r="B95" s="23"/>
      <c r="C95" s="23"/>
      <c r="D95" s="23" t="s">
        <v>607</v>
      </c>
      <c r="E95" s="25" t="s">
        <v>606</v>
      </c>
      <c r="F95" s="24">
        <f>Source!DO141</f>
        <v>80</v>
      </c>
      <c r="G95" s="27"/>
      <c r="H95" s="26"/>
      <c r="I95" s="24"/>
      <c r="J95" s="27">
        <f>SUM(S90:S94)</f>
        <v>32.86</v>
      </c>
      <c r="K95" s="24">
        <f>Source!CA141</f>
        <v>41</v>
      </c>
      <c r="L95" s="27">
        <f>SUM(T90:T94)</f>
        <v>786.05</v>
      </c>
    </row>
    <row r="96" spans="1:29" ht="14.4" x14ac:dyDescent="0.3">
      <c r="A96" s="23"/>
      <c r="B96" s="23"/>
      <c r="C96" s="23"/>
      <c r="D96" s="23" t="s">
        <v>608</v>
      </c>
      <c r="E96" s="25" t="s">
        <v>606</v>
      </c>
      <c r="F96" s="24">
        <f>175</f>
        <v>175</v>
      </c>
      <c r="G96" s="27"/>
      <c r="H96" s="26"/>
      <c r="I96" s="24"/>
      <c r="J96" s="27">
        <f>SUM(U90:U95)</f>
        <v>31.69</v>
      </c>
      <c r="K96" s="24">
        <f>160</f>
        <v>160</v>
      </c>
      <c r="L96" s="27">
        <f>SUM(V90:V95)</f>
        <v>1352.3</v>
      </c>
    </row>
    <row r="97" spans="1:29" ht="14.4" x14ac:dyDescent="0.3">
      <c r="A97" s="29"/>
      <c r="B97" s="29"/>
      <c r="C97" s="29"/>
      <c r="D97" s="29" t="s">
        <v>609</v>
      </c>
      <c r="E97" s="30" t="s">
        <v>610</v>
      </c>
      <c r="F97" s="31">
        <f>Source!AQ140</f>
        <v>3.06</v>
      </c>
      <c r="G97" s="32"/>
      <c r="H97" s="33" t="str">
        <f>Source!DI140</f>
        <v>*1,05</v>
      </c>
      <c r="I97" s="31">
        <f>Source!AV141</f>
        <v>1.087</v>
      </c>
      <c r="J97" s="32">
        <f>Source!U140</f>
        <v>3.4925310000000001</v>
      </c>
      <c r="K97" s="31"/>
      <c r="L97" s="32"/>
    </row>
    <row r="98" spans="1:29" ht="13.8" x14ac:dyDescent="0.25">
      <c r="D98" s="16" t="s">
        <v>611</v>
      </c>
      <c r="I98" s="52">
        <f>J91+J92+J94+J95+J96+0</f>
        <v>310.67</v>
      </c>
      <c r="J98" s="52"/>
      <c r="K98" s="52">
        <f>L91+L92+L94+L95+L96+0</f>
        <v>8014.1200000000008</v>
      </c>
      <c r="L98" s="52"/>
      <c r="O98" s="34">
        <f>J91+J92+J94+J95+J96+0</f>
        <v>310.67</v>
      </c>
      <c r="P98" s="34">
        <f>L91+L92+L94+L95+L96+0</f>
        <v>8014.1200000000008</v>
      </c>
    </row>
    <row r="100" spans="1:29" ht="53.4" x14ac:dyDescent="0.3">
      <c r="A100" s="23">
        <v>10</v>
      </c>
      <c r="B100" s="23">
        <v>10</v>
      </c>
      <c r="C100" s="23" t="s">
        <v>617</v>
      </c>
      <c r="D100" s="23" t="s">
        <v>77</v>
      </c>
      <c r="E100" s="25" t="str">
        <f>Source!H142</f>
        <v>1 ОПОРА</v>
      </c>
      <c r="F100" s="24">
        <f>Source!I142</f>
        <v>1</v>
      </c>
      <c r="G100" s="27"/>
      <c r="H100" s="26"/>
      <c r="I100" s="24"/>
      <c r="J100" s="27"/>
      <c r="K100" s="24"/>
      <c r="L100" s="27"/>
      <c r="Q100">
        <f>Source!X142</f>
        <v>90.33</v>
      </c>
      <c r="R100">
        <f>Source!X143</f>
        <v>3476.24</v>
      </c>
      <c r="S100">
        <f>Source!Y142</f>
        <v>63.39</v>
      </c>
      <c r="T100">
        <f>Source!Y143</f>
        <v>1516.23</v>
      </c>
      <c r="U100">
        <f>ROUND((175/100)*ROUND(Source!R142, 2), 2)</f>
        <v>70</v>
      </c>
      <c r="V100">
        <f>ROUND((160/100)*ROUND(Source!R143, 2), 2)</f>
        <v>2986.88</v>
      </c>
      <c r="AC100">
        <v>0</v>
      </c>
    </row>
    <row r="101" spans="1:29" ht="14.4" x14ac:dyDescent="0.3">
      <c r="A101" s="23"/>
      <c r="B101" s="23"/>
      <c r="C101" s="23"/>
      <c r="D101" s="23" t="s">
        <v>602</v>
      </c>
      <c r="E101" s="25"/>
      <c r="F101" s="24"/>
      <c r="G101" s="27">
        <f>Source!AO142</f>
        <v>69.430000000000007</v>
      </c>
      <c r="H101" s="26" t="str">
        <f>Source!DG142</f>
        <v>*1,05</v>
      </c>
      <c r="I101" s="24">
        <f>Source!AV143</f>
        <v>1.087</v>
      </c>
      <c r="J101" s="27">
        <f>Source!S142</f>
        <v>79.239999999999995</v>
      </c>
      <c r="K101" s="24">
        <f>IF(Source!BA143&lt;&gt; 0, Source!BA143, 1)</f>
        <v>46.67</v>
      </c>
      <c r="L101" s="27">
        <f>Source!S143</f>
        <v>3698.13</v>
      </c>
    </row>
    <row r="102" spans="1:29" ht="14.4" x14ac:dyDescent="0.3">
      <c r="A102" s="23"/>
      <c r="B102" s="23"/>
      <c r="C102" s="23"/>
      <c r="D102" s="23" t="s">
        <v>603</v>
      </c>
      <c r="E102" s="25"/>
      <c r="F102" s="24"/>
      <c r="G102" s="27">
        <f>Source!AM142</f>
        <v>316.48</v>
      </c>
      <c r="H102" s="26" t="str">
        <f>Source!DE142</f>
        <v>*1,05</v>
      </c>
      <c r="I102" s="24">
        <f>Source!AV143</f>
        <v>1.087</v>
      </c>
      <c r="J102" s="27">
        <f>Source!Q142</f>
        <v>361.21</v>
      </c>
      <c r="K102" s="24">
        <f>IF(Source!BB143&lt;&gt; 0, Source!BB143, 1)</f>
        <v>13.61</v>
      </c>
      <c r="L102" s="27">
        <f>Source!Q143</f>
        <v>4916.07</v>
      </c>
    </row>
    <row r="103" spans="1:29" ht="14.4" x14ac:dyDescent="0.3">
      <c r="A103" s="23"/>
      <c r="B103" s="23"/>
      <c r="C103" s="23"/>
      <c r="D103" s="23" t="s">
        <v>604</v>
      </c>
      <c r="E103" s="25"/>
      <c r="F103" s="24"/>
      <c r="G103" s="27">
        <f>Source!AN142</f>
        <v>35.049999999999997</v>
      </c>
      <c r="H103" s="26" t="str">
        <f>Source!DF142</f>
        <v>*1,05</v>
      </c>
      <c r="I103" s="24">
        <f>Source!AV143</f>
        <v>1.087</v>
      </c>
      <c r="J103" s="28">
        <f>Source!R142</f>
        <v>40</v>
      </c>
      <c r="K103" s="24">
        <f>IF(Source!BS143&lt;&gt; 0, Source!BS143, 1)</f>
        <v>46.67</v>
      </c>
      <c r="L103" s="28">
        <f>Source!R143</f>
        <v>1866.8</v>
      </c>
    </row>
    <row r="104" spans="1:29" ht="14.4" x14ac:dyDescent="0.3">
      <c r="A104" s="23"/>
      <c r="B104" s="23"/>
      <c r="C104" s="23"/>
      <c r="D104" s="23" t="s">
        <v>605</v>
      </c>
      <c r="E104" s="25" t="s">
        <v>606</v>
      </c>
      <c r="F104" s="24">
        <f>Source!DN143</f>
        <v>114</v>
      </c>
      <c r="G104" s="27"/>
      <c r="H104" s="26"/>
      <c r="I104" s="24"/>
      <c r="J104" s="27">
        <f>SUM(Q100:Q103)</f>
        <v>90.33</v>
      </c>
      <c r="K104" s="24">
        <f>Source!BZ143</f>
        <v>94</v>
      </c>
      <c r="L104" s="27">
        <f>SUM(R100:R103)</f>
        <v>3476.24</v>
      </c>
    </row>
    <row r="105" spans="1:29" ht="14.4" x14ac:dyDescent="0.3">
      <c r="A105" s="23"/>
      <c r="B105" s="23"/>
      <c r="C105" s="23"/>
      <c r="D105" s="23" t="s">
        <v>607</v>
      </c>
      <c r="E105" s="25" t="s">
        <v>606</v>
      </c>
      <c r="F105" s="24">
        <f>Source!DO143</f>
        <v>80</v>
      </c>
      <c r="G105" s="27"/>
      <c r="H105" s="26"/>
      <c r="I105" s="24"/>
      <c r="J105" s="27">
        <f>SUM(S100:S104)</f>
        <v>63.39</v>
      </c>
      <c r="K105" s="24">
        <f>Source!CA143</f>
        <v>41</v>
      </c>
      <c r="L105" s="27">
        <f>SUM(T100:T104)</f>
        <v>1516.23</v>
      </c>
    </row>
    <row r="106" spans="1:29" ht="14.4" x14ac:dyDescent="0.3">
      <c r="A106" s="23"/>
      <c r="B106" s="23"/>
      <c r="C106" s="23"/>
      <c r="D106" s="23" t="s">
        <v>608</v>
      </c>
      <c r="E106" s="25" t="s">
        <v>606</v>
      </c>
      <c r="F106" s="24">
        <f>175</f>
        <v>175</v>
      </c>
      <c r="G106" s="27"/>
      <c r="H106" s="26"/>
      <c r="I106" s="24"/>
      <c r="J106" s="27">
        <f>SUM(U100:U105)</f>
        <v>70</v>
      </c>
      <c r="K106" s="24">
        <f>160</f>
        <v>160</v>
      </c>
      <c r="L106" s="27">
        <f>SUM(V100:V105)</f>
        <v>2986.88</v>
      </c>
    </row>
    <row r="107" spans="1:29" ht="14.4" x14ac:dyDescent="0.3">
      <c r="A107" s="29"/>
      <c r="B107" s="29"/>
      <c r="C107" s="29"/>
      <c r="D107" s="29" t="s">
        <v>609</v>
      </c>
      <c r="E107" s="30" t="s">
        <v>610</v>
      </c>
      <c r="F107" s="31">
        <f>Source!AQ142</f>
        <v>5.98</v>
      </c>
      <c r="G107" s="32"/>
      <c r="H107" s="33" t="str">
        <f>Source!DI142</f>
        <v>*1,05</v>
      </c>
      <c r="I107" s="31">
        <f>Source!AV143</f>
        <v>1.087</v>
      </c>
      <c r="J107" s="32">
        <f>Source!U142</f>
        <v>6.825273000000001</v>
      </c>
      <c r="K107" s="31"/>
      <c r="L107" s="32"/>
    </row>
    <row r="108" spans="1:29" ht="13.8" x14ac:dyDescent="0.25">
      <c r="D108" s="16" t="s">
        <v>611</v>
      </c>
      <c r="I108" s="52">
        <f>J101+J102+J104+J105+J106+0</f>
        <v>664.17</v>
      </c>
      <c r="J108" s="52"/>
      <c r="K108" s="52">
        <f>L101+L102+L104+L105+L106+0</f>
        <v>16593.55</v>
      </c>
      <c r="L108" s="52"/>
      <c r="O108" s="34">
        <f>J101+J102+J104+J105+J106+0</f>
        <v>664.17</v>
      </c>
      <c r="P108" s="34">
        <f>L101+L102+L104+L105+L106+0</f>
        <v>16593.55</v>
      </c>
    </row>
    <row r="110" spans="1:29" ht="72" x14ac:dyDescent="0.3">
      <c r="A110" s="23">
        <v>11</v>
      </c>
      <c r="B110" s="23">
        <v>11</v>
      </c>
      <c r="C110" s="23" t="s">
        <v>618</v>
      </c>
      <c r="D110" s="23" t="s">
        <v>186</v>
      </c>
      <c r="E110" s="25" t="str">
        <f>Source!H146</f>
        <v>100 м2 изолируемой поверхности</v>
      </c>
      <c r="F110" s="24">
        <f>Source!I146</f>
        <v>6.08E-2</v>
      </c>
      <c r="G110" s="27"/>
      <c r="H110" s="26"/>
      <c r="I110" s="24"/>
      <c r="J110" s="27"/>
      <c r="K110" s="24"/>
      <c r="L110" s="27"/>
      <c r="Q110">
        <f>Source!X146</f>
        <v>34.19</v>
      </c>
      <c r="R110">
        <f>Source!X147</f>
        <v>1322.03</v>
      </c>
      <c r="S110">
        <f>Source!Y146</f>
        <v>25.07</v>
      </c>
      <c r="T110">
        <f>Source!Y147</f>
        <v>623.03</v>
      </c>
      <c r="U110">
        <f>ROUND((175/100)*ROUND(Source!R146, 2), 2)</f>
        <v>1.56</v>
      </c>
      <c r="V110">
        <f>ROUND((160/100)*ROUND(Source!R147, 2), 2)</f>
        <v>66.459999999999994</v>
      </c>
      <c r="AC110">
        <v>0</v>
      </c>
    </row>
    <row r="111" spans="1:29" ht="14.4" x14ac:dyDescent="0.3">
      <c r="A111" s="23"/>
      <c r="B111" s="23"/>
      <c r="C111" s="23"/>
      <c r="D111" s="23" t="s">
        <v>602</v>
      </c>
      <c r="E111" s="25"/>
      <c r="F111" s="24"/>
      <c r="G111" s="27">
        <f>Source!AO146</f>
        <v>487.11</v>
      </c>
      <c r="H111" s="26" t="str">
        <f>Source!DG146</f>
        <v>*1,05</v>
      </c>
      <c r="I111" s="24">
        <f>Source!AV147</f>
        <v>1.0469999999999999</v>
      </c>
      <c r="J111" s="27">
        <f>Source!S146</f>
        <v>32.56</v>
      </c>
      <c r="K111" s="24">
        <f>IF(Source!BA147&lt;&gt; 0, Source!BA147, 1)</f>
        <v>46.67</v>
      </c>
      <c r="L111" s="27">
        <f>Source!S147</f>
        <v>1519.58</v>
      </c>
    </row>
    <row r="112" spans="1:29" ht="14.4" x14ac:dyDescent="0.3">
      <c r="A112" s="23"/>
      <c r="B112" s="23"/>
      <c r="C112" s="23"/>
      <c r="D112" s="23" t="s">
        <v>603</v>
      </c>
      <c r="E112" s="25"/>
      <c r="F112" s="24"/>
      <c r="G112" s="27">
        <f>Source!AM146</f>
        <v>71.290000000000006</v>
      </c>
      <c r="H112" s="26" t="str">
        <f>Source!DE146</f>
        <v>*1,05</v>
      </c>
      <c r="I112" s="24">
        <f>Source!AV147</f>
        <v>1.0469999999999999</v>
      </c>
      <c r="J112" s="27">
        <f>Source!Q146</f>
        <v>4.7699999999999996</v>
      </c>
      <c r="K112" s="24">
        <f>IF(Source!BB147&lt;&gt; 0, Source!BB147, 1)</f>
        <v>12.91</v>
      </c>
      <c r="L112" s="27">
        <f>Source!Q147</f>
        <v>61.58</v>
      </c>
    </row>
    <row r="113" spans="1:29" ht="14.4" x14ac:dyDescent="0.3">
      <c r="A113" s="23"/>
      <c r="B113" s="23"/>
      <c r="C113" s="23"/>
      <c r="D113" s="23" t="s">
        <v>604</v>
      </c>
      <c r="E113" s="25"/>
      <c r="F113" s="24"/>
      <c r="G113" s="27">
        <f>Source!AN146</f>
        <v>13.35</v>
      </c>
      <c r="H113" s="26" t="str">
        <f>Source!DF146</f>
        <v>*1,05</v>
      </c>
      <c r="I113" s="24">
        <f>Source!AV147</f>
        <v>1.0469999999999999</v>
      </c>
      <c r="J113" s="28">
        <f>Source!R146</f>
        <v>0.89</v>
      </c>
      <c r="K113" s="24">
        <f>IF(Source!BS147&lt;&gt; 0, Source!BS147, 1)</f>
        <v>46.67</v>
      </c>
      <c r="L113" s="28">
        <f>Source!R147</f>
        <v>41.54</v>
      </c>
    </row>
    <row r="114" spans="1:29" ht="14.4" x14ac:dyDescent="0.3">
      <c r="A114" s="23"/>
      <c r="B114" s="23"/>
      <c r="C114" s="23"/>
      <c r="D114" s="23" t="s">
        <v>619</v>
      </c>
      <c r="E114" s="25"/>
      <c r="F114" s="24"/>
      <c r="G114" s="27">
        <f>Source!AL146</f>
        <v>27.72</v>
      </c>
      <c r="H114" s="26" t="str">
        <f>Source!DD146</f>
        <v/>
      </c>
      <c r="I114" s="24">
        <f>Source!AW147</f>
        <v>1.0680000000000001</v>
      </c>
      <c r="J114" s="27">
        <f>Source!P146</f>
        <v>1.8</v>
      </c>
      <c r="K114" s="24">
        <f>IF(Source!BC147&lt;&gt; 0, Source!BC147, 1)</f>
        <v>7.46</v>
      </c>
      <c r="L114" s="27">
        <f>Source!P147</f>
        <v>13.43</v>
      </c>
    </row>
    <row r="115" spans="1:29" ht="27.6" x14ac:dyDescent="0.3">
      <c r="A115" s="23" t="s">
        <v>191</v>
      </c>
      <c r="B115" s="23">
        <v>11.1</v>
      </c>
      <c r="C115" s="23" t="str">
        <f>Source!F148</f>
        <v>5775340000</v>
      </c>
      <c r="D115" s="23" t="s">
        <v>193</v>
      </c>
      <c r="E115" s="25" t="str">
        <f>Source!H148</f>
        <v>т</v>
      </c>
      <c r="F115" s="24">
        <f>Source!I148</f>
        <v>1.4592000000000001E-2</v>
      </c>
      <c r="G115" s="27">
        <f>Source!AK148</f>
        <v>0</v>
      </c>
      <c r="H115" s="35" t="s">
        <v>3</v>
      </c>
      <c r="I115" s="24">
        <f>Source!AW149</f>
        <v>1.0680000000000001</v>
      </c>
      <c r="J115" s="27">
        <f>Source!O148</f>
        <v>0</v>
      </c>
      <c r="K115" s="24">
        <f>IF(Source!BC149&lt;&gt; 0, Source!BC149, 1)</f>
        <v>9.8000000000000007</v>
      </c>
      <c r="L115" s="27">
        <f>Source!O149</f>
        <v>0</v>
      </c>
      <c r="Q115">
        <f>Source!X148</f>
        <v>0</v>
      </c>
      <c r="R115">
        <f>Source!X149</f>
        <v>0</v>
      </c>
      <c r="S115">
        <f>Source!Y148</f>
        <v>0</v>
      </c>
      <c r="T115">
        <f>Source!Y149</f>
        <v>0</v>
      </c>
      <c r="U115">
        <f>ROUND((175/100)*ROUND(Source!R148, 2), 2)</f>
        <v>0</v>
      </c>
      <c r="V115">
        <f>ROUND((160/100)*ROUND(Source!R149, 2), 2)</f>
        <v>0</v>
      </c>
      <c r="AC115">
        <v>3</v>
      </c>
    </row>
    <row r="116" spans="1:29" ht="14.4" x14ac:dyDescent="0.3">
      <c r="A116" s="23"/>
      <c r="B116" s="23"/>
      <c r="C116" s="23"/>
      <c r="D116" s="23" t="s">
        <v>605</v>
      </c>
      <c r="E116" s="25" t="s">
        <v>606</v>
      </c>
      <c r="F116" s="24">
        <f>Source!DN147</f>
        <v>105</v>
      </c>
      <c r="G116" s="27"/>
      <c r="H116" s="26"/>
      <c r="I116" s="24"/>
      <c r="J116" s="27">
        <f>SUM(Q110:Q115)</f>
        <v>34.19</v>
      </c>
      <c r="K116" s="24">
        <f>Source!BZ147</f>
        <v>87</v>
      </c>
      <c r="L116" s="27">
        <f>SUM(R110:R115)</f>
        <v>1322.03</v>
      </c>
    </row>
    <row r="117" spans="1:29" ht="14.4" x14ac:dyDescent="0.3">
      <c r="A117" s="23"/>
      <c r="B117" s="23"/>
      <c r="C117" s="23"/>
      <c r="D117" s="23" t="s">
        <v>607</v>
      </c>
      <c r="E117" s="25" t="s">
        <v>606</v>
      </c>
      <c r="F117" s="24">
        <f>Source!DO147</f>
        <v>77</v>
      </c>
      <c r="G117" s="27"/>
      <c r="H117" s="26"/>
      <c r="I117" s="24"/>
      <c r="J117" s="27">
        <f>SUM(S110:S116)</f>
        <v>25.07</v>
      </c>
      <c r="K117" s="24">
        <f>Source!CA147</f>
        <v>41</v>
      </c>
      <c r="L117" s="27">
        <f>SUM(T110:T116)</f>
        <v>623.03</v>
      </c>
    </row>
    <row r="118" spans="1:29" ht="14.4" x14ac:dyDescent="0.3">
      <c r="A118" s="23"/>
      <c r="B118" s="23"/>
      <c r="C118" s="23"/>
      <c r="D118" s="23" t="s">
        <v>608</v>
      </c>
      <c r="E118" s="25" t="s">
        <v>606</v>
      </c>
      <c r="F118" s="24">
        <f>175</f>
        <v>175</v>
      </c>
      <c r="G118" s="27"/>
      <c r="H118" s="26"/>
      <c r="I118" s="24"/>
      <c r="J118" s="27">
        <f>SUM(U110:U117)</f>
        <v>1.56</v>
      </c>
      <c r="K118" s="24">
        <f>160</f>
        <v>160</v>
      </c>
      <c r="L118" s="27">
        <f>SUM(V110:V117)</f>
        <v>66.459999999999994</v>
      </c>
    </row>
    <row r="119" spans="1:29" ht="14.4" x14ac:dyDescent="0.3">
      <c r="A119" s="29"/>
      <c r="B119" s="29"/>
      <c r="C119" s="29"/>
      <c r="D119" s="29" t="s">
        <v>609</v>
      </c>
      <c r="E119" s="30" t="s">
        <v>610</v>
      </c>
      <c r="F119" s="31">
        <f>Source!AQ146</f>
        <v>39</v>
      </c>
      <c r="G119" s="32"/>
      <c r="H119" s="33" t="str">
        <f>Source!DI146</f>
        <v>*1,05</v>
      </c>
      <c r="I119" s="31">
        <f>Source!AV147</f>
        <v>1.0469999999999999</v>
      </c>
      <c r="J119" s="32">
        <f>Source!U146</f>
        <v>2.6067787200000003</v>
      </c>
      <c r="K119" s="31"/>
      <c r="L119" s="32"/>
    </row>
    <row r="120" spans="1:29" ht="13.8" x14ac:dyDescent="0.25">
      <c r="D120" s="16" t="s">
        <v>611</v>
      </c>
      <c r="I120" s="52">
        <f>J111+J112+J114+J116+J117+J118+SUM(J115:J115)</f>
        <v>99.949999999999989</v>
      </c>
      <c r="J120" s="52"/>
      <c r="K120" s="52">
        <f>L111+L112+L114+L116+L117+L118+SUM(L115:L115)</f>
        <v>3606.1099999999997</v>
      </c>
      <c r="L120" s="52"/>
      <c r="O120" s="34">
        <f>J111+J112+J114+J116+J117+J118+SUM(J115:J115)</f>
        <v>99.949999999999989</v>
      </c>
      <c r="P120" s="34">
        <f>L111+L112+L114+L116+L117+L118+SUM(L115:L115)</f>
        <v>3606.1099999999997</v>
      </c>
    </row>
    <row r="122" spans="1:29" ht="53.4" x14ac:dyDescent="0.3">
      <c r="A122" s="23">
        <v>12</v>
      </c>
      <c r="B122" s="23">
        <v>12</v>
      </c>
      <c r="C122" s="23" t="s">
        <v>620</v>
      </c>
      <c r="D122" s="23" t="s">
        <v>196</v>
      </c>
      <c r="E122" s="25" t="str">
        <f>Source!H150</f>
        <v>100 м2</v>
      </c>
      <c r="F122" s="24">
        <f>Source!I150</f>
        <v>3.6499999999999998E-2</v>
      </c>
      <c r="G122" s="27"/>
      <c r="H122" s="26"/>
      <c r="I122" s="24"/>
      <c r="J122" s="27"/>
      <c r="K122" s="24"/>
      <c r="L122" s="27"/>
      <c r="Q122">
        <f>Source!X150</f>
        <v>1.62</v>
      </c>
      <c r="R122">
        <f>Source!X151</f>
        <v>62.53</v>
      </c>
      <c r="S122">
        <f>Source!Y150</f>
        <v>1.19</v>
      </c>
      <c r="T122">
        <f>Source!Y151</f>
        <v>29.47</v>
      </c>
      <c r="U122">
        <f>ROUND((175/100)*ROUND(Source!R150, 2), 2)</f>
        <v>0.04</v>
      </c>
      <c r="V122">
        <f>ROUND((160/100)*ROUND(Source!R151, 2), 2)</f>
        <v>1.49</v>
      </c>
      <c r="AC122">
        <v>0</v>
      </c>
    </row>
    <row r="123" spans="1:29" ht="14.4" x14ac:dyDescent="0.3">
      <c r="A123" s="23"/>
      <c r="B123" s="23"/>
      <c r="C123" s="23"/>
      <c r="D123" s="23" t="s">
        <v>602</v>
      </c>
      <c r="E123" s="25"/>
      <c r="F123" s="24"/>
      <c r="G123" s="27">
        <f>Source!AO150</f>
        <v>38.32</v>
      </c>
      <c r="H123" s="26" t="str">
        <f>Source!DG150</f>
        <v>*1,05</v>
      </c>
      <c r="I123" s="24">
        <f>Source!AV151</f>
        <v>1.0469999999999999</v>
      </c>
      <c r="J123" s="27">
        <f>Source!S150</f>
        <v>1.54</v>
      </c>
      <c r="K123" s="24">
        <f>IF(Source!BA151&lt;&gt; 0, Source!BA151, 1)</f>
        <v>46.67</v>
      </c>
      <c r="L123" s="27">
        <f>Source!S151</f>
        <v>71.87</v>
      </c>
    </row>
    <row r="124" spans="1:29" ht="14.4" x14ac:dyDescent="0.3">
      <c r="A124" s="23"/>
      <c r="B124" s="23"/>
      <c r="C124" s="23"/>
      <c r="D124" s="23" t="s">
        <v>603</v>
      </c>
      <c r="E124" s="25"/>
      <c r="F124" s="24"/>
      <c r="G124" s="27">
        <f>Source!AM150</f>
        <v>8.99</v>
      </c>
      <c r="H124" s="26" t="str">
        <f>Source!DE150</f>
        <v>*1,05</v>
      </c>
      <c r="I124" s="24">
        <f>Source!AV151</f>
        <v>1.0469999999999999</v>
      </c>
      <c r="J124" s="27">
        <f>Source!Q150</f>
        <v>0.36</v>
      </c>
      <c r="K124" s="24">
        <f>IF(Source!BB151&lt;&gt; 0, Source!BB151, 1)</f>
        <v>11.42</v>
      </c>
      <c r="L124" s="27">
        <f>Source!Q151</f>
        <v>4.1100000000000003</v>
      </c>
    </row>
    <row r="125" spans="1:29" ht="14.4" x14ac:dyDescent="0.3">
      <c r="A125" s="23"/>
      <c r="B125" s="23"/>
      <c r="C125" s="23"/>
      <c r="D125" s="23" t="s">
        <v>604</v>
      </c>
      <c r="E125" s="25"/>
      <c r="F125" s="24"/>
      <c r="G125" s="27">
        <f>Source!AN150</f>
        <v>0.53</v>
      </c>
      <c r="H125" s="26" t="str">
        <f>Source!DF150</f>
        <v>*1,05</v>
      </c>
      <c r="I125" s="24">
        <f>Source!AV151</f>
        <v>1.0469999999999999</v>
      </c>
      <c r="J125" s="28">
        <f>Source!R150</f>
        <v>0.02</v>
      </c>
      <c r="K125" s="24">
        <f>IF(Source!BS151&lt;&gt; 0, Source!BS151, 1)</f>
        <v>46.67</v>
      </c>
      <c r="L125" s="28">
        <f>Source!R151</f>
        <v>0.93</v>
      </c>
    </row>
    <row r="126" spans="1:29" ht="14.4" x14ac:dyDescent="0.3">
      <c r="A126" s="23"/>
      <c r="B126" s="23"/>
      <c r="C126" s="23"/>
      <c r="D126" s="23" t="s">
        <v>619</v>
      </c>
      <c r="E126" s="25"/>
      <c r="F126" s="24"/>
      <c r="G126" s="27">
        <f>Source!AL150</f>
        <v>77.36</v>
      </c>
      <c r="H126" s="26" t="str">
        <f>Source!DD150</f>
        <v/>
      </c>
      <c r="I126" s="24">
        <f>Source!AW151</f>
        <v>1</v>
      </c>
      <c r="J126" s="27">
        <f>Source!P150</f>
        <v>2.82</v>
      </c>
      <c r="K126" s="24">
        <f>IF(Source!BC151&lt;&gt; 0, Source!BC151, 1)</f>
        <v>11.2</v>
      </c>
      <c r="L126" s="27">
        <f>Source!P151</f>
        <v>31.58</v>
      </c>
    </row>
    <row r="127" spans="1:29" ht="27.6" x14ac:dyDescent="0.3">
      <c r="A127" s="23" t="s">
        <v>201</v>
      </c>
      <c r="B127" s="23">
        <v>12.1</v>
      </c>
      <c r="C127" s="23" t="str">
        <f>Source!F152</f>
        <v>2313120000</v>
      </c>
      <c r="D127" s="23" t="s">
        <v>203</v>
      </c>
      <c r="E127" s="25" t="str">
        <f>Source!H152</f>
        <v>т</v>
      </c>
      <c r="F127" s="24">
        <f>Source!I152</f>
        <v>8.03E-4</v>
      </c>
      <c r="G127" s="27">
        <f>Source!AK152</f>
        <v>0</v>
      </c>
      <c r="H127" s="35" t="s">
        <v>3</v>
      </c>
      <c r="I127" s="24">
        <f>Source!AW153</f>
        <v>1</v>
      </c>
      <c r="J127" s="27">
        <f>Source!O152</f>
        <v>0</v>
      </c>
      <c r="K127" s="24">
        <f>IF(Source!BC153&lt;&gt; 0, Source!BC153, 1)</f>
        <v>9.8000000000000007</v>
      </c>
      <c r="L127" s="27">
        <f>Source!O153</f>
        <v>0</v>
      </c>
      <c r="Q127">
        <f>Source!X152</f>
        <v>0</v>
      </c>
      <c r="R127">
        <f>Source!X153</f>
        <v>0</v>
      </c>
      <c r="S127">
        <f>Source!Y152</f>
        <v>0</v>
      </c>
      <c r="T127">
        <f>Source!Y153</f>
        <v>0</v>
      </c>
      <c r="U127">
        <f>ROUND((175/100)*ROUND(Source!R152, 2), 2)</f>
        <v>0</v>
      </c>
      <c r="V127">
        <f>ROUND((160/100)*ROUND(Source!R153, 2), 2)</f>
        <v>0</v>
      </c>
      <c r="AC127">
        <v>3</v>
      </c>
    </row>
    <row r="128" spans="1:29" ht="14.4" x14ac:dyDescent="0.3">
      <c r="A128" s="23"/>
      <c r="B128" s="23"/>
      <c r="C128" s="23"/>
      <c r="D128" s="23" t="s">
        <v>605</v>
      </c>
      <c r="E128" s="25" t="s">
        <v>606</v>
      </c>
      <c r="F128" s="24">
        <f>Source!DN151</f>
        <v>105</v>
      </c>
      <c r="G128" s="27"/>
      <c r="H128" s="26"/>
      <c r="I128" s="24"/>
      <c r="J128" s="27">
        <f>SUM(Q122:Q127)</f>
        <v>1.62</v>
      </c>
      <c r="K128" s="24">
        <f>Source!BZ151</f>
        <v>87</v>
      </c>
      <c r="L128" s="27">
        <f>SUM(R122:R127)</f>
        <v>62.53</v>
      </c>
    </row>
    <row r="129" spans="1:29" ht="14.4" x14ac:dyDescent="0.3">
      <c r="A129" s="23"/>
      <c r="B129" s="23"/>
      <c r="C129" s="23"/>
      <c r="D129" s="23" t="s">
        <v>607</v>
      </c>
      <c r="E129" s="25" t="s">
        <v>606</v>
      </c>
      <c r="F129" s="24">
        <f>Source!DO151</f>
        <v>77</v>
      </c>
      <c r="G129" s="27"/>
      <c r="H129" s="26"/>
      <c r="I129" s="24"/>
      <c r="J129" s="27">
        <f>SUM(S122:S128)</f>
        <v>1.19</v>
      </c>
      <c r="K129" s="24">
        <f>Source!CA151</f>
        <v>41</v>
      </c>
      <c r="L129" s="27">
        <f>SUM(T122:T128)</f>
        <v>29.47</v>
      </c>
    </row>
    <row r="130" spans="1:29" ht="14.4" x14ac:dyDescent="0.3">
      <c r="A130" s="23"/>
      <c r="B130" s="23"/>
      <c r="C130" s="23"/>
      <c r="D130" s="23" t="s">
        <v>608</v>
      </c>
      <c r="E130" s="25" t="s">
        <v>606</v>
      </c>
      <c r="F130" s="24">
        <f>175</f>
        <v>175</v>
      </c>
      <c r="G130" s="27"/>
      <c r="H130" s="26"/>
      <c r="I130" s="24"/>
      <c r="J130" s="27">
        <f>SUM(U122:U129)</f>
        <v>0.04</v>
      </c>
      <c r="K130" s="24">
        <f>160</f>
        <v>160</v>
      </c>
      <c r="L130" s="27">
        <f>SUM(V122:V129)</f>
        <v>1.49</v>
      </c>
    </row>
    <row r="131" spans="1:29" ht="14.4" x14ac:dyDescent="0.3">
      <c r="A131" s="29"/>
      <c r="B131" s="29"/>
      <c r="C131" s="29"/>
      <c r="D131" s="29" t="s">
        <v>609</v>
      </c>
      <c r="E131" s="30" t="s">
        <v>610</v>
      </c>
      <c r="F131" s="31">
        <f>Source!AQ150</f>
        <v>3.22</v>
      </c>
      <c r="G131" s="32"/>
      <c r="H131" s="33" t="str">
        <f>Source!DI150</f>
        <v>*1,05</v>
      </c>
      <c r="I131" s="31">
        <f>Source!AV151</f>
        <v>1.0469999999999999</v>
      </c>
      <c r="J131" s="32">
        <f>Source!U150</f>
        <v>0.12920660549999999</v>
      </c>
      <c r="K131" s="31"/>
      <c r="L131" s="32"/>
    </row>
    <row r="132" spans="1:29" ht="13.8" x14ac:dyDescent="0.25">
      <c r="D132" s="16" t="s">
        <v>611</v>
      </c>
      <c r="I132" s="52">
        <f>J123+J124+J126+J128+J129+J130+SUM(J127:J127)</f>
        <v>7.5699999999999994</v>
      </c>
      <c r="J132" s="52"/>
      <c r="K132" s="52">
        <f>L123+L124+L126+L128+L129+L130+SUM(L127:L127)</f>
        <v>201.05</v>
      </c>
      <c r="L132" s="52"/>
      <c r="O132" s="34">
        <f>J123+J124+J126+J128+J129+J130+SUM(J127:J127)</f>
        <v>7.5699999999999994</v>
      </c>
      <c r="P132" s="34">
        <f>L123+L124+L126+L128+L129+L130+SUM(L127:L127)</f>
        <v>201.05</v>
      </c>
    </row>
    <row r="135" spans="1:29" ht="13.8" x14ac:dyDescent="0.25">
      <c r="A135" s="48" t="str">
        <f>CONCATENATE("Итого по разделу: ",IF(Source!G163&lt;&gt;"Новый раздел", Source!G163, ""))</f>
        <v>Итого по разделу: Строительные работы ВЛ-0,4кВ</v>
      </c>
      <c r="B135" s="48"/>
      <c r="C135" s="48"/>
      <c r="D135" s="48"/>
      <c r="E135" s="48"/>
      <c r="F135" s="48"/>
      <c r="G135" s="48"/>
      <c r="H135" s="48"/>
      <c r="I135" s="50">
        <f>SUM(O89:O134)</f>
        <v>1082.3599999999999</v>
      </c>
      <c r="J135" s="51"/>
      <c r="K135" s="50">
        <f>SUM(P89:P134)</f>
        <v>28414.829999999998</v>
      </c>
      <c r="L135" s="51"/>
    </row>
    <row r="136" spans="1:29" hidden="1" x14ac:dyDescent="0.25">
      <c r="A136" t="s">
        <v>614</v>
      </c>
      <c r="J136">
        <f>SUM(W89:W135)</f>
        <v>0</v>
      </c>
      <c r="K136">
        <f>SUM(X89:X135)</f>
        <v>0</v>
      </c>
    </row>
    <row r="137" spans="1:29" hidden="1" x14ac:dyDescent="0.25">
      <c r="A137" t="s">
        <v>615</v>
      </c>
      <c r="J137">
        <f>SUM(Y89:Y136)</f>
        <v>0</v>
      </c>
      <c r="K137">
        <f>SUM(Z89:Z136)</f>
        <v>0</v>
      </c>
    </row>
    <row r="139" spans="1:29" ht="16.8" x14ac:dyDescent="0.3">
      <c r="A139" s="49" t="str">
        <f>CONCATENATE("Раздел: ",IF(Source!G193&lt;&gt;"Новый раздел", Source!G193, ""))</f>
        <v>Раздел: Монтажные работы ВЛ-0,4кВ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</row>
    <row r="140" spans="1:29" ht="53.4" x14ac:dyDescent="0.3">
      <c r="A140" s="23">
        <v>13</v>
      </c>
      <c r="B140" s="23">
        <v>13</v>
      </c>
      <c r="C140" s="23" t="s">
        <v>621</v>
      </c>
      <c r="D140" s="23" t="s">
        <v>229</v>
      </c>
      <c r="E140" s="25" t="str">
        <f>Source!H197</f>
        <v>1 КМ</v>
      </c>
      <c r="F140" s="24">
        <f>Source!I197</f>
        <v>0.05</v>
      </c>
      <c r="G140" s="27"/>
      <c r="H140" s="26"/>
      <c r="I140" s="24"/>
      <c r="J140" s="27"/>
      <c r="K140" s="24"/>
      <c r="L140" s="27"/>
      <c r="Q140">
        <f>Source!X197</f>
        <v>65.31</v>
      </c>
      <c r="R140">
        <f>Source!X198</f>
        <v>2503.62</v>
      </c>
      <c r="S140">
        <f>Source!Y197</f>
        <v>40.82</v>
      </c>
      <c r="T140">
        <f>Source!Y198</f>
        <v>1170.17</v>
      </c>
      <c r="U140">
        <f>ROUND((175/100)*ROUND(Source!R197, 2), 2)</f>
        <v>81.66</v>
      </c>
      <c r="V140">
        <f>ROUND((160/100)*ROUND(Source!R198, 2), 2)</f>
        <v>3484.19</v>
      </c>
      <c r="AC140">
        <v>0</v>
      </c>
    </row>
    <row r="141" spans="1:29" ht="14.4" x14ac:dyDescent="0.3">
      <c r="A141" s="23"/>
      <c r="B141" s="23"/>
      <c r="C141" s="23"/>
      <c r="D141" s="23" t="s">
        <v>602</v>
      </c>
      <c r="E141" s="25"/>
      <c r="F141" s="24"/>
      <c r="G141" s="27">
        <f>Source!AO197</f>
        <v>1041.01</v>
      </c>
      <c r="H141" s="26" t="str">
        <f>Source!DG197</f>
        <v>*1,05</v>
      </c>
      <c r="I141" s="24">
        <f>Source!AV198</f>
        <v>1.0669999999999999</v>
      </c>
      <c r="J141" s="27">
        <f>Source!S197</f>
        <v>58.31</v>
      </c>
      <c r="K141" s="24">
        <f>IF(Source!BA198&lt;&gt; 0, Source!BA198, 1)</f>
        <v>46.67</v>
      </c>
      <c r="L141" s="27">
        <f>Source!S198</f>
        <v>2721.33</v>
      </c>
    </row>
    <row r="142" spans="1:29" ht="14.4" x14ac:dyDescent="0.3">
      <c r="A142" s="23"/>
      <c r="B142" s="23"/>
      <c r="C142" s="23"/>
      <c r="D142" s="23" t="s">
        <v>603</v>
      </c>
      <c r="E142" s="25"/>
      <c r="F142" s="24"/>
      <c r="G142" s="27">
        <f>Source!AM197</f>
        <v>3856.45</v>
      </c>
      <c r="H142" s="26" t="str">
        <f>Source!DE197</f>
        <v>*1,05</v>
      </c>
      <c r="I142" s="24">
        <f>Source!AV198</f>
        <v>1.0669999999999999</v>
      </c>
      <c r="J142" s="27">
        <f>Source!Q197</f>
        <v>216.03</v>
      </c>
      <c r="K142" s="24">
        <f>IF(Source!BB198&lt;&gt; 0, Source!BB198, 1)</f>
        <v>17.940000000000001</v>
      </c>
      <c r="L142" s="27">
        <f>Source!Q198</f>
        <v>3875.58</v>
      </c>
    </row>
    <row r="143" spans="1:29" ht="14.4" x14ac:dyDescent="0.3">
      <c r="A143" s="23"/>
      <c r="B143" s="23"/>
      <c r="C143" s="23"/>
      <c r="D143" s="23" t="s">
        <v>604</v>
      </c>
      <c r="E143" s="25"/>
      <c r="F143" s="24"/>
      <c r="G143" s="27">
        <f>Source!AN197</f>
        <v>832.97</v>
      </c>
      <c r="H143" s="26" t="str">
        <f>Source!DF197</f>
        <v>*1,05</v>
      </c>
      <c r="I143" s="24">
        <f>Source!AV198</f>
        <v>1.0669999999999999</v>
      </c>
      <c r="J143" s="28">
        <f>Source!R197</f>
        <v>46.66</v>
      </c>
      <c r="K143" s="24">
        <f>IF(Source!BS198&lt;&gt; 0, Source!BS198, 1)</f>
        <v>46.67</v>
      </c>
      <c r="L143" s="28">
        <f>Source!R198</f>
        <v>2177.62</v>
      </c>
    </row>
    <row r="144" spans="1:29" ht="14.4" x14ac:dyDescent="0.3">
      <c r="A144" s="23"/>
      <c r="B144" s="23"/>
      <c r="C144" s="23"/>
      <c r="D144" s="23" t="s">
        <v>605</v>
      </c>
      <c r="E144" s="25" t="s">
        <v>606</v>
      </c>
      <c r="F144" s="24">
        <f>Source!DN198</f>
        <v>112</v>
      </c>
      <c r="G144" s="27"/>
      <c r="H144" s="26"/>
      <c r="I144" s="24"/>
      <c r="J144" s="27">
        <f>SUM(Q140:Q143)</f>
        <v>65.31</v>
      </c>
      <c r="K144" s="24">
        <f>Source!BZ198</f>
        <v>92</v>
      </c>
      <c r="L144" s="27">
        <f>SUM(R140:R143)</f>
        <v>2503.62</v>
      </c>
    </row>
    <row r="145" spans="1:29" ht="14.4" x14ac:dyDescent="0.3">
      <c r="A145" s="23"/>
      <c r="B145" s="23"/>
      <c r="C145" s="23"/>
      <c r="D145" s="23" t="s">
        <v>607</v>
      </c>
      <c r="E145" s="25" t="s">
        <v>606</v>
      </c>
      <c r="F145" s="24">
        <f>Source!DO198</f>
        <v>70</v>
      </c>
      <c r="G145" s="27"/>
      <c r="H145" s="26"/>
      <c r="I145" s="24"/>
      <c r="J145" s="27">
        <f>SUM(S140:S144)</f>
        <v>40.82</v>
      </c>
      <c r="K145" s="24">
        <f>Source!CA198</f>
        <v>43</v>
      </c>
      <c r="L145" s="27">
        <f>SUM(T140:T144)</f>
        <v>1170.17</v>
      </c>
    </row>
    <row r="146" spans="1:29" ht="14.4" x14ac:dyDescent="0.3">
      <c r="A146" s="23"/>
      <c r="B146" s="23"/>
      <c r="C146" s="23"/>
      <c r="D146" s="23" t="s">
        <v>608</v>
      </c>
      <c r="E146" s="25" t="s">
        <v>606</v>
      </c>
      <c r="F146" s="24">
        <f>175</f>
        <v>175</v>
      </c>
      <c r="G146" s="27"/>
      <c r="H146" s="26"/>
      <c r="I146" s="24"/>
      <c r="J146" s="27">
        <f>SUM(U140:U145)</f>
        <v>81.66</v>
      </c>
      <c r="K146" s="24">
        <f>160</f>
        <v>160</v>
      </c>
      <c r="L146" s="27">
        <f>SUM(V140:V145)</f>
        <v>3484.19</v>
      </c>
    </row>
    <row r="147" spans="1:29" ht="14.4" x14ac:dyDescent="0.3">
      <c r="A147" s="29"/>
      <c r="B147" s="29"/>
      <c r="C147" s="29"/>
      <c r="D147" s="29" t="s">
        <v>609</v>
      </c>
      <c r="E147" s="30" t="s">
        <v>610</v>
      </c>
      <c r="F147" s="31">
        <f>Source!AQ197</f>
        <v>87.48</v>
      </c>
      <c r="G147" s="32"/>
      <c r="H147" s="33" t="str">
        <f>Source!DI197</f>
        <v>*1,05</v>
      </c>
      <c r="I147" s="31">
        <f>Source!AV198</f>
        <v>1.0669999999999999</v>
      </c>
      <c r="J147" s="32">
        <f>Source!U197</f>
        <v>4.9004109000000007</v>
      </c>
      <c r="K147" s="31"/>
      <c r="L147" s="32"/>
    </row>
    <row r="148" spans="1:29" ht="13.8" x14ac:dyDescent="0.25">
      <c r="D148" s="16" t="s">
        <v>611</v>
      </c>
      <c r="I148" s="52">
        <f>J141+J142+J144+J145+J146+0</f>
        <v>462.13</v>
      </c>
      <c r="J148" s="52"/>
      <c r="K148" s="52">
        <f>L141+L142+L144+L145+L146+0</f>
        <v>13754.89</v>
      </c>
      <c r="L148" s="52"/>
      <c r="O148" s="34">
        <f>J141+J142+J144+J145+J146+0</f>
        <v>462.13</v>
      </c>
      <c r="P148" s="34">
        <f>L141+L142+L144+L145+L146+0</f>
        <v>13754.89</v>
      </c>
    </row>
    <row r="150" spans="1:29" ht="53.4" x14ac:dyDescent="0.3">
      <c r="A150" s="23">
        <v>14</v>
      </c>
      <c r="B150" s="23">
        <v>14</v>
      </c>
      <c r="C150" s="23" t="s">
        <v>622</v>
      </c>
      <c r="D150" s="23" t="s">
        <v>168</v>
      </c>
      <c r="E150" s="25" t="str">
        <f>Source!H201</f>
        <v>1  ШТ.</v>
      </c>
      <c r="F150" s="24">
        <f>Source!I201</f>
        <v>14</v>
      </c>
      <c r="G150" s="27"/>
      <c r="H150" s="26"/>
      <c r="I150" s="24"/>
      <c r="J150" s="27"/>
      <c r="K150" s="24"/>
      <c r="L150" s="27"/>
      <c r="Q150">
        <f>Source!X201</f>
        <v>50.24</v>
      </c>
      <c r="R150">
        <f>Source!X202</f>
        <v>1926.13</v>
      </c>
      <c r="S150">
        <f>Source!Y201</f>
        <v>31.4</v>
      </c>
      <c r="T150">
        <f>Source!Y202</f>
        <v>900.26</v>
      </c>
      <c r="U150">
        <f>ROUND((175/100)*ROUND(Source!R201, 2), 2)</f>
        <v>145.19999999999999</v>
      </c>
      <c r="V150">
        <f>ROUND((160/100)*ROUND(Source!R202, 2), 2)</f>
        <v>6195.54</v>
      </c>
      <c r="AC150">
        <v>0</v>
      </c>
    </row>
    <row r="151" spans="1:29" ht="14.4" x14ac:dyDescent="0.3">
      <c r="A151" s="23"/>
      <c r="B151" s="23"/>
      <c r="C151" s="23"/>
      <c r="D151" s="23" t="s">
        <v>602</v>
      </c>
      <c r="E151" s="25"/>
      <c r="F151" s="24"/>
      <c r="G151" s="27">
        <f>Source!AO201</f>
        <v>2.86</v>
      </c>
      <c r="H151" s="26" t="str">
        <f>Source!DG201</f>
        <v>*1,05</v>
      </c>
      <c r="I151" s="24">
        <f>Source!AV202</f>
        <v>1.0669999999999999</v>
      </c>
      <c r="J151" s="27">
        <f>Source!S201</f>
        <v>44.86</v>
      </c>
      <c r="K151" s="24">
        <f>IF(Source!BA202&lt;&gt; 0, Source!BA202, 1)</f>
        <v>46.67</v>
      </c>
      <c r="L151" s="27">
        <f>Source!S202</f>
        <v>2093.62</v>
      </c>
    </row>
    <row r="152" spans="1:29" ht="14.4" x14ac:dyDescent="0.3">
      <c r="A152" s="23"/>
      <c r="B152" s="23"/>
      <c r="C152" s="23"/>
      <c r="D152" s="23" t="s">
        <v>603</v>
      </c>
      <c r="E152" s="25"/>
      <c r="F152" s="24"/>
      <c r="G152" s="27">
        <f>Source!AM201</f>
        <v>18.87</v>
      </c>
      <c r="H152" s="26" t="str">
        <f>Source!DE201</f>
        <v>*1,05</v>
      </c>
      <c r="I152" s="24">
        <f>Source!AV202</f>
        <v>1.0669999999999999</v>
      </c>
      <c r="J152" s="27">
        <f>Source!Q201</f>
        <v>295.97000000000003</v>
      </c>
      <c r="K152" s="24">
        <f>IF(Source!BB202&lt;&gt; 0, Source!BB202, 1)</f>
        <v>20.29</v>
      </c>
      <c r="L152" s="27">
        <f>Source!Q202</f>
        <v>6005.23</v>
      </c>
    </row>
    <row r="153" spans="1:29" ht="14.4" x14ac:dyDescent="0.3">
      <c r="A153" s="23"/>
      <c r="B153" s="23"/>
      <c r="C153" s="23"/>
      <c r="D153" s="23" t="s">
        <v>604</v>
      </c>
      <c r="E153" s="25"/>
      <c r="F153" s="24"/>
      <c r="G153" s="27">
        <f>Source!AN201</f>
        <v>5.29</v>
      </c>
      <c r="H153" s="26" t="str">
        <f>Source!DF201</f>
        <v>*1,05</v>
      </c>
      <c r="I153" s="24">
        <f>Source!AV202</f>
        <v>1.0669999999999999</v>
      </c>
      <c r="J153" s="28">
        <f>Source!R201</f>
        <v>82.97</v>
      </c>
      <c r="K153" s="24">
        <f>IF(Source!BS202&lt;&gt; 0, Source!BS202, 1)</f>
        <v>46.67</v>
      </c>
      <c r="L153" s="28">
        <f>Source!R202</f>
        <v>3872.21</v>
      </c>
    </row>
    <row r="154" spans="1:29" ht="14.4" x14ac:dyDescent="0.3">
      <c r="A154" s="23"/>
      <c r="B154" s="23"/>
      <c r="C154" s="23"/>
      <c r="D154" s="23" t="s">
        <v>605</v>
      </c>
      <c r="E154" s="25" t="s">
        <v>606</v>
      </c>
      <c r="F154" s="24">
        <f>Source!DN202</f>
        <v>112</v>
      </c>
      <c r="G154" s="27"/>
      <c r="H154" s="26"/>
      <c r="I154" s="24"/>
      <c r="J154" s="27">
        <f>SUM(Q150:Q153)</f>
        <v>50.24</v>
      </c>
      <c r="K154" s="24">
        <f>Source!BZ202</f>
        <v>92</v>
      </c>
      <c r="L154" s="27">
        <f>SUM(R150:R153)</f>
        <v>1926.13</v>
      </c>
    </row>
    <row r="155" spans="1:29" ht="14.4" x14ac:dyDescent="0.3">
      <c r="A155" s="23"/>
      <c r="B155" s="23"/>
      <c r="C155" s="23"/>
      <c r="D155" s="23" t="s">
        <v>607</v>
      </c>
      <c r="E155" s="25" t="s">
        <v>606</v>
      </c>
      <c r="F155" s="24">
        <f>Source!DO202</f>
        <v>70</v>
      </c>
      <c r="G155" s="27"/>
      <c r="H155" s="26"/>
      <c r="I155" s="24"/>
      <c r="J155" s="27">
        <f>SUM(S150:S154)</f>
        <v>31.4</v>
      </c>
      <c r="K155" s="24">
        <f>Source!CA202</f>
        <v>43</v>
      </c>
      <c r="L155" s="27">
        <f>SUM(T150:T154)</f>
        <v>900.26</v>
      </c>
    </row>
    <row r="156" spans="1:29" ht="14.4" x14ac:dyDescent="0.3">
      <c r="A156" s="23"/>
      <c r="B156" s="23"/>
      <c r="C156" s="23"/>
      <c r="D156" s="23" t="s">
        <v>608</v>
      </c>
      <c r="E156" s="25" t="s">
        <v>606</v>
      </c>
      <c r="F156" s="24">
        <f>175</f>
        <v>175</v>
      </c>
      <c r="G156" s="27"/>
      <c r="H156" s="26"/>
      <c r="I156" s="24"/>
      <c r="J156" s="27">
        <f>SUM(U150:U155)</f>
        <v>145.19999999999999</v>
      </c>
      <c r="K156" s="24">
        <f>160</f>
        <v>160</v>
      </c>
      <c r="L156" s="27">
        <f>SUM(V150:V155)</f>
        <v>6195.54</v>
      </c>
    </row>
    <row r="157" spans="1:29" ht="14.4" x14ac:dyDescent="0.3">
      <c r="A157" s="29"/>
      <c r="B157" s="29"/>
      <c r="C157" s="29"/>
      <c r="D157" s="29" t="s">
        <v>609</v>
      </c>
      <c r="E157" s="30" t="s">
        <v>610</v>
      </c>
      <c r="F157" s="31">
        <f>Source!AQ201</f>
        <v>0.24</v>
      </c>
      <c r="G157" s="32"/>
      <c r="H157" s="33" t="str">
        <f>Source!DI201</f>
        <v>*1,05</v>
      </c>
      <c r="I157" s="31">
        <f>Source!AV202</f>
        <v>1.0669999999999999</v>
      </c>
      <c r="J157" s="32">
        <f>Source!U201</f>
        <v>3.7643760000000004</v>
      </c>
      <c r="K157" s="31"/>
      <c r="L157" s="32"/>
    </row>
    <row r="158" spans="1:29" ht="13.8" x14ac:dyDescent="0.25">
      <c r="D158" s="16" t="s">
        <v>611</v>
      </c>
      <c r="I158" s="52">
        <f>J151+J152+J154+J155+J156+0</f>
        <v>567.67000000000007</v>
      </c>
      <c r="J158" s="52"/>
      <c r="K158" s="52">
        <f>L151+L152+L154+L155+L156+0</f>
        <v>17120.78</v>
      </c>
      <c r="L158" s="52"/>
      <c r="O158" s="34">
        <f>J151+J152+J154+J155+J156+0</f>
        <v>567.67000000000007</v>
      </c>
      <c r="P158" s="34">
        <f>L151+L152+L154+L155+L156+0</f>
        <v>17120.78</v>
      </c>
    </row>
    <row r="161" spans="1:29" ht="13.8" x14ac:dyDescent="0.25">
      <c r="A161" s="48" t="str">
        <f>CONCATENATE("Итого по разделу: ",IF(Source!G210&lt;&gt;"Новый раздел", Source!G210, ""))</f>
        <v>Итого по разделу: Монтажные работы ВЛ-0,4кВ</v>
      </c>
      <c r="B161" s="48"/>
      <c r="C161" s="48"/>
      <c r="D161" s="48"/>
      <c r="E161" s="48"/>
      <c r="F161" s="48"/>
      <c r="G161" s="48"/>
      <c r="H161" s="48"/>
      <c r="I161" s="50">
        <f>SUM(O139:O160)</f>
        <v>1029.8000000000002</v>
      </c>
      <c r="J161" s="51"/>
      <c r="K161" s="50">
        <f>SUM(P139:P160)</f>
        <v>30875.67</v>
      </c>
      <c r="L161" s="51"/>
    </row>
    <row r="162" spans="1:29" hidden="1" x14ac:dyDescent="0.25">
      <c r="A162" t="s">
        <v>614</v>
      </c>
      <c r="J162">
        <f>SUM(W139:W161)</f>
        <v>0</v>
      </c>
      <c r="K162">
        <f>SUM(X139:X161)</f>
        <v>0</v>
      </c>
    </row>
    <row r="163" spans="1:29" hidden="1" x14ac:dyDescent="0.25">
      <c r="A163" t="s">
        <v>615</v>
      </c>
      <c r="J163">
        <f>SUM(Y139:Y162)</f>
        <v>0</v>
      </c>
      <c r="K163">
        <f>SUM(Z139:Z162)</f>
        <v>0</v>
      </c>
    </row>
    <row r="165" spans="1:29" ht="16.8" x14ac:dyDescent="0.3">
      <c r="A165" s="49" t="str">
        <f>CONCATENATE("Раздел: ",IF(Source!G240&lt;&gt;"Новый раздел", Source!G240, ""))</f>
        <v>Раздел: Заземление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</row>
    <row r="166" spans="1:29" ht="53.4" x14ac:dyDescent="0.3">
      <c r="A166" s="23">
        <v>15</v>
      </c>
      <c r="B166" s="23">
        <v>15</v>
      </c>
      <c r="C166" s="23" t="s">
        <v>623</v>
      </c>
      <c r="D166" s="23" t="s">
        <v>249</v>
      </c>
      <c r="E166" s="25" t="str">
        <f>Source!H244</f>
        <v>100 м3 грунта</v>
      </c>
      <c r="F166" s="24">
        <f>Source!I244</f>
        <v>5.0000000000000001E-3</v>
      </c>
      <c r="G166" s="27"/>
      <c r="H166" s="26"/>
      <c r="I166" s="24"/>
      <c r="J166" s="27"/>
      <c r="K166" s="24"/>
      <c r="L166" s="27"/>
      <c r="Q166">
        <f>Source!X244</f>
        <v>14.05</v>
      </c>
      <c r="R166">
        <f>Source!X245</f>
        <v>543.26</v>
      </c>
      <c r="S166">
        <f>Source!Y244</f>
        <v>10.3</v>
      </c>
      <c r="T166">
        <f>Source!Y245</f>
        <v>256.02</v>
      </c>
      <c r="U166">
        <f>ROUND((175/100)*ROUND(Source!R244, 2), 2)</f>
        <v>0</v>
      </c>
      <c r="V166">
        <f>ROUND((160/100)*ROUND(Source!R245, 2), 2)</f>
        <v>0</v>
      </c>
      <c r="AC166">
        <v>0</v>
      </c>
    </row>
    <row r="167" spans="1:29" ht="14.4" x14ac:dyDescent="0.3">
      <c r="A167" s="23"/>
      <c r="B167" s="23"/>
      <c r="C167" s="23"/>
      <c r="D167" s="23" t="s">
        <v>602</v>
      </c>
      <c r="E167" s="25"/>
      <c r="F167" s="24"/>
      <c r="G167" s="27">
        <f>Source!AO244</f>
        <v>2042.62</v>
      </c>
      <c r="H167" s="26" t="str">
        <f>Source!DG244</f>
        <v>*1,05</v>
      </c>
      <c r="I167" s="24">
        <f>Source!AV245</f>
        <v>1.248</v>
      </c>
      <c r="J167" s="27">
        <f>Source!S244</f>
        <v>13.38</v>
      </c>
      <c r="K167" s="24">
        <f>IF(Source!BA245&lt;&gt; 0, Source!BA245, 1)</f>
        <v>46.67</v>
      </c>
      <c r="L167" s="27">
        <f>Source!S245</f>
        <v>624.44000000000005</v>
      </c>
    </row>
    <row r="168" spans="1:29" ht="14.4" x14ac:dyDescent="0.3">
      <c r="A168" s="23"/>
      <c r="B168" s="23"/>
      <c r="C168" s="23"/>
      <c r="D168" s="23" t="s">
        <v>605</v>
      </c>
      <c r="E168" s="25" t="s">
        <v>606</v>
      </c>
      <c r="F168" s="24">
        <f>Source!DN245</f>
        <v>105</v>
      </c>
      <c r="G168" s="27"/>
      <c r="H168" s="26"/>
      <c r="I168" s="24"/>
      <c r="J168" s="27">
        <f>SUM(Q166:Q167)</f>
        <v>14.05</v>
      </c>
      <c r="K168" s="24">
        <f>Source!BZ245</f>
        <v>87</v>
      </c>
      <c r="L168" s="27">
        <f>SUM(R166:R167)</f>
        <v>543.26</v>
      </c>
    </row>
    <row r="169" spans="1:29" ht="14.4" x14ac:dyDescent="0.3">
      <c r="A169" s="23"/>
      <c r="B169" s="23"/>
      <c r="C169" s="23"/>
      <c r="D169" s="23" t="s">
        <v>607</v>
      </c>
      <c r="E169" s="25" t="s">
        <v>606</v>
      </c>
      <c r="F169" s="24">
        <f>Source!DO245</f>
        <v>77</v>
      </c>
      <c r="G169" s="27"/>
      <c r="H169" s="26"/>
      <c r="I169" s="24"/>
      <c r="J169" s="27">
        <f>SUM(S166:S168)</f>
        <v>10.3</v>
      </c>
      <c r="K169" s="24">
        <f>Source!CA245</f>
        <v>41</v>
      </c>
      <c r="L169" s="27">
        <f>SUM(T166:T168)</f>
        <v>256.02</v>
      </c>
    </row>
    <row r="170" spans="1:29" ht="14.4" x14ac:dyDescent="0.3">
      <c r="A170" s="29"/>
      <c r="B170" s="29"/>
      <c r="C170" s="29"/>
      <c r="D170" s="29" t="s">
        <v>609</v>
      </c>
      <c r="E170" s="30" t="s">
        <v>610</v>
      </c>
      <c r="F170" s="31">
        <f>Source!AQ244</f>
        <v>192.7</v>
      </c>
      <c r="G170" s="32"/>
      <c r="H170" s="33" t="str">
        <f>Source!DI244</f>
        <v>*1,05</v>
      </c>
      <c r="I170" s="31">
        <f>Source!AV245</f>
        <v>1.248</v>
      </c>
      <c r="J170" s="32">
        <f>Source!U244</f>
        <v>1.2625704</v>
      </c>
      <c r="K170" s="31"/>
      <c r="L170" s="32"/>
    </row>
    <row r="171" spans="1:29" ht="13.8" x14ac:dyDescent="0.25">
      <c r="D171" s="16" t="s">
        <v>611</v>
      </c>
      <c r="I171" s="52">
        <f>J167+J168+J169+0</f>
        <v>37.730000000000004</v>
      </c>
      <c r="J171" s="52"/>
      <c r="K171" s="52">
        <f>L167+L168+L169+0</f>
        <v>1423.72</v>
      </c>
      <c r="L171" s="52"/>
      <c r="O171" s="34">
        <f>J167+J168+J169+0</f>
        <v>37.730000000000004</v>
      </c>
      <c r="P171" s="34">
        <f>L167+L168+L169+0</f>
        <v>1423.72</v>
      </c>
    </row>
    <row r="173" spans="1:29" ht="53.4" x14ac:dyDescent="0.3">
      <c r="A173" s="23">
        <v>16</v>
      </c>
      <c r="B173" s="23">
        <v>16</v>
      </c>
      <c r="C173" s="23" t="s">
        <v>624</v>
      </c>
      <c r="D173" s="23" t="s">
        <v>256</v>
      </c>
      <c r="E173" s="25" t="str">
        <f>Source!H246</f>
        <v>100 м3 грунта</v>
      </c>
      <c r="F173" s="24">
        <f>Source!I246</f>
        <v>5.0000000000000001E-3</v>
      </c>
      <c r="G173" s="27"/>
      <c r="H173" s="26"/>
      <c r="I173" s="24"/>
      <c r="J173" s="27"/>
      <c r="K173" s="24"/>
      <c r="L173" s="27"/>
      <c r="Q173">
        <f>Source!X246</f>
        <v>7.23</v>
      </c>
      <c r="R173">
        <f>Source!X247</f>
        <v>279.76</v>
      </c>
      <c r="S173">
        <f>Source!Y246</f>
        <v>5.31</v>
      </c>
      <c r="T173">
        <f>Source!Y247</f>
        <v>131.84</v>
      </c>
      <c r="U173">
        <f>ROUND((175/100)*ROUND(Source!R246, 2), 2)</f>
        <v>0</v>
      </c>
      <c r="V173">
        <f>ROUND((160/100)*ROUND(Source!R247, 2), 2)</f>
        <v>0</v>
      </c>
      <c r="AC173">
        <v>0</v>
      </c>
    </row>
    <row r="174" spans="1:29" ht="14.4" x14ac:dyDescent="0.3">
      <c r="A174" s="23"/>
      <c r="B174" s="23"/>
      <c r="C174" s="23"/>
      <c r="D174" s="23" t="s">
        <v>602</v>
      </c>
      <c r="E174" s="25"/>
      <c r="F174" s="24"/>
      <c r="G174" s="27">
        <f>Source!AO246</f>
        <v>1051.1300000000001</v>
      </c>
      <c r="H174" s="26" t="str">
        <f>Source!DG246</f>
        <v>*1,05</v>
      </c>
      <c r="I174" s="24">
        <f>Source!AV247</f>
        <v>1.248</v>
      </c>
      <c r="J174" s="27">
        <f>Source!S246</f>
        <v>6.89</v>
      </c>
      <c r="K174" s="24">
        <f>IF(Source!BA247&lt;&gt; 0, Source!BA247, 1)</f>
        <v>46.67</v>
      </c>
      <c r="L174" s="27">
        <f>Source!S247</f>
        <v>321.56</v>
      </c>
    </row>
    <row r="175" spans="1:29" ht="14.4" x14ac:dyDescent="0.3">
      <c r="A175" s="23"/>
      <c r="B175" s="23"/>
      <c r="C175" s="23"/>
      <c r="D175" s="23" t="s">
        <v>605</v>
      </c>
      <c r="E175" s="25" t="s">
        <v>606</v>
      </c>
      <c r="F175" s="24">
        <f>Source!DN247</f>
        <v>105</v>
      </c>
      <c r="G175" s="27"/>
      <c r="H175" s="26"/>
      <c r="I175" s="24"/>
      <c r="J175" s="27">
        <f>SUM(Q173:Q174)</f>
        <v>7.23</v>
      </c>
      <c r="K175" s="24">
        <f>Source!BZ247</f>
        <v>87</v>
      </c>
      <c r="L175" s="27">
        <f>SUM(R173:R174)</f>
        <v>279.76</v>
      </c>
    </row>
    <row r="176" spans="1:29" ht="14.4" x14ac:dyDescent="0.3">
      <c r="A176" s="23"/>
      <c r="B176" s="23"/>
      <c r="C176" s="23"/>
      <c r="D176" s="23" t="s">
        <v>607</v>
      </c>
      <c r="E176" s="25" t="s">
        <v>606</v>
      </c>
      <c r="F176" s="24">
        <f>Source!DO247</f>
        <v>77</v>
      </c>
      <c r="G176" s="27"/>
      <c r="H176" s="26"/>
      <c r="I176" s="24"/>
      <c r="J176" s="27">
        <f>SUM(S173:S175)</f>
        <v>5.31</v>
      </c>
      <c r="K176" s="24">
        <f>Source!CA247</f>
        <v>41</v>
      </c>
      <c r="L176" s="27">
        <f>SUM(T173:T175)</f>
        <v>131.84</v>
      </c>
    </row>
    <row r="177" spans="1:29" ht="14.4" x14ac:dyDescent="0.3">
      <c r="A177" s="29"/>
      <c r="B177" s="29"/>
      <c r="C177" s="29"/>
      <c r="D177" s="29" t="s">
        <v>609</v>
      </c>
      <c r="E177" s="30" t="s">
        <v>610</v>
      </c>
      <c r="F177" s="31">
        <f>Source!AQ246</f>
        <v>107.04</v>
      </c>
      <c r="G177" s="32"/>
      <c r="H177" s="33" t="str">
        <f>Source!DI246</f>
        <v>*1,05</v>
      </c>
      <c r="I177" s="31">
        <f>Source!AV247</f>
        <v>1.248</v>
      </c>
      <c r="J177" s="32">
        <f>Source!U246</f>
        <v>0.70132608000000007</v>
      </c>
      <c r="K177" s="31"/>
      <c r="L177" s="32"/>
    </row>
    <row r="178" spans="1:29" ht="13.8" x14ac:dyDescent="0.25">
      <c r="D178" s="16" t="s">
        <v>611</v>
      </c>
      <c r="I178" s="52">
        <f>J174+J175+J176+0</f>
        <v>19.43</v>
      </c>
      <c r="J178" s="52"/>
      <c r="K178" s="52">
        <f>L174+L175+L176+0</f>
        <v>733.16</v>
      </c>
      <c r="L178" s="52"/>
      <c r="O178" s="34">
        <f>J174+J175+J176+0</f>
        <v>19.43</v>
      </c>
      <c r="P178" s="34">
        <f>L174+L175+L176+0</f>
        <v>733.16</v>
      </c>
    </row>
    <row r="180" spans="1:29" ht="53.4" x14ac:dyDescent="0.3">
      <c r="A180" s="23">
        <v>17</v>
      </c>
      <c r="B180" s="23">
        <v>17</v>
      </c>
      <c r="C180" s="23" t="s">
        <v>625</v>
      </c>
      <c r="D180" s="23" t="s">
        <v>260</v>
      </c>
      <c r="E180" s="25" t="str">
        <f>Source!H248</f>
        <v>10 шт.</v>
      </c>
      <c r="F180" s="24">
        <f>Source!I248</f>
        <v>0.2</v>
      </c>
      <c r="G180" s="27"/>
      <c r="H180" s="26"/>
      <c r="I180" s="24"/>
      <c r="J180" s="27"/>
      <c r="K180" s="24"/>
      <c r="L180" s="27"/>
      <c r="Q180">
        <f>Source!X248</f>
        <v>28.66</v>
      </c>
      <c r="R180">
        <f>Source!X249</f>
        <v>1098.75</v>
      </c>
      <c r="S180">
        <f>Source!Y248</f>
        <v>17.91</v>
      </c>
      <c r="T180">
        <f>Source!Y249</f>
        <v>513.54</v>
      </c>
      <c r="U180">
        <f>ROUND((175/100)*ROUND(Source!R248, 2), 2)</f>
        <v>0.84</v>
      </c>
      <c r="V180">
        <f>ROUND((160/100)*ROUND(Source!R249, 2), 2)</f>
        <v>35.840000000000003</v>
      </c>
      <c r="AC180">
        <v>0</v>
      </c>
    </row>
    <row r="181" spans="1:29" ht="14.4" x14ac:dyDescent="0.3">
      <c r="A181" s="23"/>
      <c r="B181" s="23"/>
      <c r="C181" s="23"/>
      <c r="D181" s="23" t="s">
        <v>602</v>
      </c>
      <c r="E181" s="25"/>
      <c r="F181" s="24"/>
      <c r="G181" s="27">
        <f>Source!AO248</f>
        <v>114.21</v>
      </c>
      <c r="H181" s="26" t="str">
        <f>Source!DG248</f>
        <v>*1,05</v>
      </c>
      <c r="I181" s="24">
        <f>Source!AV249</f>
        <v>1.0669999999999999</v>
      </c>
      <c r="J181" s="27">
        <f>Source!S248</f>
        <v>25.59</v>
      </c>
      <c r="K181" s="24">
        <f>IF(Source!BA249&lt;&gt; 0, Source!BA249, 1)</f>
        <v>46.67</v>
      </c>
      <c r="L181" s="27">
        <f>Source!S249</f>
        <v>1194.29</v>
      </c>
    </row>
    <row r="182" spans="1:29" ht="14.4" x14ac:dyDescent="0.3">
      <c r="A182" s="23"/>
      <c r="B182" s="23"/>
      <c r="C182" s="23"/>
      <c r="D182" s="23" t="s">
        <v>603</v>
      </c>
      <c r="E182" s="25"/>
      <c r="F182" s="24"/>
      <c r="G182" s="27">
        <f>Source!AM248</f>
        <v>24.89</v>
      </c>
      <c r="H182" s="26" t="str">
        <f>Source!DE248</f>
        <v>*1,05</v>
      </c>
      <c r="I182" s="24">
        <f>Source!AV249</f>
        <v>1.0669999999999999</v>
      </c>
      <c r="J182" s="27">
        <f>Source!Q248</f>
        <v>5.58</v>
      </c>
      <c r="K182" s="24">
        <f>IF(Source!BB249&lt;&gt; 0, Source!BB249, 1)</f>
        <v>13.63</v>
      </c>
      <c r="L182" s="27">
        <f>Source!Q249</f>
        <v>76.06</v>
      </c>
    </row>
    <row r="183" spans="1:29" ht="14.4" x14ac:dyDescent="0.3">
      <c r="A183" s="23"/>
      <c r="B183" s="23"/>
      <c r="C183" s="23"/>
      <c r="D183" s="23" t="s">
        <v>604</v>
      </c>
      <c r="E183" s="25"/>
      <c r="F183" s="24"/>
      <c r="G183" s="27">
        <f>Source!AN248</f>
        <v>2.15</v>
      </c>
      <c r="H183" s="26" t="str">
        <f>Source!DF248</f>
        <v>*1,05</v>
      </c>
      <c r="I183" s="24">
        <f>Source!AV249</f>
        <v>1.0669999999999999</v>
      </c>
      <c r="J183" s="28">
        <f>Source!R248</f>
        <v>0.48</v>
      </c>
      <c r="K183" s="24">
        <f>IF(Source!BS249&lt;&gt; 0, Source!BS249, 1)</f>
        <v>46.67</v>
      </c>
      <c r="L183" s="28">
        <f>Source!R249</f>
        <v>22.4</v>
      </c>
    </row>
    <row r="184" spans="1:29" ht="14.4" x14ac:dyDescent="0.3">
      <c r="A184" s="23"/>
      <c r="B184" s="23"/>
      <c r="C184" s="23"/>
      <c r="D184" s="23" t="s">
        <v>619</v>
      </c>
      <c r="E184" s="25"/>
      <c r="F184" s="24"/>
      <c r="G184" s="27">
        <f>Source!AL248</f>
        <v>37.97</v>
      </c>
      <c r="H184" s="26" t="str">
        <f>Source!DD248</f>
        <v/>
      </c>
      <c r="I184" s="24">
        <f>Source!AW249</f>
        <v>1.081</v>
      </c>
      <c r="J184" s="27">
        <f>Source!P248</f>
        <v>8.2100000000000009</v>
      </c>
      <c r="K184" s="24">
        <f>IF(Source!BC249&lt;&gt; 0, Source!BC249, 1)</f>
        <v>5.27</v>
      </c>
      <c r="L184" s="27">
        <f>Source!P249</f>
        <v>43.27</v>
      </c>
    </row>
    <row r="185" spans="1:29" ht="55.2" x14ac:dyDescent="0.3">
      <c r="A185" s="23" t="s">
        <v>265</v>
      </c>
      <c r="B185" s="23">
        <v>17.100000000000001</v>
      </c>
      <c r="C185" s="23" t="str">
        <f>Source!F250</f>
        <v>1.1-1-1114</v>
      </c>
      <c r="D185" s="23" t="s">
        <v>267</v>
      </c>
      <c r="E185" s="25" t="str">
        <f>Source!H250</f>
        <v>т</v>
      </c>
      <c r="F185" s="24">
        <f>Source!I250</f>
        <v>2.3E-2</v>
      </c>
      <c r="G185" s="27">
        <f>Source!AK250</f>
        <v>8344.7099999999991</v>
      </c>
      <c r="H185" s="35" t="s">
        <v>3</v>
      </c>
      <c r="I185" s="24">
        <f>Source!AW251</f>
        <v>1.081</v>
      </c>
      <c r="J185" s="27">
        <f>Source!O250</f>
        <v>207.47</v>
      </c>
      <c r="K185" s="24">
        <f>IF(Source!BC251&lt;&gt; 0, Source!BC251, 1)</f>
        <v>9.8000000000000007</v>
      </c>
      <c r="L185" s="27">
        <f>Source!O251</f>
        <v>2033.21</v>
      </c>
      <c r="Q185">
        <f>Source!X250</f>
        <v>0</v>
      </c>
      <c r="R185">
        <f>Source!X251</f>
        <v>0</v>
      </c>
      <c r="S185">
        <f>Source!Y250</f>
        <v>0</v>
      </c>
      <c r="T185">
        <f>Source!Y251</f>
        <v>0</v>
      </c>
      <c r="U185">
        <f>ROUND((175/100)*ROUND(Source!R250, 2), 2)</f>
        <v>0</v>
      </c>
      <c r="V185">
        <f>ROUND((160/100)*ROUND(Source!R251, 2), 2)</f>
        <v>0</v>
      </c>
      <c r="AC185">
        <v>3</v>
      </c>
    </row>
    <row r="186" spans="1:29" ht="14.4" x14ac:dyDescent="0.3">
      <c r="A186" s="23"/>
      <c r="B186" s="23"/>
      <c r="C186" s="23"/>
      <c r="D186" s="23" t="s">
        <v>605</v>
      </c>
      <c r="E186" s="25" t="s">
        <v>606</v>
      </c>
      <c r="F186" s="24">
        <f>Source!DN249</f>
        <v>112</v>
      </c>
      <c r="G186" s="27"/>
      <c r="H186" s="26"/>
      <c r="I186" s="24"/>
      <c r="J186" s="27">
        <f>SUM(Q180:Q185)</f>
        <v>28.66</v>
      </c>
      <c r="K186" s="24">
        <f>Source!BZ249</f>
        <v>92</v>
      </c>
      <c r="L186" s="27">
        <f>SUM(R180:R185)</f>
        <v>1098.75</v>
      </c>
    </row>
    <row r="187" spans="1:29" ht="14.4" x14ac:dyDescent="0.3">
      <c r="A187" s="23"/>
      <c r="B187" s="23"/>
      <c r="C187" s="23"/>
      <c r="D187" s="23" t="s">
        <v>607</v>
      </c>
      <c r="E187" s="25" t="s">
        <v>606</v>
      </c>
      <c r="F187" s="24">
        <f>Source!DO249</f>
        <v>70</v>
      </c>
      <c r="G187" s="27"/>
      <c r="H187" s="26"/>
      <c r="I187" s="24"/>
      <c r="J187" s="27">
        <f>SUM(S180:S186)</f>
        <v>17.91</v>
      </c>
      <c r="K187" s="24">
        <f>Source!CA249</f>
        <v>43</v>
      </c>
      <c r="L187" s="27">
        <f>SUM(T180:T186)</f>
        <v>513.54</v>
      </c>
    </row>
    <row r="188" spans="1:29" ht="14.4" x14ac:dyDescent="0.3">
      <c r="A188" s="23"/>
      <c r="B188" s="23"/>
      <c r="C188" s="23"/>
      <c r="D188" s="23" t="s">
        <v>608</v>
      </c>
      <c r="E188" s="25" t="s">
        <v>606</v>
      </c>
      <c r="F188" s="24">
        <f>175</f>
        <v>175</v>
      </c>
      <c r="G188" s="27"/>
      <c r="H188" s="26"/>
      <c r="I188" s="24"/>
      <c r="J188" s="27">
        <f>SUM(U180:U187)</f>
        <v>0.84</v>
      </c>
      <c r="K188" s="24">
        <f>160</f>
        <v>160</v>
      </c>
      <c r="L188" s="27">
        <f>SUM(V180:V187)</f>
        <v>35.840000000000003</v>
      </c>
    </row>
    <row r="189" spans="1:29" ht="14.4" x14ac:dyDescent="0.3">
      <c r="A189" s="29"/>
      <c r="B189" s="29"/>
      <c r="C189" s="29"/>
      <c r="D189" s="29" t="s">
        <v>609</v>
      </c>
      <c r="E189" s="30" t="s">
        <v>610</v>
      </c>
      <c r="F189" s="31">
        <f>Source!AQ248</f>
        <v>9.27</v>
      </c>
      <c r="G189" s="32"/>
      <c r="H189" s="33" t="str">
        <f>Source!DI248</f>
        <v>*1,05</v>
      </c>
      <c r="I189" s="31">
        <f>Source!AV249</f>
        <v>1.0669999999999999</v>
      </c>
      <c r="J189" s="32">
        <f>Source!U248</f>
        <v>2.0771288999999995</v>
      </c>
      <c r="K189" s="31"/>
      <c r="L189" s="32"/>
    </row>
    <row r="190" spans="1:29" ht="13.8" x14ac:dyDescent="0.25">
      <c r="D190" s="16" t="s">
        <v>611</v>
      </c>
      <c r="I190" s="52">
        <f>J181+J182+J184+J186+J187+J188+SUM(J185:J185)</f>
        <v>294.26</v>
      </c>
      <c r="J190" s="52"/>
      <c r="K190" s="52">
        <f>L181+L182+L184+L186+L187+L188+SUM(L185:L185)</f>
        <v>4994.96</v>
      </c>
      <c r="L190" s="52"/>
      <c r="O190" s="34">
        <f>J181+J182+J184+J186+J187+J188+SUM(J185:J185)</f>
        <v>294.26</v>
      </c>
      <c r="P190" s="34">
        <f>L181+L182+L184+L186+L187+L188+SUM(L185:L185)</f>
        <v>4994.96</v>
      </c>
    </row>
    <row r="192" spans="1:29" ht="53.4" x14ac:dyDescent="0.3">
      <c r="A192" s="23">
        <v>18</v>
      </c>
      <c r="B192" s="23">
        <v>18</v>
      </c>
      <c r="C192" s="23" t="s">
        <v>626</v>
      </c>
      <c r="D192" s="23" t="s">
        <v>271</v>
      </c>
      <c r="E192" s="25" t="str">
        <f>Source!H252</f>
        <v>100 м</v>
      </c>
      <c r="F192" s="24">
        <f>Source!I252</f>
        <v>0.17</v>
      </c>
      <c r="G192" s="27"/>
      <c r="H192" s="26"/>
      <c r="I192" s="24"/>
      <c r="J192" s="27"/>
      <c r="K192" s="24"/>
      <c r="L192" s="27"/>
      <c r="Q192">
        <f>Source!X252</f>
        <v>48.62</v>
      </c>
      <c r="R192">
        <f>Source!X253</f>
        <v>1863.86</v>
      </c>
      <c r="S192">
        <f>Source!Y252</f>
        <v>30.39</v>
      </c>
      <c r="T192">
        <f>Source!Y253</f>
        <v>871.15</v>
      </c>
      <c r="U192">
        <f>ROUND((175/100)*ROUND(Source!R252, 2), 2)</f>
        <v>0.72</v>
      </c>
      <c r="V192">
        <f>ROUND((160/100)*ROUND(Source!R253, 2), 2)</f>
        <v>30.61</v>
      </c>
      <c r="AC192">
        <v>0</v>
      </c>
    </row>
    <row r="193" spans="1:29" ht="14.4" x14ac:dyDescent="0.3">
      <c r="A193" s="23"/>
      <c r="B193" s="23"/>
      <c r="C193" s="23"/>
      <c r="D193" s="23" t="s">
        <v>602</v>
      </c>
      <c r="E193" s="25"/>
      <c r="F193" s="24"/>
      <c r="G193" s="27">
        <f>Source!AO252</f>
        <v>227.92</v>
      </c>
      <c r="H193" s="26" t="str">
        <f>Source!DG252</f>
        <v>*1,05</v>
      </c>
      <c r="I193" s="24">
        <f>Source!AV253</f>
        <v>1.0669999999999999</v>
      </c>
      <c r="J193" s="27">
        <f>Source!S252</f>
        <v>43.41</v>
      </c>
      <c r="K193" s="24">
        <f>IF(Source!BA253&lt;&gt; 0, Source!BA253, 1)</f>
        <v>46.67</v>
      </c>
      <c r="L193" s="27">
        <f>Source!S253</f>
        <v>2025.94</v>
      </c>
    </row>
    <row r="194" spans="1:29" ht="14.4" x14ac:dyDescent="0.3">
      <c r="A194" s="23"/>
      <c r="B194" s="23"/>
      <c r="C194" s="23"/>
      <c r="D194" s="23" t="s">
        <v>603</v>
      </c>
      <c r="E194" s="25"/>
      <c r="F194" s="24"/>
      <c r="G194" s="27">
        <f>Source!AM252</f>
        <v>34.76</v>
      </c>
      <c r="H194" s="26" t="str">
        <f>Source!DE252</f>
        <v>*1,05</v>
      </c>
      <c r="I194" s="24">
        <f>Source!AV253</f>
        <v>1.0669999999999999</v>
      </c>
      <c r="J194" s="27">
        <f>Source!Q252</f>
        <v>6.62</v>
      </c>
      <c r="K194" s="24">
        <f>IF(Source!BB253&lt;&gt; 0, Source!BB253, 1)</f>
        <v>13.1</v>
      </c>
      <c r="L194" s="27">
        <f>Source!Q253</f>
        <v>86.72</v>
      </c>
    </row>
    <row r="195" spans="1:29" ht="14.4" x14ac:dyDescent="0.3">
      <c r="A195" s="23"/>
      <c r="B195" s="23"/>
      <c r="C195" s="23"/>
      <c r="D195" s="23" t="s">
        <v>604</v>
      </c>
      <c r="E195" s="25"/>
      <c r="F195" s="24"/>
      <c r="G195" s="27">
        <f>Source!AN252</f>
        <v>2.15</v>
      </c>
      <c r="H195" s="26" t="str">
        <f>Source!DF252</f>
        <v>*1,05</v>
      </c>
      <c r="I195" s="24">
        <f>Source!AV253</f>
        <v>1.0669999999999999</v>
      </c>
      <c r="J195" s="28">
        <f>Source!R252</f>
        <v>0.41</v>
      </c>
      <c r="K195" s="24">
        <f>IF(Source!BS253&lt;&gt; 0, Source!BS253, 1)</f>
        <v>46.67</v>
      </c>
      <c r="L195" s="28">
        <f>Source!R253</f>
        <v>19.13</v>
      </c>
    </row>
    <row r="196" spans="1:29" ht="14.4" x14ac:dyDescent="0.3">
      <c r="A196" s="23"/>
      <c r="B196" s="23"/>
      <c r="C196" s="23"/>
      <c r="D196" s="23" t="s">
        <v>619</v>
      </c>
      <c r="E196" s="25"/>
      <c r="F196" s="24"/>
      <c r="G196" s="27">
        <f>Source!AL252</f>
        <v>390.47</v>
      </c>
      <c r="H196" s="26" t="str">
        <f>Source!DD252</f>
        <v/>
      </c>
      <c r="I196" s="24">
        <f>Source!AW253</f>
        <v>1.081</v>
      </c>
      <c r="J196" s="27">
        <f>Source!P252</f>
        <v>71.760000000000005</v>
      </c>
      <c r="K196" s="24">
        <f>IF(Source!BC253&lt;&gt; 0, Source!BC253, 1)</f>
        <v>3.02</v>
      </c>
      <c r="L196" s="27">
        <f>Source!P253</f>
        <v>216.72</v>
      </c>
    </row>
    <row r="197" spans="1:29" ht="41.4" x14ac:dyDescent="0.3">
      <c r="A197" s="23" t="s">
        <v>274</v>
      </c>
      <c r="B197" s="23">
        <v>18.100000000000001</v>
      </c>
      <c r="C197" s="23" t="str">
        <f>Source!F254</f>
        <v>1.1-1-1080</v>
      </c>
      <c r="D197" s="23" t="s">
        <v>276</v>
      </c>
      <c r="E197" s="25" t="str">
        <f>Source!H254</f>
        <v>т</v>
      </c>
      <c r="F197" s="24">
        <f>Source!I254</f>
        <v>1.0999999999999999E-2</v>
      </c>
      <c r="G197" s="27">
        <f>Source!AK254</f>
        <v>6446.56</v>
      </c>
      <c r="H197" s="35" t="s">
        <v>3</v>
      </c>
      <c r="I197" s="24">
        <f>Source!AW255</f>
        <v>1.081</v>
      </c>
      <c r="J197" s="27">
        <f>Source!O254</f>
        <v>76.66</v>
      </c>
      <c r="K197" s="24">
        <f>IF(Source!BC255&lt;&gt; 0, Source!BC255, 1)</f>
        <v>3.92</v>
      </c>
      <c r="L197" s="27">
        <f>Source!O255</f>
        <v>300.51</v>
      </c>
      <c r="Q197">
        <f>Source!X254</f>
        <v>0</v>
      </c>
      <c r="R197">
        <f>Source!X255</f>
        <v>0</v>
      </c>
      <c r="S197">
        <f>Source!Y254</f>
        <v>0</v>
      </c>
      <c r="T197">
        <f>Source!Y255</f>
        <v>0</v>
      </c>
      <c r="U197">
        <f>ROUND((175/100)*ROUND(Source!R254, 2), 2)</f>
        <v>0</v>
      </c>
      <c r="V197">
        <f>ROUND((160/100)*ROUND(Source!R255, 2), 2)</f>
        <v>0</v>
      </c>
      <c r="AC197">
        <v>3</v>
      </c>
    </row>
    <row r="198" spans="1:29" ht="14.4" x14ac:dyDescent="0.3">
      <c r="A198" s="23"/>
      <c r="B198" s="23"/>
      <c r="C198" s="23"/>
      <c r="D198" s="23" t="s">
        <v>605</v>
      </c>
      <c r="E198" s="25" t="s">
        <v>606</v>
      </c>
      <c r="F198" s="24">
        <f>Source!DN253</f>
        <v>112</v>
      </c>
      <c r="G198" s="27"/>
      <c r="H198" s="26"/>
      <c r="I198" s="24"/>
      <c r="J198" s="27">
        <f>SUM(Q192:Q197)</f>
        <v>48.62</v>
      </c>
      <c r="K198" s="24">
        <f>Source!BZ253</f>
        <v>92</v>
      </c>
      <c r="L198" s="27">
        <f>SUM(R192:R197)</f>
        <v>1863.86</v>
      </c>
    </row>
    <row r="199" spans="1:29" ht="14.4" x14ac:dyDescent="0.3">
      <c r="A199" s="23"/>
      <c r="B199" s="23"/>
      <c r="C199" s="23"/>
      <c r="D199" s="23" t="s">
        <v>607</v>
      </c>
      <c r="E199" s="25" t="s">
        <v>606</v>
      </c>
      <c r="F199" s="24">
        <f>Source!DO253</f>
        <v>70</v>
      </c>
      <c r="G199" s="27"/>
      <c r="H199" s="26"/>
      <c r="I199" s="24"/>
      <c r="J199" s="27">
        <f>SUM(S192:S198)</f>
        <v>30.39</v>
      </c>
      <c r="K199" s="24">
        <f>Source!CA253</f>
        <v>43</v>
      </c>
      <c r="L199" s="27">
        <f>SUM(T192:T198)</f>
        <v>871.15</v>
      </c>
    </row>
    <row r="200" spans="1:29" ht="14.4" x14ac:dyDescent="0.3">
      <c r="A200" s="23"/>
      <c r="B200" s="23"/>
      <c r="C200" s="23"/>
      <c r="D200" s="23" t="s">
        <v>608</v>
      </c>
      <c r="E200" s="25" t="s">
        <v>606</v>
      </c>
      <c r="F200" s="24">
        <f>175</f>
        <v>175</v>
      </c>
      <c r="G200" s="27"/>
      <c r="H200" s="26"/>
      <c r="I200" s="24"/>
      <c r="J200" s="27">
        <f>SUM(U192:U199)</f>
        <v>0.72</v>
      </c>
      <c r="K200" s="24">
        <f>160</f>
        <v>160</v>
      </c>
      <c r="L200" s="27">
        <f>SUM(V192:V199)</f>
        <v>30.61</v>
      </c>
    </row>
    <row r="201" spans="1:29" ht="14.4" x14ac:dyDescent="0.3">
      <c r="A201" s="29"/>
      <c r="B201" s="29"/>
      <c r="C201" s="29"/>
      <c r="D201" s="29" t="s">
        <v>609</v>
      </c>
      <c r="E201" s="30" t="s">
        <v>610</v>
      </c>
      <c r="F201" s="31">
        <f>Source!AQ252</f>
        <v>18.5</v>
      </c>
      <c r="G201" s="32"/>
      <c r="H201" s="33" t="str">
        <f>Source!DI252</f>
        <v>*1,05</v>
      </c>
      <c r="I201" s="31">
        <f>Source!AV253</f>
        <v>1.0669999999999999</v>
      </c>
      <c r="J201" s="32">
        <f>Source!U252</f>
        <v>3.5235007500000002</v>
      </c>
      <c r="K201" s="31"/>
      <c r="L201" s="32"/>
    </row>
    <row r="202" spans="1:29" ht="13.8" x14ac:dyDescent="0.25">
      <c r="D202" s="16" t="s">
        <v>611</v>
      </c>
      <c r="I202" s="52">
        <f>J193+J194+J196+J198+J199+J200+SUM(J197:J197)</f>
        <v>278.18</v>
      </c>
      <c r="J202" s="52"/>
      <c r="K202" s="52">
        <f>L193+L194+L196+L198+L199+L200+SUM(L197:L197)</f>
        <v>5395.5099999999993</v>
      </c>
      <c r="L202" s="52"/>
      <c r="O202" s="34">
        <f>J193+J194+J196+J198+J199+J200+SUM(J197:J197)</f>
        <v>278.18</v>
      </c>
      <c r="P202" s="34">
        <f>L193+L194+L196+L198+L199+L200+SUM(L197:L197)</f>
        <v>5395.5099999999993</v>
      </c>
    </row>
    <row r="205" spans="1:29" ht="13.8" x14ac:dyDescent="0.25">
      <c r="A205" s="48" t="str">
        <f>CONCATENATE("Итого по разделу: ",IF(Source!G259&lt;&gt;"Новый раздел", Source!G259, ""))</f>
        <v>Итого по разделу: Заземление</v>
      </c>
      <c r="B205" s="48"/>
      <c r="C205" s="48"/>
      <c r="D205" s="48"/>
      <c r="E205" s="48"/>
      <c r="F205" s="48"/>
      <c r="G205" s="48"/>
      <c r="H205" s="48"/>
      <c r="I205" s="50">
        <f>SUM(O165:O204)</f>
        <v>629.6</v>
      </c>
      <c r="J205" s="51"/>
      <c r="K205" s="50">
        <f>SUM(P165:P204)</f>
        <v>12547.349999999999</v>
      </c>
      <c r="L205" s="51"/>
    </row>
    <row r="206" spans="1:29" hidden="1" x14ac:dyDescent="0.25">
      <c r="A206" t="s">
        <v>614</v>
      </c>
      <c r="J206">
        <f>SUM(W165:W205)</f>
        <v>0</v>
      </c>
      <c r="K206">
        <f>SUM(X165:X205)</f>
        <v>0</v>
      </c>
    </row>
    <row r="207" spans="1:29" hidden="1" x14ac:dyDescent="0.25">
      <c r="A207" t="s">
        <v>615</v>
      </c>
      <c r="J207">
        <f>SUM(Y165:Y206)</f>
        <v>0</v>
      </c>
      <c r="K207">
        <f>SUM(Z165:Z206)</f>
        <v>0</v>
      </c>
    </row>
    <row r="209" spans="1:29" ht="16.8" x14ac:dyDescent="0.3">
      <c r="A209" s="49" t="str">
        <f>CONCATENATE("Раздел: ",IF(Source!G289&lt;&gt;"Новый раздел", Source!G289, ""))</f>
        <v>Раздел: Материалы ВЛ-0,4кВ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</row>
    <row r="210" spans="1:29" ht="41.4" x14ac:dyDescent="0.3">
      <c r="A210" s="29">
        <v>19</v>
      </c>
      <c r="B210" s="29">
        <v>19</v>
      </c>
      <c r="C210" s="29" t="str">
        <f>Source!F293</f>
        <v>Цена поставщика</v>
      </c>
      <c r="D210" s="29" t="s">
        <v>627</v>
      </c>
      <c r="E210" s="30" t="str">
        <f>Source!H293</f>
        <v>М.</v>
      </c>
      <c r="F210" s="31">
        <f>Source!I293</f>
        <v>53</v>
      </c>
      <c r="G210" s="32">
        <f>Source!AL293</f>
        <v>49.779999999999994</v>
      </c>
      <c r="H210" s="33" t="str">
        <f>Source!DD293</f>
        <v/>
      </c>
      <c r="I210" s="31">
        <f>Source!AW294</f>
        <v>1</v>
      </c>
      <c r="J210" s="32">
        <f>Source!P293</f>
        <v>2638.34</v>
      </c>
      <c r="K210" s="31">
        <f>IF(Source!BC294&lt;&gt; 0, Source!BC294, 1)</f>
        <v>9.8000000000000007</v>
      </c>
      <c r="L210" s="32">
        <f>Source!P294</f>
        <v>26385.52</v>
      </c>
      <c r="Q210">
        <f>Source!X293</f>
        <v>0</v>
      </c>
      <c r="R210">
        <f>Source!X294</f>
        <v>0</v>
      </c>
      <c r="S210">
        <f>Source!Y293</f>
        <v>0</v>
      </c>
      <c r="T210">
        <f>Source!Y294</f>
        <v>0</v>
      </c>
      <c r="U210">
        <f>ROUND((175/100)*ROUND(Source!R293, 2), 2)</f>
        <v>0</v>
      </c>
      <c r="V210">
        <f>ROUND((160/100)*ROUND(Source!R294, 2), 2)</f>
        <v>0</v>
      </c>
      <c r="AC210">
        <v>3</v>
      </c>
    </row>
    <row r="211" spans="1:29" ht="13.8" x14ac:dyDescent="0.25">
      <c r="D211" s="16" t="s">
        <v>611</v>
      </c>
      <c r="I211" s="52">
        <f>J210+0</f>
        <v>2638.34</v>
      </c>
      <c r="J211" s="52"/>
      <c r="K211" s="52">
        <f>L210+0</f>
        <v>26385.52</v>
      </c>
      <c r="L211" s="52"/>
      <c r="O211" s="34">
        <f>J210+0</f>
        <v>2638.34</v>
      </c>
      <c r="P211" s="34">
        <f>L210+0</f>
        <v>26385.52</v>
      </c>
    </row>
    <row r="213" spans="1:29" ht="41.4" x14ac:dyDescent="0.3">
      <c r="A213" s="29">
        <v>20</v>
      </c>
      <c r="B213" s="29">
        <v>20</v>
      </c>
      <c r="C213" s="29" t="str">
        <f>Source!F295</f>
        <v>Цена поставщика</v>
      </c>
      <c r="D213" s="29" t="s">
        <v>628</v>
      </c>
      <c r="E213" s="30" t="str">
        <f>Source!H295</f>
        <v>ШТ</v>
      </c>
      <c r="F213" s="31">
        <f>Source!I295</f>
        <v>1</v>
      </c>
      <c r="G213" s="32">
        <f>Source!AL295</f>
        <v>1052.8700000000001</v>
      </c>
      <c r="H213" s="33" t="str">
        <f>Source!DD295</f>
        <v/>
      </c>
      <c r="I213" s="31">
        <f>Source!AW296</f>
        <v>1</v>
      </c>
      <c r="J213" s="32">
        <f>Source!P295</f>
        <v>1052.8699999999999</v>
      </c>
      <c r="K213" s="31">
        <f>IF(Source!BC296&lt;&gt; 0, Source!BC296, 1)</f>
        <v>9.8000000000000007</v>
      </c>
      <c r="L213" s="32">
        <f>Source!P296</f>
        <v>12226.48</v>
      </c>
      <c r="Q213">
        <f>Source!X295</f>
        <v>0</v>
      </c>
      <c r="R213">
        <f>Source!X296</f>
        <v>0</v>
      </c>
      <c r="S213">
        <f>Source!Y295</f>
        <v>0</v>
      </c>
      <c r="T213">
        <f>Source!Y296</f>
        <v>0</v>
      </c>
      <c r="U213">
        <f>ROUND((175/100)*ROUND(Source!R295, 2), 2)</f>
        <v>0</v>
      </c>
      <c r="V213">
        <f>ROUND((160/100)*ROUND(Source!R296, 2), 2)</f>
        <v>0</v>
      </c>
      <c r="AC213">
        <v>3</v>
      </c>
    </row>
    <row r="214" spans="1:29" ht="13.8" x14ac:dyDescent="0.25">
      <c r="D214" s="16" t="s">
        <v>611</v>
      </c>
      <c r="I214" s="52">
        <f>J213+0</f>
        <v>1052.8699999999999</v>
      </c>
      <c r="J214" s="52"/>
      <c r="K214" s="52">
        <f>L213+0</f>
        <v>12226.48</v>
      </c>
      <c r="L214" s="52"/>
      <c r="O214" s="34">
        <f>J213+0</f>
        <v>1052.8699999999999</v>
      </c>
      <c r="P214" s="34">
        <f>L213+0</f>
        <v>12226.48</v>
      </c>
    </row>
    <row r="216" spans="1:29" ht="41.4" x14ac:dyDescent="0.3">
      <c r="A216" s="29">
        <v>21</v>
      </c>
      <c r="B216" s="29">
        <v>21</v>
      </c>
      <c r="C216" s="29" t="str">
        <f>Source!F297</f>
        <v>Цена поставщика</v>
      </c>
      <c r="D216" s="29" t="s">
        <v>629</v>
      </c>
      <c r="E216" s="30" t="str">
        <f>Source!H297</f>
        <v>ШТ</v>
      </c>
      <c r="F216" s="31">
        <f>Source!I297</f>
        <v>2</v>
      </c>
      <c r="G216" s="32">
        <f>Source!AL297</f>
        <v>1230.42</v>
      </c>
      <c r="H216" s="33" t="str">
        <f>Source!DD297</f>
        <v/>
      </c>
      <c r="I216" s="31">
        <f>Source!AW298</f>
        <v>1</v>
      </c>
      <c r="J216" s="32">
        <f>Source!P297</f>
        <v>2460.84</v>
      </c>
      <c r="K216" s="31">
        <f>IF(Source!BC298&lt;&gt; 0, Source!BC298, 1)</f>
        <v>9.8000000000000007</v>
      </c>
      <c r="L216" s="32">
        <f>Source!P298</f>
        <v>30896.66</v>
      </c>
      <c r="Q216">
        <f>Source!X297</f>
        <v>0</v>
      </c>
      <c r="R216">
        <f>Source!X298</f>
        <v>0</v>
      </c>
      <c r="S216">
        <f>Source!Y297</f>
        <v>0</v>
      </c>
      <c r="T216">
        <f>Source!Y298</f>
        <v>0</v>
      </c>
      <c r="U216">
        <f>ROUND((175/100)*ROUND(Source!R297, 2), 2)</f>
        <v>0</v>
      </c>
      <c r="V216">
        <f>ROUND((160/100)*ROUND(Source!R298, 2), 2)</f>
        <v>0</v>
      </c>
      <c r="AC216">
        <v>3</v>
      </c>
    </row>
    <row r="217" spans="1:29" ht="13.8" x14ac:dyDescent="0.25">
      <c r="D217" s="16" t="s">
        <v>611</v>
      </c>
      <c r="I217" s="52">
        <f>J216+0</f>
        <v>2460.84</v>
      </c>
      <c r="J217" s="52"/>
      <c r="K217" s="52">
        <f>L216+0</f>
        <v>30896.66</v>
      </c>
      <c r="L217" s="52"/>
      <c r="O217" s="34">
        <f>J216+0</f>
        <v>2460.84</v>
      </c>
      <c r="P217" s="34">
        <f>L216+0</f>
        <v>30896.66</v>
      </c>
    </row>
    <row r="219" spans="1:29" ht="41.4" x14ac:dyDescent="0.3">
      <c r="A219" s="29">
        <v>22</v>
      </c>
      <c r="B219" s="29">
        <v>22</v>
      </c>
      <c r="C219" s="29" t="str">
        <f>Source!F299</f>
        <v>Цена поставщика</v>
      </c>
      <c r="D219" s="29" t="s">
        <v>630</v>
      </c>
      <c r="E219" s="30" t="str">
        <f>Source!H299</f>
        <v>м</v>
      </c>
      <c r="F219" s="31">
        <f>Source!I299</f>
        <v>3</v>
      </c>
      <c r="G219" s="32">
        <f>Source!AL299</f>
        <v>32.53</v>
      </c>
      <c r="H219" s="33" t="str">
        <f>Source!DD299</f>
        <v/>
      </c>
      <c r="I219" s="31">
        <f>Source!AW300</f>
        <v>1</v>
      </c>
      <c r="J219" s="32">
        <f>Source!P299</f>
        <v>97.59</v>
      </c>
      <c r="K219" s="31">
        <f>IF(Source!BC300&lt;&gt; 0, Source!BC300, 1)</f>
        <v>9.8000000000000007</v>
      </c>
      <c r="L219" s="32">
        <f>Source!P300</f>
        <v>1101.32</v>
      </c>
      <c r="Q219">
        <f>Source!X299</f>
        <v>0</v>
      </c>
      <c r="R219">
        <f>Source!X300</f>
        <v>0</v>
      </c>
      <c r="S219">
        <f>Source!Y299</f>
        <v>0</v>
      </c>
      <c r="T219">
        <f>Source!Y300</f>
        <v>0</v>
      </c>
      <c r="U219">
        <f>ROUND((175/100)*ROUND(Source!R299, 2), 2)</f>
        <v>0</v>
      </c>
      <c r="V219">
        <f>ROUND((160/100)*ROUND(Source!R300, 2), 2)</f>
        <v>0</v>
      </c>
      <c r="AC219">
        <v>3</v>
      </c>
    </row>
    <row r="220" spans="1:29" ht="13.8" x14ac:dyDescent="0.25">
      <c r="D220" s="16" t="s">
        <v>611</v>
      </c>
      <c r="I220" s="52">
        <f>J219+0</f>
        <v>97.59</v>
      </c>
      <c r="J220" s="52"/>
      <c r="K220" s="52">
        <f>L219+0</f>
        <v>1101.32</v>
      </c>
      <c r="L220" s="52"/>
      <c r="O220" s="34">
        <f>J219+0</f>
        <v>97.59</v>
      </c>
      <c r="P220" s="34">
        <f>L219+0</f>
        <v>1101.32</v>
      </c>
    </row>
    <row r="222" spans="1:29" ht="41.4" x14ac:dyDescent="0.3">
      <c r="A222" s="29">
        <v>23</v>
      </c>
      <c r="B222" s="29">
        <v>23</v>
      </c>
      <c r="C222" s="29" t="str">
        <f>Source!F303</f>
        <v>Цена поставщика</v>
      </c>
      <c r="D222" s="29" t="s">
        <v>631</v>
      </c>
      <c r="E222" s="30" t="str">
        <f>Source!H303</f>
        <v>ШТ</v>
      </c>
      <c r="F222" s="31">
        <f>Source!I303</f>
        <v>1</v>
      </c>
      <c r="G222" s="32">
        <f>Source!AL303</f>
        <v>288.72000000000003</v>
      </c>
      <c r="H222" s="33" t="str">
        <f>Source!DD303</f>
        <v/>
      </c>
      <c r="I222" s="31">
        <f>Source!AW304</f>
        <v>1</v>
      </c>
      <c r="J222" s="32">
        <f>Source!P303</f>
        <v>288.72000000000003</v>
      </c>
      <c r="K222" s="31">
        <f>IF(Source!BC304&lt;&gt; 0, Source!BC304, 1)</f>
        <v>9.8000000000000007</v>
      </c>
      <c r="L222" s="32">
        <f>Source!P304</f>
        <v>2829.46</v>
      </c>
      <c r="Q222">
        <f>Source!X303</f>
        <v>0</v>
      </c>
      <c r="R222">
        <f>Source!X304</f>
        <v>0</v>
      </c>
      <c r="S222">
        <f>Source!Y303</f>
        <v>0</v>
      </c>
      <c r="T222">
        <f>Source!Y304</f>
        <v>0</v>
      </c>
      <c r="U222">
        <f>ROUND((175/100)*ROUND(Source!R303, 2), 2)</f>
        <v>0</v>
      </c>
      <c r="V222">
        <f>ROUND((160/100)*ROUND(Source!R304, 2), 2)</f>
        <v>0</v>
      </c>
      <c r="AC222">
        <v>3</v>
      </c>
    </row>
    <row r="223" spans="1:29" ht="13.8" x14ac:dyDescent="0.25">
      <c r="D223" s="16" t="s">
        <v>611</v>
      </c>
      <c r="I223" s="52">
        <f>J222+0</f>
        <v>288.72000000000003</v>
      </c>
      <c r="J223" s="52"/>
      <c r="K223" s="52">
        <f>L222+0</f>
        <v>2829.46</v>
      </c>
      <c r="L223" s="52"/>
      <c r="O223" s="34">
        <f>J222+0</f>
        <v>288.72000000000003</v>
      </c>
      <c r="P223" s="34">
        <f>L222+0</f>
        <v>2829.46</v>
      </c>
    </row>
    <row r="225" spans="1:29" ht="41.4" x14ac:dyDescent="0.3">
      <c r="A225" s="29">
        <v>24</v>
      </c>
      <c r="B225" s="29">
        <v>24</v>
      </c>
      <c r="C225" s="29" t="str">
        <f>Source!F305</f>
        <v>Цена поставщика</v>
      </c>
      <c r="D225" s="29" t="s">
        <v>632</v>
      </c>
      <c r="E225" s="30" t="str">
        <f>Source!H305</f>
        <v>ШТ</v>
      </c>
      <c r="F225" s="31">
        <f>Source!I305</f>
        <v>4</v>
      </c>
      <c r="G225" s="32">
        <f>Source!AL305</f>
        <v>2.4099999999999997</v>
      </c>
      <c r="H225" s="33" t="str">
        <f>Source!DD305</f>
        <v/>
      </c>
      <c r="I225" s="31">
        <f>Source!AW306</f>
        <v>1</v>
      </c>
      <c r="J225" s="32">
        <f>Source!P305</f>
        <v>9.64</v>
      </c>
      <c r="K225" s="31">
        <f>IF(Source!BC306&lt;&gt; 0, Source!BC306, 1)</f>
        <v>9.8000000000000007</v>
      </c>
      <c r="L225" s="32">
        <f>Source!P306</f>
        <v>114.46</v>
      </c>
      <c r="Q225">
        <f>Source!X305</f>
        <v>0</v>
      </c>
      <c r="R225">
        <f>Source!X306</f>
        <v>0</v>
      </c>
      <c r="S225">
        <f>Source!Y305</f>
        <v>0</v>
      </c>
      <c r="T225">
        <f>Source!Y306</f>
        <v>0</v>
      </c>
      <c r="U225">
        <f>ROUND((175/100)*ROUND(Source!R305, 2), 2)</f>
        <v>0</v>
      </c>
      <c r="V225">
        <f>ROUND((160/100)*ROUND(Source!R306, 2), 2)</f>
        <v>0</v>
      </c>
      <c r="AC225">
        <v>3</v>
      </c>
    </row>
    <row r="226" spans="1:29" ht="13.8" x14ac:dyDescent="0.25">
      <c r="D226" s="16" t="s">
        <v>611</v>
      </c>
      <c r="I226" s="52">
        <f>J225+0</f>
        <v>9.64</v>
      </c>
      <c r="J226" s="52"/>
      <c r="K226" s="52">
        <f>L225+0</f>
        <v>114.46</v>
      </c>
      <c r="L226" s="52"/>
      <c r="O226" s="34">
        <f>J225+0</f>
        <v>9.64</v>
      </c>
      <c r="P226" s="34">
        <f>L225+0</f>
        <v>114.46</v>
      </c>
    </row>
    <row r="228" spans="1:29" ht="27.6" x14ac:dyDescent="0.3">
      <c r="A228" s="29">
        <v>25</v>
      </c>
      <c r="B228" s="29">
        <v>25</v>
      </c>
      <c r="C228" s="29" t="str">
        <f>Source!F307</f>
        <v>1.21-5-689</v>
      </c>
      <c r="D228" s="29" t="s">
        <v>311</v>
      </c>
      <c r="E228" s="30" t="str">
        <f>Source!H307</f>
        <v>м</v>
      </c>
      <c r="F228" s="31">
        <f>Source!I307</f>
        <v>22</v>
      </c>
      <c r="G228" s="32">
        <f>Source!AL307</f>
        <v>22.86</v>
      </c>
      <c r="H228" s="33" t="str">
        <f>Source!DD307</f>
        <v/>
      </c>
      <c r="I228" s="31">
        <f>Source!AW308</f>
        <v>1</v>
      </c>
      <c r="J228" s="32">
        <f>Source!P307</f>
        <v>502.92</v>
      </c>
      <c r="K228" s="31">
        <f>IF(Source!BC308&lt;&gt; 0, Source!BC308, 1)</f>
        <v>3.39</v>
      </c>
      <c r="L228" s="32">
        <f>Source!P308</f>
        <v>1704.9</v>
      </c>
      <c r="Q228">
        <f>Source!X307</f>
        <v>0</v>
      </c>
      <c r="R228">
        <f>Source!X308</f>
        <v>0</v>
      </c>
      <c r="S228">
        <f>Source!Y307</f>
        <v>0</v>
      </c>
      <c r="T228">
        <f>Source!Y308</f>
        <v>0</v>
      </c>
      <c r="U228">
        <f>ROUND((175/100)*ROUND(Source!R307, 2), 2)</f>
        <v>0</v>
      </c>
      <c r="V228">
        <f>ROUND((160/100)*ROUND(Source!R308, 2), 2)</f>
        <v>0</v>
      </c>
      <c r="AC228">
        <v>3</v>
      </c>
    </row>
    <row r="229" spans="1:29" ht="13.8" x14ac:dyDescent="0.25">
      <c r="D229" s="16" t="s">
        <v>611</v>
      </c>
      <c r="I229" s="52">
        <f>J228+0</f>
        <v>502.92</v>
      </c>
      <c r="J229" s="52"/>
      <c r="K229" s="52">
        <f>L228+0</f>
        <v>1704.9</v>
      </c>
      <c r="L229" s="52"/>
      <c r="O229" s="34">
        <f>J228+0</f>
        <v>502.92</v>
      </c>
      <c r="P229" s="34">
        <f>L228+0</f>
        <v>1704.9</v>
      </c>
    </row>
    <row r="231" spans="1:29" ht="41.4" x14ac:dyDescent="0.3">
      <c r="A231" s="29">
        <v>26</v>
      </c>
      <c r="B231" s="29">
        <v>26</v>
      </c>
      <c r="C231" s="29" t="str">
        <f>Source!F309</f>
        <v>Цена поставщика</v>
      </c>
      <c r="D231" s="29" t="s">
        <v>633</v>
      </c>
      <c r="E231" s="30" t="str">
        <f>Source!H309</f>
        <v>ШТ</v>
      </c>
      <c r="F231" s="31">
        <f>Source!I309</f>
        <v>2</v>
      </c>
      <c r="G231" s="32">
        <f>Source!AL309</f>
        <v>104.7</v>
      </c>
      <c r="H231" s="33" t="str">
        <f>Source!DD309</f>
        <v/>
      </c>
      <c r="I231" s="31">
        <f>Source!AW310</f>
        <v>1</v>
      </c>
      <c r="J231" s="32">
        <f>Source!P309</f>
        <v>209.4</v>
      </c>
      <c r="K231" s="31">
        <f>IF(Source!BC310&lt;&gt; 0, Source!BC310, 1)</f>
        <v>9.8000000000000007</v>
      </c>
      <c r="L231" s="32">
        <f>Source!P310</f>
        <v>2462.54</v>
      </c>
      <c r="Q231">
        <f>Source!X309</f>
        <v>0</v>
      </c>
      <c r="R231">
        <f>Source!X310</f>
        <v>0</v>
      </c>
      <c r="S231">
        <f>Source!Y309</f>
        <v>0</v>
      </c>
      <c r="T231">
        <f>Source!Y310</f>
        <v>0</v>
      </c>
      <c r="U231">
        <f>ROUND((175/100)*ROUND(Source!R309, 2), 2)</f>
        <v>0</v>
      </c>
      <c r="V231">
        <f>ROUND((160/100)*ROUND(Source!R310, 2), 2)</f>
        <v>0</v>
      </c>
      <c r="AC231">
        <v>3</v>
      </c>
    </row>
    <row r="232" spans="1:29" ht="13.8" x14ac:dyDescent="0.25">
      <c r="D232" s="16" t="s">
        <v>611</v>
      </c>
      <c r="I232" s="52">
        <f>J231+0</f>
        <v>209.4</v>
      </c>
      <c r="J232" s="52"/>
      <c r="K232" s="52">
        <f>L231+0</f>
        <v>2462.54</v>
      </c>
      <c r="L232" s="52"/>
      <c r="O232" s="34">
        <f>J231+0</f>
        <v>209.4</v>
      </c>
      <c r="P232" s="34">
        <f>L231+0</f>
        <v>2462.54</v>
      </c>
    </row>
    <row r="234" spans="1:29" ht="41.4" x14ac:dyDescent="0.3">
      <c r="A234" s="29">
        <v>27</v>
      </c>
      <c r="B234" s="29">
        <v>27</v>
      </c>
      <c r="C234" s="29" t="str">
        <f>Source!F311</f>
        <v>Цена поставщика</v>
      </c>
      <c r="D234" s="29" t="s">
        <v>634</v>
      </c>
      <c r="E234" s="30" t="str">
        <f>Source!H311</f>
        <v>ШТ</v>
      </c>
      <c r="F234" s="31">
        <f>Source!I311</f>
        <v>16</v>
      </c>
      <c r="G234" s="32">
        <f>Source!AL311</f>
        <v>1</v>
      </c>
      <c r="H234" s="33" t="str">
        <f>Source!DD311</f>
        <v/>
      </c>
      <c r="I234" s="31">
        <f>Source!AW312</f>
        <v>1</v>
      </c>
      <c r="J234" s="32">
        <f>Source!P311</f>
        <v>16</v>
      </c>
      <c r="K234" s="31">
        <f>IF(Source!BC312&lt;&gt; 0, Source!BC312, 1)</f>
        <v>9.8000000000000007</v>
      </c>
      <c r="L234" s="32">
        <f>Source!P312</f>
        <v>188.16</v>
      </c>
      <c r="Q234">
        <f>Source!X311</f>
        <v>0</v>
      </c>
      <c r="R234">
        <f>Source!X312</f>
        <v>0</v>
      </c>
      <c r="S234">
        <f>Source!Y311</f>
        <v>0</v>
      </c>
      <c r="T234">
        <f>Source!Y312</f>
        <v>0</v>
      </c>
      <c r="U234">
        <f>ROUND((175/100)*ROUND(Source!R311, 2), 2)</f>
        <v>0</v>
      </c>
      <c r="V234">
        <f>ROUND((160/100)*ROUND(Source!R312, 2), 2)</f>
        <v>0</v>
      </c>
      <c r="AC234">
        <v>3</v>
      </c>
    </row>
    <row r="235" spans="1:29" ht="13.8" x14ac:dyDescent="0.25">
      <c r="D235" s="16" t="s">
        <v>611</v>
      </c>
      <c r="I235" s="52">
        <f>J234+0</f>
        <v>16</v>
      </c>
      <c r="J235" s="52"/>
      <c r="K235" s="52">
        <f>L234+0</f>
        <v>188.16</v>
      </c>
      <c r="L235" s="52"/>
      <c r="O235" s="34">
        <f>J234+0</f>
        <v>16</v>
      </c>
      <c r="P235" s="34">
        <f>L234+0</f>
        <v>188.16</v>
      </c>
    </row>
    <row r="237" spans="1:29" ht="41.4" x14ac:dyDescent="0.3">
      <c r="A237" s="29">
        <v>28</v>
      </c>
      <c r="B237" s="29">
        <v>28</v>
      </c>
      <c r="C237" s="29" t="str">
        <f>Source!F319</f>
        <v>Цена поставщика</v>
      </c>
      <c r="D237" s="29" t="s">
        <v>635</v>
      </c>
      <c r="E237" s="30" t="str">
        <f>Source!H319</f>
        <v>ШТ</v>
      </c>
      <c r="F237" s="31">
        <f>Source!I319</f>
        <v>22</v>
      </c>
      <c r="G237" s="32">
        <f>Source!AL319</f>
        <v>3.54</v>
      </c>
      <c r="H237" s="33" t="str">
        <f>Source!DD319</f>
        <v/>
      </c>
      <c r="I237" s="31">
        <f>Source!AW320</f>
        <v>1</v>
      </c>
      <c r="J237" s="32">
        <f>Source!P319</f>
        <v>77.88</v>
      </c>
      <c r="K237" s="31">
        <f>IF(Source!BC320&lt;&gt; 0, Source!BC320, 1)</f>
        <v>9.8000000000000007</v>
      </c>
      <c r="L237" s="32">
        <f>Source!P320</f>
        <v>914.14</v>
      </c>
      <c r="Q237">
        <f>Source!X319</f>
        <v>0</v>
      </c>
      <c r="R237">
        <f>Source!X320</f>
        <v>0</v>
      </c>
      <c r="S237">
        <f>Source!Y319</f>
        <v>0</v>
      </c>
      <c r="T237">
        <f>Source!Y320</f>
        <v>0</v>
      </c>
      <c r="U237">
        <f>ROUND((175/100)*ROUND(Source!R319, 2), 2)</f>
        <v>0</v>
      </c>
      <c r="V237">
        <f>ROUND((160/100)*ROUND(Source!R320, 2), 2)</f>
        <v>0</v>
      </c>
      <c r="AC237">
        <v>3</v>
      </c>
    </row>
    <row r="238" spans="1:29" ht="13.8" x14ac:dyDescent="0.25">
      <c r="D238" s="16" t="s">
        <v>611</v>
      </c>
      <c r="I238" s="52">
        <f>J237+0</f>
        <v>77.88</v>
      </c>
      <c r="J238" s="52"/>
      <c r="K238" s="52">
        <f>L237+0</f>
        <v>914.14</v>
      </c>
      <c r="L238" s="52"/>
      <c r="O238" s="34">
        <f>J237+0</f>
        <v>77.88</v>
      </c>
      <c r="P238" s="34">
        <f>L237+0</f>
        <v>914.14</v>
      </c>
    </row>
    <row r="240" spans="1:29" ht="55.2" x14ac:dyDescent="0.3">
      <c r="A240" s="29">
        <v>29</v>
      </c>
      <c r="B240" s="29">
        <v>29</v>
      </c>
      <c r="C240" s="29" t="str">
        <f>Source!F325</f>
        <v>1.21-5-989</v>
      </c>
      <c r="D240" s="29" t="s">
        <v>335</v>
      </c>
      <c r="E240" s="30" t="str">
        <f>Source!H325</f>
        <v>1 шт.</v>
      </c>
      <c r="F240" s="31">
        <f>Source!I325</f>
        <v>2</v>
      </c>
      <c r="G240" s="32">
        <f>Source!AL325</f>
        <v>106.53</v>
      </c>
      <c r="H240" s="33" t="str">
        <f>Source!DD325</f>
        <v/>
      </c>
      <c r="I240" s="31">
        <f>Source!AW326</f>
        <v>1</v>
      </c>
      <c r="J240" s="32">
        <f>Source!P325</f>
        <v>213.06</v>
      </c>
      <c r="K240" s="31">
        <f>IF(Source!BC326&lt;&gt; 0, Source!BC326, 1)</f>
        <v>2.4700000000000002</v>
      </c>
      <c r="L240" s="32">
        <f>Source!P326</f>
        <v>526.26</v>
      </c>
      <c r="Q240">
        <f>Source!X325</f>
        <v>0</v>
      </c>
      <c r="R240">
        <f>Source!X326</f>
        <v>0</v>
      </c>
      <c r="S240">
        <f>Source!Y325</f>
        <v>0</v>
      </c>
      <c r="T240">
        <f>Source!Y326</f>
        <v>0</v>
      </c>
      <c r="U240">
        <f>ROUND((175/100)*ROUND(Source!R325, 2), 2)</f>
        <v>0</v>
      </c>
      <c r="V240">
        <f>ROUND((160/100)*ROUND(Source!R326, 2), 2)</f>
        <v>0</v>
      </c>
      <c r="AC240">
        <v>3</v>
      </c>
    </row>
    <row r="241" spans="1:29" ht="13.8" x14ac:dyDescent="0.25">
      <c r="D241" s="16" t="s">
        <v>611</v>
      </c>
      <c r="I241" s="52">
        <f>J240+0</f>
        <v>213.06</v>
      </c>
      <c r="J241" s="52"/>
      <c r="K241" s="52">
        <f>L240+0</f>
        <v>526.26</v>
      </c>
      <c r="L241" s="52"/>
      <c r="O241" s="34">
        <f>J240+0</f>
        <v>213.06</v>
      </c>
      <c r="P241" s="34">
        <f>L240+0</f>
        <v>526.26</v>
      </c>
    </row>
    <row r="243" spans="1:29" ht="27.6" x14ac:dyDescent="0.3">
      <c r="A243" s="29">
        <v>30</v>
      </c>
      <c r="B243" s="29">
        <v>30</v>
      </c>
      <c r="C243" s="29" t="str">
        <f>Source!F335</f>
        <v>1.21-5-686</v>
      </c>
      <c r="D243" s="29" t="s">
        <v>351</v>
      </c>
      <c r="E243" s="30" t="str">
        <f>Source!H335</f>
        <v>1 шт.</v>
      </c>
      <c r="F243" s="31">
        <f>Source!I335</f>
        <v>1</v>
      </c>
      <c r="G243" s="32">
        <f>Source!AL335</f>
        <v>168.15</v>
      </c>
      <c r="H243" s="33" t="str">
        <f>Source!DD335</f>
        <v/>
      </c>
      <c r="I243" s="31">
        <f>Source!AW336</f>
        <v>1</v>
      </c>
      <c r="J243" s="32">
        <f>Source!P335</f>
        <v>168.15</v>
      </c>
      <c r="K243" s="31">
        <f>IF(Source!BC336&lt;&gt; 0, Source!BC336, 1)</f>
        <v>2.78</v>
      </c>
      <c r="L243" s="32">
        <f>Source!P336</f>
        <v>467.46</v>
      </c>
      <c r="Q243">
        <f>Source!X335</f>
        <v>0</v>
      </c>
      <c r="R243">
        <f>Source!X336</f>
        <v>0</v>
      </c>
      <c r="S243">
        <f>Source!Y335</f>
        <v>0</v>
      </c>
      <c r="T243">
        <f>Source!Y336</f>
        <v>0</v>
      </c>
      <c r="U243">
        <f>ROUND((175/100)*ROUND(Source!R335, 2), 2)</f>
        <v>0</v>
      </c>
      <c r="V243">
        <f>ROUND((160/100)*ROUND(Source!R336, 2), 2)</f>
        <v>0</v>
      </c>
      <c r="AC243">
        <v>3</v>
      </c>
    </row>
    <row r="244" spans="1:29" ht="13.8" x14ac:dyDescent="0.25">
      <c r="D244" s="16" t="s">
        <v>611</v>
      </c>
      <c r="I244" s="52">
        <f>J243+0</f>
        <v>168.15</v>
      </c>
      <c r="J244" s="52"/>
      <c r="K244" s="52">
        <f>L243+0</f>
        <v>467.46</v>
      </c>
      <c r="L244" s="52"/>
      <c r="O244" s="34">
        <f>J243+0</f>
        <v>168.15</v>
      </c>
      <c r="P244" s="34">
        <f>L243+0</f>
        <v>467.46</v>
      </c>
    </row>
    <row r="246" spans="1:29" ht="41.4" x14ac:dyDescent="0.3">
      <c r="A246" s="29">
        <v>31</v>
      </c>
      <c r="B246" s="29">
        <v>31</v>
      </c>
      <c r="C246" s="29" t="str">
        <f>Source!F345</f>
        <v>Цена поставщика</v>
      </c>
      <c r="D246" s="29" t="s">
        <v>636</v>
      </c>
      <c r="E246" s="30" t="str">
        <f>Source!H345</f>
        <v>ШТ</v>
      </c>
      <c r="F246" s="31">
        <f>Source!I345</f>
        <v>2</v>
      </c>
      <c r="G246" s="32">
        <f>Source!AL345</f>
        <v>35.800000000000004</v>
      </c>
      <c r="H246" s="33" t="str">
        <f>Source!DD345</f>
        <v/>
      </c>
      <c r="I246" s="31">
        <f>Source!AW346</f>
        <v>1</v>
      </c>
      <c r="J246" s="32">
        <f>Source!P345</f>
        <v>71.599999999999994</v>
      </c>
      <c r="K246" s="31">
        <f>IF(Source!BC346&lt;&gt; 0, Source!BC346, 1)</f>
        <v>9.8000000000000007</v>
      </c>
      <c r="L246" s="32">
        <f>Source!P346</f>
        <v>842.02</v>
      </c>
      <c r="Q246">
        <f>Source!X345</f>
        <v>0</v>
      </c>
      <c r="R246">
        <f>Source!X346</f>
        <v>0</v>
      </c>
      <c r="S246">
        <f>Source!Y345</f>
        <v>0</v>
      </c>
      <c r="T246">
        <f>Source!Y346</f>
        <v>0</v>
      </c>
      <c r="U246">
        <f>ROUND((175/100)*ROUND(Source!R345, 2), 2)</f>
        <v>0</v>
      </c>
      <c r="V246">
        <f>ROUND((160/100)*ROUND(Source!R346, 2), 2)</f>
        <v>0</v>
      </c>
      <c r="AC246">
        <v>3</v>
      </c>
    </row>
    <row r="247" spans="1:29" ht="13.8" x14ac:dyDescent="0.25">
      <c r="D247" s="16" t="s">
        <v>611</v>
      </c>
      <c r="I247" s="52">
        <f>J246+0</f>
        <v>71.599999999999994</v>
      </c>
      <c r="J247" s="52"/>
      <c r="K247" s="52">
        <f>L246+0</f>
        <v>842.02</v>
      </c>
      <c r="L247" s="52"/>
      <c r="O247" s="34">
        <f>J246+0</f>
        <v>71.599999999999994</v>
      </c>
      <c r="P247" s="34">
        <f>L246+0</f>
        <v>842.02</v>
      </c>
    </row>
    <row r="249" spans="1:29" ht="41.4" x14ac:dyDescent="0.3">
      <c r="A249" s="29">
        <v>32</v>
      </c>
      <c r="B249" s="29">
        <v>32</v>
      </c>
      <c r="C249" s="29" t="str">
        <f>Source!F347</f>
        <v>Цена поставщика</v>
      </c>
      <c r="D249" s="29" t="s">
        <v>637</v>
      </c>
      <c r="E249" s="30" t="str">
        <f>Source!H347</f>
        <v>ШТ</v>
      </c>
      <c r="F249" s="31">
        <f>Source!I347</f>
        <v>4</v>
      </c>
      <c r="G249" s="32">
        <f>Source!AL347</f>
        <v>34.86</v>
      </c>
      <c r="H249" s="33" t="str">
        <f>Source!DD347</f>
        <v/>
      </c>
      <c r="I249" s="31">
        <f>Source!AW348</f>
        <v>1</v>
      </c>
      <c r="J249" s="32">
        <f>Source!P347</f>
        <v>139.44</v>
      </c>
      <c r="K249" s="31">
        <f>IF(Source!BC348&lt;&gt; 0, Source!BC348, 1)</f>
        <v>9.8000000000000007</v>
      </c>
      <c r="L249" s="32">
        <f>Source!P348</f>
        <v>1640.13</v>
      </c>
      <c r="Q249">
        <f>Source!X347</f>
        <v>0</v>
      </c>
      <c r="R249">
        <f>Source!X348</f>
        <v>0</v>
      </c>
      <c r="S249">
        <f>Source!Y347</f>
        <v>0</v>
      </c>
      <c r="T249">
        <f>Source!Y348</f>
        <v>0</v>
      </c>
      <c r="U249">
        <f>ROUND((175/100)*ROUND(Source!R347, 2), 2)</f>
        <v>0</v>
      </c>
      <c r="V249">
        <f>ROUND((160/100)*ROUND(Source!R348, 2), 2)</f>
        <v>0</v>
      </c>
      <c r="AC249">
        <v>3</v>
      </c>
    </row>
    <row r="250" spans="1:29" ht="13.8" x14ac:dyDescent="0.25">
      <c r="D250" s="16" t="s">
        <v>611</v>
      </c>
      <c r="I250" s="52">
        <f>J249+0</f>
        <v>139.44</v>
      </c>
      <c r="J250" s="52"/>
      <c r="K250" s="52">
        <f>L249+0</f>
        <v>1640.13</v>
      </c>
      <c r="L250" s="52"/>
      <c r="O250" s="34">
        <f>J249+0</f>
        <v>139.44</v>
      </c>
      <c r="P250" s="34">
        <f>L249+0</f>
        <v>1640.13</v>
      </c>
    </row>
    <row r="252" spans="1:29" ht="41.4" x14ac:dyDescent="0.3">
      <c r="A252" s="29">
        <v>33</v>
      </c>
      <c r="B252" s="29">
        <v>33</v>
      </c>
      <c r="C252" s="29" t="str">
        <f>Source!F355</f>
        <v>Цена поставщика</v>
      </c>
      <c r="D252" s="29" t="s">
        <v>638</v>
      </c>
      <c r="E252" s="30" t="str">
        <f>Source!H355</f>
        <v>ШТ</v>
      </c>
      <c r="F252" s="31">
        <f>Source!I355</f>
        <v>8</v>
      </c>
      <c r="G252" s="32">
        <f>Source!AL355</f>
        <v>94.399999999999991</v>
      </c>
      <c r="H252" s="33" t="str">
        <f>Source!DD355</f>
        <v/>
      </c>
      <c r="I252" s="31">
        <f>Source!AW356</f>
        <v>1</v>
      </c>
      <c r="J252" s="32">
        <f>Source!P355</f>
        <v>755.2</v>
      </c>
      <c r="K252" s="31">
        <f>IF(Source!BC356&lt;&gt; 0, Source!BC356, 1)</f>
        <v>9.8000000000000007</v>
      </c>
      <c r="L252" s="32">
        <f>Source!P356</f>
        <v>8881.15</v>
      </c>
      <c r="Q252">
        <f>Source!X355</f>
        <v>0</v>
      </c>
      <c r="R252">
        <f>Source!X356</f>
        <v>0</v>
      </c>
      <c r="S252">
        <f>Source!Y355</f>
        <v>0</v>
      </c>
      <c r="T252">
        <f>Source!Y356</f>
        <v>0</v>
      </c>
      <c r="U252">
        <f>ROUND((175/100)*ROUND(Source!R355, 2), 2)</f>
        <v>0</v>
      </c>
      <c r="V252">
        <f>ROUND((160/100)*ROUND(Source!R356, 2), 2)</f>
        <v>0</v>
      </c>
      <c r="AC252">
        <v>3</v>
      </c>
    </row>
    <row r="253" spans="1:29" ht="13.8" x14ac:dyDescent="0.25">
      <c r="D253" s="16" t="s">
        <v>611</v>
      </c>
      <c r="I253" s="52">
        <f>J252+0</f>
        <v>755.2</v>
      </c>
      <c r="J253" s="52"/>
      <c r="K253" s="52">
        <f>L252+0</f>
        <v>8881.15</v>
      </c>
      <c r="L253" s="52"/>
      <c r="O253" s="34">
        <f>J252+0</f>
        <v>755.2</v>
      </c>
      <c r="P253" s="34">
        <f>L252+0</f>
        <v>8881.15</v>
      </c>
    </row>
    <row r="255" spans="1:29" ht="41.4" x14ac:dyDescent="0.3">
      <c r="A255" s="29">
        <v>34</v>
      </c>
      <c r="B255" s="29">
        <v>34</v>
      </c>
      <c r="C255" s="29" t="str">
        <f>Source!F365</f>
        <v>Цена поставщика</v>
      </c>
      <c r="D255" s="29" t="s">
        <v>639</v>
      </c>
      <c r="E255" s="30" t="str">
        <f>Source!H365</f>
        <v>ШТ</v>
      </c>
      <c r="F255" s="31">
        <f>Source!I365</f>
        <v>10</v>
      </c>
      <c r="G255" s="32">
        <f>Source!AL365</f>
        <v>9.77</v>
      </c>
      <c r="H255" s="33" t="str">
        <f>Source!DD365</f>
        <v/>
      </c>
      <c r="I255" s="31">
        <f>Source!AW366</f>
        <v>1</v>
      </c>
      <c r="J255" s="32">
        <f>Source!P365</f>
        <v>97.7</v>
      </c>
      <c r="K255" s="31">
        <f>IF(Source!BC366&lt;&gt; 0, Source!BC366, 1)</f>
        <v>9.8000000000000007</v>
      </c>
      <c r="L255" s="32">
        <f>Source!P366</f>
        <v>957.46</v>
      </c>
      <c r="Q255">
        <f>Source!X365</f>
        <v>0</v>
      </c>
      <c r="R255">
        <f>Source!X366</f>
        <v>0</v>
      </c>
      <c r="S255">
        <f>Source!Y365</f>
        <v>0</v>
      </c>
      <c r="T255">
        <f>Source!Y366</f>
        <v>0</v>
      </c>
      <c r="U255">
        <f>ROUND((175/100)*ROUND(Source!R365, 2), 2)</f>
        <v>0</v>
      </c>
      <c r="V255">
        <f>ROUND((160/100)*ROUND(Source!R366, 2), 2)</f>
        <v>0</v>
      </c>
      <c r="AC255">
        <v>3</v>
      </c>
    </row>
    <row r="256" spans="1:29" ht="13.8" x14ac:dyDescent="0.25">
      <c r="D256" s="16" t="s">
        <v>611</v>
      </c>
      <c r="I256" s="52">
        <f>J255+0</f>
        <v>97.7</v>
      </c>
      <c r="J256" s="52"/>
      <c r="K256" s="52">
        <f>L255+0</f>
        <v>957.46</v>
      </c>
      <c r="L256" s="52"/>
      <c r="O256" s="34">
        <f>J255+0</f>
        <v>97.7</v>
      </c>
      <c r="P256" s="34">
        <f>L255+0</f>
        <v>957.46</v>
      </c>
    </row>
    <row r="258" spans="1:29" ht="41.4" x14ac:dyDescent="0.3">
      <c r="A258" s="29">
        <v>35</v>
      </c>
      <c r="B258" s="29">
        <v>35</v>
      </c>
      <c r="C258" s="29" t="str">
        <f>Source!F367</f>
        <v>Цена поставщика</v>
      </c>
      <c r="D258" s="29" t="s">
        <v>640</v>
      </c>
      <c r="E258" s="30" t="str">
        <f>Source!H367</f>
        <v>ШТ</v>
      </c>
      <c r="F258" s="31">
        <f>Source!I367</f>
        <v>1</v>
      </c>
      <c r="G258" s="32">
        <f>Source!AL367</f>
        <v>10.01</v>
      </c>
      <c r="H258" s="33" t="str">
        <f>Source!DD367</f>
        <v/>
      </c>
      <c r="I258" s="31">
        <f>Source!AW368</f>
        <v>1</v>
      </c>
      <c r="J258" s="32">
        <f>Source!P367</f>
        <v>10.01</v>
      </c>
      <c r="K258" s="31">
        <f>IF(Source!BC368&lt;&gt; 0, Source!BC368, 1)</f>
        <v>9.8000000000000007</v>
      </c>
      <c r="L258" s="32">
        <f>Source!P368</f>
        <v>282.04000000000002</v>
      </c>
      <c r="Q258">
        <f>Source!X367</f>
        <v>0</v>
      </c>
      <c r="R258">
        <f>Source!X368</f>
        <v>0</v>
      </c>
      <c r="S258">
        <f>Source!Y367</f>
        <v>0</v>
      </c>
      <c r="T258">
        <f>Source!Y368</f>
        <v>0</v>
      </c>
      <c r="U258">
        <f>ROUND((175/100)*ROUND(Source!R367, 2), 2)</f>
        <v>0</v>
      </c>
      <c r="V258">
        <f>ROUND((160/100)*ROUND(Source!R368, 2), 2)</f>
        <v>0</v>
      </c>
      <c r="AC258">
        <v>3</v>
      </c>
    </row>
    <row r="259" spans="1:29" ht="13.8" x14ac:dyDescent="0.25">
      <c r="D259" s="16" t="s">
        <v>611</v>
      </c>
      <c r="I259" s="52">
        <f>J258+0</f>
        <v>10.01</v>
      </c>
      <c r="J259" s="52"/>
      <c r="K259" s="52">
        <f>L258+0</f>
        <v>282.04000000000002</v>
      </c>
      <c r="L259" s="52"/>
      <c r="O259" s="34">
        <f>J258+0</f>
        <v>10.01</v>
      </c>
      <c r="P259" s="34">
        <f>L258+0</f>
        <v>282.04000000000002</v>
      </c>
    </row>
    <row r="261" spans="1:29" ht="110.4" x14ac:dyDescent="0.3">
      <c r="A261" s="29">
        <v>36</v>
      </c>
      <c r="B261" s="29">
        <v>36</v>
      </c>
      <c r="C261" s="29" t="str">
        <f>Source!F369</f>
        <v>1.1-1-1692</v>
      </c>
      <c r="D261" s="29" t="s">
        <v>572</v>
      </c>
      <c r="E261" s="30" t="str">
        <f>Source!H369</f>
        <v>т</v>
      </c>
      <c r="F261" s="31">
        <f>Source!I369</f>
        <v>6.0000000000000001E-3</v>
      </c>
      <c r="G261" s="32">
        <f>Source!AL369</f>
        <v>14340.7</v>
      </c>
      <c r="H261" s="33" t="str">
        <f>Source!DD369</f>
        <v/>
      </c>
      <c r="I261" s="31">
        <f>Source!AW370</f>
        <v>1</v>
      </c>
      <c r="J261" s="32">
        <f>Source!P369</f>
        <v>86.04</v>
      </c>
      <c r="K261" s="31">
        <f>IF(Source!BC370&lt;&gt; 0, Source!BC370, 1)</f>
        <v>15.43</v>
      </c>
      <c r="L261" s="32">
        <f>Source!P370</f>
        <v>1327.6</v>
      </c>
      <c r="Q261">
        <f>Source!X369</f>
        <v>0</v>
      </c>
      <c r="R261">
        <f>Source!X370</f>
        <v>0</v>
      </c>
      <c r="S261">
        <f>Source!Y369</f>
        <v>0</v>
      </c>
      <c r="T261">
        <f>Source!Y370</f>
        <v>0</v>
      </c>
      <c r="U261">
        <f>ROUND((175/100)*ROUND(Source!R369, 2), 2)</f>
        <v>0</v>
      </c>
      <c r="V261">
        <f>ROUND((160/100)*ROUND(Source!R370, 2), 2)</f>
        <v>0</v>
      </c>
      <c r="AC261">
        <v>3</v>
      </c>
    </row>
    <row r="262" spans="1:29" ht="13.8" x14ac:dyDescent="0.25">
      <c r="D262" s="16" t="s">
        <v>611</v>
      </c>
      <c r="I262" s="52">
        <f>J261+0</f>
        <v>86.04</v>
      </c>
      <c r="J262" s="52"/>
      <c r="K262" s="52">
        <f>L261+0</f>
        <v>1327.6</v>
      </c>
      <c r="L262" s="52"/>
      <c r="O262" s="34">
        <f>J261+0</f>
        <v>86.04</v>
      </c>
      <c r="P262" s="34">
        <f>L261+0</f>
        <v>1327.6</v>
      </c>
    </row>
    <row r="264" spans="1:29" ht="41.4" x14ac:dyDescent="0.3">
      <c r="A264" s="29">
        <v>37</v>
      </c>
      <c r="B264" s="29">
        <v>37</v>
      </c>
      <c r="C264" s="29" t="str">
        <f>Source!F379</f>
        <v>Цена поставщика</v>
      </c>
      <c r="D264" s="29" t="s">
        <v>641</v>
      </c>
      <c r="E264" s="30" t="str">
        <f>Source!H379</f>
        <v>кг</v>
      </c>
      <c r="F264" s="31">
        <f>Source!I379</f>
        <v>2</v>
      </c>
      <c r="G264" s="32">
        <f>Source!AL379</f>
        <v>88.460000000000008</v>
      </c>
      <c r="H264" s="33" t="str">
        <f>Source!DD379</f>
        <v/>
      </c>
      <c r="I264" s="31">
        <f>Source!AW380</f>
        <v>1</v>
      </c>
      <c r="J264" s="32">
        <f>Source!P379</f>
        <v>176.92</v>
      </c>
      <c r="K264" s="31">
        <f>IF(Source!BC380&lt;&gt; 0, Source!BC380, 1)</f>
        <v>9.8000000000000007</v>
      </c>
      <c r="L264" s="32">
        <f>Source!P380</f>
        <v>1733.82</v>
      </c>
      <c r="Q264">
        <f>Source!X379</f>
        <v>0</v>
      </c>
      <c r="R264">
        <f>Source!X380</f>
        <v>0</v>
      </c>
      <c r="S264">
        <f>Source!Y379</f>
        <v>0</v>
      </c>
      <c r="T264">
        <f>Source!Y380</f>
        <v>0</v>
      </c>
      <c r="U264">
        <f>ROUND((175/100)*ROUND(Source!R379, 2), 2)</f>
        <v>0</v>
      </c>
      <c r="V264">
        <f>ROUND((160/100)*ROUND(Source!R380, 2), 2)</f>
        <v>0</v>
      </c>
      <c r="AC264">
        <v>3</v>
      </c>
    </row>
    <row r="265" spans="1:29" ht="13.8" x14ac:dyDescent="0.25">
      <c r="D265" s="16" t="s">
        <v>611</v>
      </c>
      <c r="I265" s="52">
        <f>J264+0</f>
        <v>176.92</v>
      </c>
      <c r="J265" s="52"/>
      <c r="K265" s="52">
        <f>L264+0</f>
        <v>1733.82</v>
      </c>
      <c r="L265" s="52"/>
      <c r="O265" s="34">
        <f>J264+0</f>
        <v>176.92</v>
      </c>
      <c r="P265" s="34">
        <f>L264+0</f>
        <v>1733.82</v>
      </c>
    </row>
    <row r="268" spans="1:29" ht="13.8" x14ac:dyDescent="0.25">
      <c r="A268" s="48" t="str">
        <f>CONCATENATE("Итого по разделу: ",IF(Source!G384&lt;&gt;"Новый раздел", Source!G384, ""))</f>
        <v>Итого по разделу: Материалы ВЛ-0,4кВ</v>
      </c>
      <c r="B268" s="48"/>
      <c r="C268" s="48"/>
      <c r="D268" s="48"/>
      <c r="E268" s="48"/>
      <c r="F268" s="48"/>
      <c r="G268" s="48"/>
      <c r="H268" s="48"/>
      <c r="I268" s="50">
        <f>SUM(O209:O267)</f>
        <v>9072.3200000000033</v>
      </c>
      <c r="J268" s="51"/>
      <c r="K268" s="50">
        <f>SUM(P209:P267)</f>
        <v>95481.580000000031</v>
      </c>
      <c r="L268" s="51"/>
    </row>
    <row r="269" spans="1:29" hidden="1" x14ac:dyDescent="0.25">
      <c r="A269" t="s">
        <v>614</v>
      </c>
      <c r="J269">
        <f>SUM(W209:W268)</f>
        <v>0</v>
      </c>
      <c r="K269">
        <f>SUM(X209:X268)</f>
        <v>0</v>
      </c>
    </row>
    <row r="270" spans="1:29" hidden="1" x14ac:dyDescent="0.25">
      <c r="A270" t="s">
        <v>615</v>
      </c>
      <c r="J270">
        <f>SUM(Y209:Y269)</f>
        <v>0</v>
      </c>
      <c r="K270">
        <f>SUM(Z209:Z269)</f>
        <v>0</v>
      </c>
    </row>
    <row r="272" spans="1:29" ht="16.8" x14ac:dyDescent="0.3">
      <c r="A272" s="49" t="str">
        <f>CONCATENATE("Раздел: ",IF(Source!G414&lt;&gt;"Новый раздел", Source!G414, ""))</f>
        <v>Раздел: Материалы ответвл.вводов в здания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</row>
    <row r="274" spans="1:12" ht="13.8" x14ac:dyDescent="0.25">
      <c r="A274" s="48" t="str">
        <f>CONCATENATE("Итого по разделу: ",IF(Source!G455&lt;&gt;"Новый раздел", Source!G455, ""))</f>
        <v>Итого по разделу: Материалы ответвл.вводов в здания</v>
      </c>
      <c r="B274" s="48"/>
      <c r="C274" s="48"/>
      <c r="D274" s="48"/>
      <c r="E274" s="48"/>
      <c r="F274" s="48"/>
      <c r="G274" s="48"/>
      <c r="H274" s="48"/>
      <c r="I274" s="50">
        <f>SUM(O272:O273)</f>
        <v>0</v>
      </c>
      <c r="J274" s="51"/>
      <c r="K274" s="50">
        <f>SUM(P272:P273)</f>
        <v>0</v>
      </c>
      <c r="L274" s="51"/>
    </row>
    <row r="275" spans="1:12" hidden="1" x14ac:dyDescent="0.25">
      <c r="A275" t="s">
        <v>614</v>
      </c>
      <c r="J275">
        <f>SUM(W272:W274)</f>
        <v>0</v>
      </c>
      <c r="K275">
        <f>SUM(X272:X274)</f>
        <v>0</v>
      </c>
    </row>
    <row r="276" spans="1:12" hidden="1" x14ac:dyDescent="0.25">
      <c r="A276" t="s">
        <v>615</v>
      </c>
      <c r="J276">
        <f>SUM(Y272:Y275)</f>
        <v>0</v>
      </c>
      <c r="K276">
        <f>SUM(Z272:Z275)</f>
        <v>0</v>
      </c>
    </row>
    <row r="278" spans="1:12" ht="13.8" x14ac:dyDescent="0.25">
      <c r="A278" s="48" t="str">
        <f>CONCATENATE("Итого по локальной смете: ",IF(Source!G485&lt;&gt;"Новая локальная смета", Source!G485, ""))</f>
        <v>Итого по локальной смете: Реконструкция ВЛ-0.4кВ</v>
      </c>
      <c r="B278" s="48"/>
      <c r="C278" s="48"/>
      <c r="D278" s="48"/>
      <c r="E278" s="48"/>
      <c r="F278" s="48"/>
      <c r="G278" s="48"/>
      <c r="H278" s="48"/>
      <c r="I278" s="50">
        <f>SUM(O45:O277)</f>
        <v>12067.310000000001</v>
      </c>
      <c r="J278" s="51"/>
      <c r="K278" s="50">
        <f>SUM(P45:P277)</f>
        <v>175301.36000000002</v>
      </c>
      <c r="L278" s="51"/>
    </row>
    <row r="279" spans="1:12" hidden="1" x14ac:dyDescent="0.25">
      <c r="A279" t="s">
        <v>614</v>
      </c>
      <c r="J279">
        <f>SUM(W45:W278)</f>
        <v>0</v>
      </c>
      <c r="K279">
        <f>SUM(X45:X278)</f>
        <v>0</v>
      </c>
    </row>
    <row r="280" spans="1:12" hidden="1" x14ac:dyDescent="0.25">
      <c r="A280" t="s">
        <v>615</v>
      </c>
      <c r="J280">
        <f>SUM(Y45:Y279)</f>
        <v>0</v>
      </c>
      <c r="K280">
        <f>SUM(Z45:Z279)</f>
        <v>0</v>
      </c>
    </row>
    <row r="283" spans="1:12" ht="13.8" x14ac:dyDescent="0.25">
      <c r="A283" s="12"/>
      <c r="B283" s="45" t="s">
        <v>678</v>
      </c>
      <c r="C283" s="45"/>
      <c r="D283" s="36" t="str">
        <f>IF(Source!AC15&lt;&gt;"", Source!AC15," ")</f>
        <v>Сметчик</v>
      </c>
      <c r="E283" s="36"/>
      <c r="F283" s="36"/>
      <c r="G283" s="36"/>
      <c r="H283" s="36"/>
      <c r="I283" s="46" t="str">
        <f>IF(Source!AB15&lt;&gt;"", Source!AB15," ")</f>
        <v xml:space="preserve"> </v>
      </c>
      <c r="J283" s="46"/>
      <c r="K283" s="46"/>
    </row>
    <row r="284" spans="1:12" ht="13.8" x14ac:dyDescent="0.25">
      <c r="A284" s="12"/>
      <c r="B284" s="12"/>
      <c r="C284" s="12"/>
      <c r="D284" s="47" t="s">
        <v>644</v>
      </c>
      <c r="E284" s="47"/>
      <c r="F284" s="47"/>
      <c r="G284" s="47"/>
      <c r="H284" s="47"/>
      <c r="I284" s="12"/>
      <c r="J284" s="12"/>
      <c r="K284" s="12"/>
    </row>
    <row r="285" spans="1:12" ht="13.8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</row>
    <row r="286" spans="1:12" ht="13.8" x14ac:dyDescent="0.25">
      <c r="A286" s="12"/>
      <c r="B286" s="45" t="s">
        <v>679</v>
      </c>
      <c r="C286" s="45"/>
      <c r="D286" s="36" t="str">
        <f>IF(Source!AG15&lt;&gt;"", Source!AG15," ")</f>
        <v xml:space="preserve"> </v>
      </c>
      <c r="E286" s="36"/>
      <c r="F286" s="36"/>
      <c r="G286" s="36"/>
      <c r="H286" s="36"/>
      <c r="I286" s="46" t="str">
        <f>IF(Source!AF15&lt;&gt;"", Source!AF15," ")</f>
        <v xml:space="preserve"> </v>
      </c>
      <c r="J286" s="46"/>
      <c r="K286" s="46"/>
    </row>
    <row r="287" spans="1:12" ht="13.8" x14ac:dyDescent="0.25">
      <c r="A287" s="12"/>
      <c r="B287" s="12"/>
      <c r="C287" s="12"/>
      <c r="D287" s="47" t="s">
        <v>644</v>
      </c>
      <c r="E287" s="47"/>
      <c r="F287" s="47"/>
      <c r="G287" s="47"/>
      <c r="H287" s="47"/>
      <c r="I287" s="12"/>
      <c r="J287" s="12"/>
      <c r="K287" s="12"/>
    </row>
  </sheetData>
  <mergeCells count="150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45:L45"/>
    <mergeCell ref="A47:L47"/>
    <mergeCell ref="I56:J56"/>
    <mergeCell ref="K56:L56"/>
    <mergeCell ref="I66:J66"/>
    <mergeCell ref="K66:L66"/>
    <mergeCell ref="I35:I42"/>
    <mergeCell ref="J35:J42"/>
    <mergeCell ref="K35:K42"/>
    <mergeCell ref="L35:L42"/>
    <mergeCell ref="A37:A42"/>
    <mergeCell ref="B37:B42"/>
    <mergeCell ref="K85:L85"/>
    <mergeCell ref="I85:J85"/>
    <mergeCell ref="A85:H85"/>
    <mergeCell ref="A89:L89"/>
    <mergeCell ref="I98:J98"/>
    <mergeCell ref="K98:L98"/>
    <mergeCell ref="I76:J76"/>
    <mergeCell ref="K76:L76"/>
    <mergeCell ref="K79:L79"/>
    <mergeCell ref="I79:J79"/>
    <mergeCell ref="A79:H79"/>
    <mergeCell ref="A83:L83"/>
    <mergeCell ref="K135:L135"/>
    <mergeCell ref="I135:J135"/>
    <mergeCell ref="A135:H135"/>
    <mergeCell ref="A139:L139"/>
    <mergeCell ref="I148:J148"/>
    <mergeCell ref="K148:L148"/>
    <mergeCell ref="I108:J108"/>
    <mergeCell ref="K108:L108"/>
    <mergeCell ref="I120:J120"/>
    <mergeCell ref="K120:L120"/>
    <mergeCell ref="I132:J132"/>
    <mergeCell ref="K132:L132"/>
    <mergeCell ref="A205:H205"/>
    <mergeCell ref="A209:L209"/>
    <mergeCell ref="I171:J171"/>
    <mergeCell ref="K171:L171"/>
    <mergeCell ref="I178:J178"/>
    <mergeCell ref="K178:L178"/>
    <mergeCell ref="I190:J190"/>
    <mergeCell ref="K190:L190"/>
    <mergeCell ref="I158:J158"/>
    <mergeCell ref="K158:L158"/>
    <mergeCell ref="K161:L161"/>
    <mergeCell ref="I161:J161"/>
    <mergeCell ref="A161:H161"/>
    <mergeCell ref="A165:L165"/>
    <mergeCell ref="I211:J211"/>
    <mergeCell ref="K211:L211"/>
    <mergeCell ref="I214:J214"/>
    <mergeCell ref="K214:L214"/>
    <mergeCell ref="I217:J217"/>
    <mergeCell ref="K217:L217"/>
    <mergeCell ref="I202:J202"/>
    <mergeCell ref="K202:L202"/>
    <mergeCell ref="K205:L205"/>
    <mergeCell ref="I205:J205"/>
    <mergeCell ref="I229:J229"/>
    <mergeCell ref="K229:L229"/>
    <mergeCell ref="I232:J232"/>
    <mergeCell ref="K232:L232"/>
    <mergeCell ref="I235:J235"/>
    <mergeCell ref="K235:L235"/>
    <mergeCell ref="I220:J220"/>
    <mergeCell ref="K220:L220"/>
    <mergeCell ref="I223:J223"/>
    <mergeCell ref="K223:L223"/>
    <mergeCell ref="I226:J226"/>
    <mergeCell ref="K226:L226"/>
    <mergeCell ref="I247:J247"/>
    <mergeCell ref="K247:L247"/>
    <mergeCell ref="I250:J250"/>
    <mergeCell ref="K250:L250"/>
    <mergeCell ref="I253:J253"/>
    <mergeCell ref="K253:L253"/>
    <mergeCell ref="I238:J238"/>
    <mergeCell ref="K238:L238"/>
    <mergeCell ref="I241:J241"/>
    <mergeCell ref="K241:L241"/>
    <mergeCell ref="I244:J244"/>
    <mergeCell ref="K244:L244"/>
    <mergeCell ref="I265:J265"/>
    <mergeCell ref="K265:L265"/>
    <mergeCell ref="K268:L268"/>
    <mergeCell ref="I268:J268"/>
    <mergeCell ref="A268:H268"/>
    <mergeCell ref="A272:L272"/>
    <mergeCell ref="I256:J256"/>
    <mergeCell ref="K256:L256"/>
    <mergeCell ref="I259:J259"/>
    <mergeCell ref="K259:L259"/>
    <mergeCell ref="I262:J262"/>
    <mergeCell ref="K262:L262"/>
    <mergeCell ref="B283:C283"/>
    <mergeCell ref="I283:K283"/>
    <mergeCell ref="D284:H284"/>
    <mergeCell ref="B286:C286"/>
    <mergeCell ref="I286:K286"/>
    <mergeCell ref="D287:H287"/>
    <mergeCell ref="K274:L274"/>
    <mergeCell ref="I274:J274"/>
    <mergeCell ref="A274:H274"/>
    <mergeCell ref="K278:L278"/>
    <mergeCell ref="I278:J278"/>
    <mergeCell ref="A278:H278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575"/>
  <sheetViews>
    <sheetView workbookViewId="0">
      <selection activeCell="F18" sqref="F18:F19"/>
    </sheetView>
  </sheetViews>
  <sheetFormatPr defaultColWidth="9.109375" defaultRowHeight="13.2" x14ac:dyDescent="0.25"/>
  <cols>
    <col min="1" max="256" width="9.109375" customWidth="1"/>
  </cols>
  <sheetData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5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5">
      <c r="A12" s="1">
        <v>1</v>
      </c>
      <c r="B12" s="1">
        <v>569</v>
      </c>
      <c r="C12" s="1">
        <v>0</v>
      </c>
      <c r="D12" s="1">
        <f>ROW(A515)</f>
        <v>515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373342535</v>
      </c>
      <c r="B15" s="1">
        <v>1</v>
      </c>
      <c r="C15" s="1">
        <v>2025</v>
      </c>
      <c r="D15" s="1">
        <v>7</v>
      </c>
      <c r="E15" s="1"/>
      <c r="F15" s="1" t="s">
        <v>16</v>
      </c>
      <c r="G15" s="1" t="s">
        <v>16</v>
      </c>
      <c r="H15" s="1"/>
      <c r="I15" s="1"/>
      <c r="J15" s="1"/>
      <c r="K15" s="1"/>
      <c r="L15" s="1"/>
      <c r="M15" s="1">
        <v>2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6</v>
      </c>
      <c r="AD15" s="1" t="s">
        <v>3</v>
      </c>
      <c r="AE15" s="1" t="s">
        <v>7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8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10</v>
      </c>
      <c r="BZ15" s="1" t="s">
        <v>11</v>
      </c>
      <c r="CA15" s="1" t="s">
        <v>12</v>
      </c>
      <c r="CB15" s="1" t="s">
        <v>12</v>
      </c>
      <c r="CC15" s="1" t="s">
        <v>12</v>
      </c>
      <c r="CD15" s="1" t="s">
        <v>12</v>
      </c>
      <c r="CE15" s="1" t="s">
        <v>13</v>
      </c>
      <c r="CF15" s="1">
        <v>0</v>
      </c>
      <c r="CG15" s="1"/>
      <c r="CH15" s="1">
        <v>8200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45839</v>
      </c>
      <c r="CW15" s="1">
        <v>45869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5">
      <c r="A18" s="3">
        <v>52</v>
      </c>
      <c r="B18" s="3">
        <f t="shared" ref="B18:G18" si="0">B515</f>
        <v>569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СД_I-336838_ВЛ_0.4</v>
      </c>
      <c r="H18" s="3"/>
      <c r="I18" s="3"/>
      <c r="J18" s="3"/>
      <c r="K18" s="3"/>
      <c r="L18" s="3"/>
      <c r="M18" s="3"/>
      <c r="N18" s="3"/>
      <c r="O18" s="3">
        <f t="shared" ref="O18:AT18" si="1">O515</f>
        <v>10965.51</v>
      </c>
      <c r="P18" s="3">
        <f t="shared" si="1"/>
        <v>9441.0400000000009</v>
      </c>
      <c r="Q18" s="3">
        <f t="shared" si="1"/>
        <v>1119.3900000000001</v>
      </c>
      <c r="R18" s="3">
        <f t="shared" si="1"/>
        <v>197.68</v>
      </c>
      <c r="S18" s="3">
        <f t="shared" si="1"/>
        <v>405.08</v>
      </c>
      <c r="T18" s="3">
        <f t="shared" si="1"/>
        <v>0</v>
      </c>
      <c r="U18" s="3">
        <f t="shared" si="1"/>
        <v>33.998425555499999</v>
      </c>
      <c r="V18" s="3">
        <f t="shared" si="1"/>
        <v>0</v>
      </c>
      <c r="W18" s="3">
        <f t="shared" si="1"/>
        <v>0</v>
      </c>
      <c r="X18" s="3">
        <f t="shared" si="1"/>
        <v>452.98</v>
      </c>
      <c r="Y18" s="3">
        <f t="shared" si="1"/>
        <v>302.86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12067.31</v>
      </c>
      <c r="AS18" s="3">
        <f t="shared" si="1"/>
        <v>9502.14</v>
      </c>
      <c r="AT18" s="3">
        <f t="shared" si="1"/>
        <v>2565.17</v>
      </c>
      <c r="AU18" s="3">
        <f t="shared" ref="AU18:BZ18" si="2">AU515</f>
        <v>0</v>
      </c>
      <c r="AV18" s="3">
        <f t="shared" si="2"/>
        <v>9441.0400000000009</v>
      </c>
      <c r="AW18" s="3">
        <f t="shared" si="2"/>
        <v>9441.0400000000009</v>
      </c>
      <c r="AX18" s="3">
        <f t="shared" si="2"/>
        <v>0</v>
      </c>
      <c r="AY18" s="3">
        <f t="shared" si="2"/>
        <v>9441.0400000000009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CA515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DG515</f>
        <v>135195.98000000001</v>
      </c>
      <c r="DH18" s="4">
        <f t="shared" si="4"/>
        <v>98120.3</v>
      </c>
      <c r="DI18" s="4">
        <f t="shared" si="4"/>
        <v>18170.59</v>
      </c>
      <c r="DJ18" s="4">
        <f t="shared" si="4"/>
        <v>9225.7199999999993</v>
      </c>
      <c r="DK18" s="4">
        <f t="shared" si="4"/>
        <v>18905.09</v>
      </c>
      <c r="DL18" s="4">
        <f t="shared" si="4"/>
        <v>0</v>
      </c>
      <c r="DM18" s="4">
        <f t="shared" si="4"/>
        <v>33.998425555499999</v>
      </c>
      <c r="DN18" s="4">
        <f t="shared" si="4"/>
        <v>0</v>
      </c>
      <c r="DO18" s="4">
        <f t="shared" si="4"/>
        <v>0</v>
      </c>
      <c r="DP18" s="4">
        <f t="shared" si="4"/>
        <v>17410.490000000002</v>
      </c>
      <c r="DQ18" s="4">
        <f t="shared" si="4"/>
        <v>7933.74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175301.36</v>
      </c>
      <c r="EK18" s="4">
        <f t="shared" si="4"/>
        <v>128533.73</v>
      </c>
      <c r="EL18" s="4">
        <f t="shared" si="4"/>
        <v>46767.63</v>
      </c>
      <c r="EM18" s="4">
        <f t="shared" ref="EM18:FR18" si="5">EM515</f>
        <v>0</v>
      </c>
      <c r="EN18" s="4">
        <f t="shared" si="5"/>
        <v>98120.3</v>
      </c>
      <c r="EO18" s="4">
        <f t="shared" si="5"/>
        <v>98120.3</v>
      </c>
      <c r="EP18" s="4">
        <f t="shared" si="5"/>
        <v>0</v>
      </c>
      <c r="EQ18" s="4">
        <f t="shared" si="5"/>
        <v>98120.3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FS515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ROW(A485)</f>
        <v>485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3</v>
      </c>
      <c r="K20" s="1">
        <v>-1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B485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Реконструкция ВЛ-0.4кВ</v>
      </c>
      <c r="H22" s="3"/>
      <c r="I22" s="3"/>
      <c r="J22" s="3"/>
      <c r="K22" s="3"/>
      <c r="L22" s="3"/>
      <c r="M22" s="3"/>
      <c r="N22" s="3"/>
      <c r="O22" s="3">
        <f t="shared" ref="O22:AT22" si="8">O485</f>
        <v>10965.51</v>
      </c>
      <c r="P22" s="3">
        <f t="shared" si="8"/>
        <v>9441.0400000000009</v>
      </c>
      <c r="Q22" s="3">
        <f t="shared" si="8"/>
        <v>1119.3900000000001</v>
      </c>
      <c r="R22" s="3">
        <f t="shared" si="8"/>
        <v>197.68</v>
      </c>
      <c r="S22" s="3">
        <f t="shared" si="8"/>
        <v>405.08</v>
      </c>
      <c r="T22" s="3">
        <f t="shared" si="8"/>
        <v>0</v>
      </c>
      <c r="U22" s="3">
        <f t="shared" si="8"/>
        <v>33.998425555499999</v>
      </c>
      <c r="V22" s="3">
        <f t="shared" si="8"/>
        <v>0</v>
      </c>
      <c r="W22" s="3">
        <f t="shared" si="8"/>
        <v>0</v>
      </c>
      <c r="X22" s="3">
        <f t="shared" si="8"/>
        <v>452.98</v>
      </c>
      <c r="Y22" s="3">
        <f t="shared" si="8"/>
        <v>302.86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12067.31</v>
      </c>
      <c r="AS22" s="3">
        <f t="shared" si="8"/>
        <v>9502.14</v>
      </c>
      <c r="AT22" s="3">
        <f t="shared" si="8"/>
        <v>2565.17</v>
      </c>
      <c r="AU22" s="3">
        <f t="shared" ref="AU22:BZ22" si="9">AU485</f>
        <v>0</v>
      </c>
      <c r="AV22" s="3">
        <f t="shared" si="9"/>
        <v>9441.0400000000009</v>
      </c>
      <c r="AW22" s="3">
        <f t="shared" si="9"/>
        <v>9441.0400000000009</v>
      </c>
      <c r="AX22" s="3">
        <f t="shared" si="9"/>
        <v>0</v>
      </c>
      <c r="AY22" s="3">
        <f t="shared" si="9"/>
        <v>9441.0400000000009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CA485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DG485</f>
        <v>135195.98000000001</v>
      </c>
      <c r="DH22" s="4">
        <f t="shared" si="11"/>
        <v>98120.3</v>
      </c>
      <c r="DI22" s="4">
        <f t="shared" si="11"/>
        <v>18170.59</v>
      </c>
      <c r="DJ22" s="4">
        <f t="shared" si="11"/>
        <v>9225.7199999999993</v>
      </c>
      <c r="DK22" s="4">
        <f t="shared" si="11"/>
        <v>18905.09</v>
      </c>
      <c r="DL22" s="4">
        <f t="shared" si="11"/>
        <v>0</v>
      </c>
      <c r="DM22" s="4">
        <f t="shared" si="11"/>
        <v>33.998425555499999</v>
      </c>
      <c r="DN22" s="4">
        <f t="shared" si="11"/>
        <v>0</v>
      </c>
      <c r="DO22" s="4">
        <f t="shared" si="11"/>
        <v>0</v>
      </c>
      <c r="DP22" s="4">
        <f t="shared" si="11"/>
        <v>17410.490000000002</v>
      </c>
      <c r="DQ22" s="4">
        <f t="shared" si="11"/>
        <v>7933.74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175301.36</v>
      </c>
      <c r="EK22" s="4">
        <f t="shared" si="11"/>
        <v>128533.73</v>
      </c>
      <c r="EL22" s="4">
        <f t="shared" si="11"/>
        <v>46767.63</v>
      </c>
      <c r="EM22" s="4">
        <f t="shared" ref="EM22:FR22" si="12">EM485</f>
        <v>0</v>
      </c>
      <c r="EN22" s="4">
        <f t="shared" si="12"/>
        <v>98120.3</v>
      </c>
      <c r="EO22" s="4">
        <f t="shared" si="12"/>
        <v>98120.3</v>
      </c>
      <c r="EP22" s="4">
        <f t="shared" si="12"/>
        <v>0</v>
      </c>
      <c r="EQ22" s="4">
        <f t="shared" si="12"/>
        <v>98120.3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FS485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ROW(A59)</f>
        <v>59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B59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O59</f>
        <v>128.86000000000001</v>
      </c>
      <c r="P26" s="3">
        <f t="shared" si="15"/>
        <v>0</v>
      </c>
      <c r="Q26" s="3">
        <f t="shared" si="15"/>
        <v>70.64</v>
      </c>
      <c r="R26" s="3">
        <f t="shared" si="15"/>
        <v>8.14</v>
      </c>
      <c r="S26" s="3">
        <f t="shared" si="15"/>
        <v>58.22</v>
      </c>
      <c r="T26" s="3">
        <f t="shared" si="15"/>
        <v>0</v>
      </c>
      <c r="U26" s="3">
        <f t="shared" si="15"/>
        <v>4.7153232000000003</v>
      </c>
      <c r="V26" s="3">
        <f t="shared" si="15"/>
        <v>0</v>
      </c>
      <c r="W26" s="3">
        <f t="shared" si="15"/>
        <v>0</v>
      </c>
      <c r="X26" s="3">
        <f t="shared" si="15"/>
        <v>65.900000000000006</v>
      </c>
      <c r="Y26" s="3">
        <f t="shared" si="15"/>
        <v>44.22</v>
      </c>
      <c r="Z26" s="3">
        <f t="shared" si="15"/>
        <v>0</v>
      </c>
      <c r="AA26" s="3">
        <f t="shared" si="15"/>
        <v>0</v>
      </c>
      <c r="AB26" s="3">
        <f t="shared" si="15"/>
        <v>128.86000000000001</v>
      </c>
      <c r="AC26" s="3">
        <f t="shared" si="15"/>
        <v>0</v>
      </c>
      <c r="AD26" s="3">
        <f t="shared" si="15"/>
        <v>70.64</v>
      </c>
      <c r="AE26" s="3">
        <f t="shared" si="15"/>
        <v>8.14</v>
      </c>
      <c r="AF26" s="3">
        <f t="shared" si="15"/>
        <v>58.22</v>
      </c>
      <c r="AG26" s="3">
        <f t="shared" si="15"/>
        <v>0</v>
      </c>
      <c r="AH26" s="3">
        <f t="shared" si="15"/>
        <v>4.7153232000000003</v>
      </c>
      <c r="AI26" s="3">
        <f t="shared" si="15"/>
        <v>0</v>
      </c>
      <c r="AJ26" s="3">
        <f t="shared" si="15"/>
        <v>0</v>
      </c>
      <c r="AK26" s="3">
        <f t="shared" si="15"/>
        <v>65.900000000000006</v>
      </c>
      <c r="AL26" s="3">
        <f t="shared" si="15"/>
        <v>44.22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253.23</v>
      </c>
      <c r="AS26" s="3">
        <f t="shared" si="15"/>
        <v>174.43</v>
      </c>
      <c r="AT26" s="3">
        <f t="shared" si="15"/>
        <v>78.8</v>
      </c>
      <c r="AU26" s="3">
        <f t="shared" ref="AU26:BZ26" si="16">AU59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CA59</f>
        <v>253.23</v>
      </c>
      <c r="CB26" s="3">
        <f t="shared" si="17"/>
        <v>174.43</v>
      </c>
      <c r="CC26" s="3">
        <f t="shared" si="17"/>
        <v>78.8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DG59</f>
        <v>3705.97</v>
      </c>
      <c r="DH26" s="4">
        <f t="shared" si="18"/>
        <v>0</v>
      </c>
      <c r="DI26" s="4">
        <f t="shared" si="18"/>
        <v>988.84</v>
      </c>
      <c r="DJ26" s="4">
        <f t="shared" si="18"/>
        <v>379.9</v>
      </c>
      <c r="DK26" s="4">
        <f t="shared" si="18"/>
        <v>2717.13</v>
      </c>
      <c r="DL26" s="4">
        <f t="shared" si="18"/>
        <v>0</v>
      </c>
      <c r="DM26" s="4">
        <f t="shared" si="18"/>
        <v>4.7153232000000003</v>
      </c>
      <c r="DN26" s="4">
        <f t="shared" si="18"/>
        <v>0</v>
      </c>
      <c r="DO26" s="4">
        <f t="shared" si="18"/>
        <v>0</v>
      </c>
      <c r="DP26" s="4">
        <f t="shared" si="18"/>
        <v>2532.14</v>
      </c>
      <c r="DQ26" s="4">
        <f t="shared" si="18"/>
        <v>1135.98</v>
      </c>
      <c r="DR26" s="4">
        <f t="shared" si="18"/>
        <v>0</v>
      </c>
      <c r="DS26" s="4">
        <f t="shared" si="18"/>
        <v>0</v>
      </c>
      <c r="DT26" s="4">
        <f t="shared" si="18"/>
        <v>3705.97</v>
      </c>
      <c r="DU26" s="4">
        <f t="shared" si="18"/>
        <v>0</v>
      </c>
      <c r="DV26" s="4">
        <f t="shared" si="18"/>
        <v>988.84</v>
      </c>
      <c r="DW26" s="4">
        <f t="shared" si="18"/>
        <v>379.9</v>
      </c>
      <c r="DX26" s="4">
        <f t="shared" si="18"/>
        <v>2717.13</v>
      </c>
      <c r="DY26" s="4">
        <f t="shared" si="18"/>
        <v>0</v>
      </c>
      <c r="DZ26" s="4">
        <f t="shared" si="18"/>
        <v>4.7153232000000003</v>
      </c>
      <c r="EA26" s="4">
        <f t="shared" si="18"/>
        <v>0</v>
      </c>
      <c r="EB26" s="4">
        <f t="shared" si="18"/>
        <v>0</v>
      </c>
      <c r="EC26" s="4">
        <f t="shared" si="18"/>
        <v>2532.14</v>
      </c>
      <c r="ED26" s="4">
        <f t="shared" si="18"/>
        <v>1135.98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7981.93</v>
      </c>
      <c r="EK26" s="4">
        <f t="shared" si="18"/>
        <v>5179.0600000000004</v>
      </c>
      <c r="EL26" s="4">
        <f t="shared" si="18"/>
        <v>2802.87</v>
      </c>
      <c r="EM26" s="4">
        <f t="shared" ref="EM26:FR26" si="19">EM59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FS59</f>
        <v>7981.93</v>
      </c>
      <c r="FT26" s="4">
        <f t="shared" si="20"/>
        <v>5179.0600000000004</v>
      </c>
      <c r="FU26" s="4">
        <f t="shared" si="20"/>
        <v>2802.87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17</v>
      </c>
      <c r="B28" s="2">
        <v>1</v>
      </c>
      <c r="C28" s="2">
        <f>ROW(SmtRes!A4)</f>
        <v>4</v>
      </c>
      <c r="D28" s="2">
        <f>ROW(EtalonRes!A5)</f>
        <v>5</v>
      </c>
      <c r="E28" s="2" t="s">
        <v>21</v>
      </c>
      <c r="F28" s="2" t="s">
        <v>22</v>
      </c>
      <c r="G28" s="2" t="s">
        <v>23</v>
      </c>
      <c r="H28" s="2" t="s">
        <v>24</v>
      </c>
      <c r="I28" s="2">
        <v>0.2</v>
      </c>
      <c r="J28" s="2">
        <v>0</v>
      </c>
      <c r="K28" s="2">
        <v>0.2</v>
      </c>
      <c r="L28" s="2">
        <v>0.2</v>
      </c>
      <c r="M28" s="2">
        <v>0</v>
      </c>
      <c r="N28" s="2">
        <f t="shared" ref="N28:N57" si="21">ROUND(L28-M28,4)</f>
        <v>0.2</v>
      </c>
      <c r="O28" s="2">
        <f t="shared" ref="O28:O57" si="22">ROUND(CP28,2)</f>
        <v>48.97</v>
      </c>
      <c r="P28" s="2">
        <f t="shared" ref="P28:P57" si="23">ROUND((ROUND((AC28*AW28*I28),2)*BC28),2)</f>
        <v>0</v>
      </c>
      <c r="Q28" s="2">
        <f>(ROUND((ROUND(((((ET28*0.3)*1.05))*AV28*I28),2)*BB28),2)+ROUND((ROUND(((AE28-(((EU28*0.3)*1.05)))*AV28*I28),2)*BS28),2))</f>
        <v>35.71</v>
      </c>
      <c r="R28" s="2">
        <f t="shared" ref="R28:R57" si="24">ROUND((ROUND((AE28*AV28*I28),2)*BS28),2)</f>
        <v>4.46</v>
      </c>
      <c r="S28" s="2">
        <f t="shared" ref="S28:S57" si="25">ROUND((ROUND((AF28*AV28*I28),2)*BA28),2)</f>
        <v>13.26</v>
      </c>
      <c r="T28" s="2">
        <f t="shared" ref="T28:T57" si="26">ROUND(CU28*I28,2)</f>
        <v>0</v>
      </c>
      <c r="U28" s="2">
        <f t="shared" ref="U28:U57" si="27">CV28*I28</f>
        <v>1.1025441</v>
      </c>
      <c r="V28" s="2">
        <f t="shared" ref="V28:V57" si="28">CW28*I28</f>
        <v>0</v>
      </c>
      <c r="W28" s="2">
        <f t="shared" ref="W28:W57" si="29">ROUND(CX28*I28,2)</f>
        <v>0</v>
      </c>
      <c r="X28" s="2">
        <f t="shared" ref="X28:X57" si="30">ROUND(CY28,2)</f>
        <v>15.12</v>
      </c>
      <c r="Y28" s="2">
        <f t="shared" ref="Y28:Y57" si="31">ROUND(CZ28,2)</f>
        <v>10.61</v>
      </c>
      <c r="Z28" s="2"/>
      <c r="AA28" s="2">
        <v>373127378</v>
      </c>
      <c r="AB28" s="2">
        <f t="shared" ref="AB28:AB57" si="32">ROUND((AC28+AD28+AF28),6)</f>
        <v>225.27855</v>
      </c>
      <c r="AC28" s="2">
        <f t="shared" ref="AC28:AC33" si="33">ROUND(((ES28*0)),6)</f>
        <v>0</v>
      </c>
      <c r="AD28" s="2">
        <f>ROUND((((((ET28*0.3)*1.05))-(((EU28*0.3)*1.05)))+AE28),6)</f>
        <v>164.26935</v>
      </c>
      <c r="AE28" s="2">
        <f>ROUND((((EU28*0.3)*1.05)),6)</f>
        <v>20.531700000000001</v>
      </c>
      <c r="AF28" s="2">
        <f>ROUND((((EV28*0.3)*1.05)),6)</f>
        <v>61.0092</v>
      </c>
      <c r="AG28" s="2">
        <f t="shared" ref="AG28:AG57" si="34">ROUND((AP28),6)</f>
        <v>0</v>
      </c>
      <c r="AH28" s="2">
        <f>(((EW28*0.3)*1.05))</f>
        <v>5.0715000000000003</v>
      </c>
      <c r="AI28" s="2">
        <f>(((EX28*0.3)*1.05))</f>
        <v>0</v>
      </c>
      <c r="AJ28" s="2">
        <f t="shared" ref="AJ28:AJ57" si="35">(AS28)</f>
        <v>0</v>
      </c>
      <c r="AK28" s="2">
        <v>715.17</v>
      </c>
      <c r="AL28" s="2">
        <v>0</v>
      </c>
      <c r="AM28" s="2">
        <v>521.49</v>
      </c>
      <c r="AN28" s="2">
        <v>65.180000000000007</v>
      </c>
      <c r="AO28" s="2">
        <v>193.68</v>
      </c>
      <c r="AP28" s="2">
        <v>0</v>
      </c>
      <c r="AQ28" s="2">
        <v>16.100000000000001</v>
      </c>
      <c r="AR28" s="2">
        <v>0</v>
      </c>
      <c r="AS28" s="2">
        <v>0</v>
      </c>
      <c r="AT28" s="2">
        <v>114</v>
      </c>
      <c r="AU28" s="2">
        <v>80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25</v>
      </c>
      <c r="BK28" s="2"/>
      <c r="BL28" s="2"/>
      <c r="BM28" s="2">
        <v>235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114</v>
      </c>
      <c r="CA28" s="2">
        <v>80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568</v>
      </c>
      <c r="CO28" s="2">
        <v>0</v>
      </c>
      <c r="CP28" s="2">
        <f t="shared" ref="CP28:CP57" si="36">(P28+Q28+S28)</f>
        <v>48.97</v>
      </c>
      <c r="CQ28" s="2">
        <f t="shared" ref="CQ28:CQ57" si="37">ROUND((ROUND((AC28*AW28*1),2)*BC28),2)</f>
        <v>0</v>
      </c>
      <c r="CR28" s="2">
        <f>(ROUND((ROUND(((((ET28*0.3)*1.05))*AV28*1),2)*BB28),2)+ROUND((ROUND(((AE28-(((EU28*0.3)*1.05)))*AV28*1),2)*BS28),2))</f>
        <v>178.56</v>
      </c>
      <c r="CS28" s="2">
        <f t="shared" ref="CS28:CS57" si="38">ROUND((ROUND((AE28*AV28*1),2)*BS28),2)</f>
        <v>22.32</v>
      </c>
      <c r="CT28" s="2">
        <f t="shared" ref="CT28:CT57" si="39">ROUND((ROUND((AF28*AV28*1),2)*BA28),2)</f>
        <v>66.319999999999993</v>
      </c>
      <c r="CU28" s="2">
        <f t="shared" ref="CU28:CU57" si="40">AG28</f>
        <v>0</v>
      </c>
      <c r="CV28" s="2">
        <f t="shared" ref="CV28:CV57" si="41">(AH28*AV28)</f>
        <v>5.5127205000000004</v>
      </c>
      <c r="CW28" s="2">
        <f t="shared" ref="CW28:CW57" si="42">AI28</f>
        <v>0</v>
      </c>
      <c r="CX28" s="2">
        <f t="shared" ref="CX28:CX57" si="43">AJ28</f>
        <v>0</v>
      </c>
      <c r="CY28" s="2">
        <f>((S28*BZ28)/100)</f>
        <v>15.116399999999999</v>
      </c>
      <c r="CZ28" s="2">
        <f>((S28*CA28)/100)</f>
        <v>10.607999999999999</v>
      </c>
      <c r="DA28" s="2"/>
      <c r="DB28" s="2">
        <v>1</v>
      </c>
      <c r="DC28" s="2" t="s">
        <v>3</v>
      </c>
      <c r="DD28" s="2" t="s">
        <v>26</v>
      </c>
      <c r="DE28" s="2" t="s">
        <v>27</v>
      </c>
      <c r="DF28" s="2" t="s">
        <v>27</v>
      </c>
      <c r="DG28" s="2" t="s">
        <v>27</v>
      </c>
      <c r="DH28" s="2" t="s">
        <v>3</v>
      </c>
      <c r="DI28" s="2" t="s">
        <v>27</v>
      </c>
      <c r="DJ28" s="2" t="s">
        <v>27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24</v>
      </c>
      <c r="DW28" s="2" t="s">
        <v>24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333528323</v>
      </c>
      <c r="EF28" s="2">
        <v>30</v>
      </c>
      <c r="EG28" s="2" t="s">
        <v>28</v>
      </c>
      <c r="EH28" s="2">
        <v>0</v>
      </c>
      <c r="EI28" s="2" t="s">
        <v>3</v>
      </c>
      <c r="EJ28" s="2">
        <v>1</v>
      </c>
      <c r="EK28" s="2">
        <v>235</v>
      </c>
      <c r="EL28" s="2" t="s">
        <v>29</v>
      </c>
      <c r="EM28" s="2" t="s">
        <v>30</v>
      </c>
      <c r="EN28" s="2"/>
      <c r="EO28" s="2" t="s">
        <v>31</v>
      </c>
      <c r="EP28" s="2"/>
      <c r="EQ28" s="2">
        <v>512</v>
      </c>
      <c r="ER28" s="2">
        <v>715.17</v>
      </c>
      <c r="ES28" s="2">
        <v>0</v>
      </c>
      <c r="ET28" s="2">
        <v>521.49</v>
      </c>
      <c r="EU28" s="2">
        <v>65.180000000000007</v>
      </c>
      <c r="EV28" s="2">
        <v>193.68</v>
      </c>
      <c r="EW28" s="2">
        <v>16.100000000000001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114</v>
      </c>
      <c r="FY28" s="2">
        <v>80</v>
      </c>
      <c r="FZ28" s="2"/>
      <c r="GA28" s="2" t="s">
        <v>3</v>
      </c>
      <c r="GB28" s="2"/>
      <c r="GC28" s="2"/>
      <c r="GD28" s="2">
        <v>0</v>
      </c>
      <c r="GE28" s="2"/>
      <c r="GF28" s="2">
        <v>-436479194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7.81</v>
      </c>
      <c r="GL28" s="2">
        <f t="shared" ref="GL28:GL57" si="44">ROUND(IF(AND(BH28=3,BI28=3,FS28&lt;&gt;0),P28,0),2)</f>
        <v>0</v>
      </c>
      <c r="GM28" s="2">
        <f t="shared" ref="GM28:GM57" si="45">ROUND(O28+X28+Y28+GK28,2)+GX28</f>
        <v>82.51</v>
      </c>
      <c r="GN28" s="2">
        <f t="shared" ref="GN28:GN57" si="46">IF(OR(BI28=0,BI28=1),GM28-GX28,0)</f>
        <v>82.51</v>
      </c>
      <c r="GO28" s="2">
        <f t="shared" ref="GO28:GO57" si="47">IF(BI28=2,GM28-GX28,0)</f>
        <v>0</v>
      </c>
      <c r="GP28" s="2">
        <f t="shared" ref="GP28:GP57" si="4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7" si="49">ROUND((GT28),6)</f>
        <v>0</v>
      </c>
      <c r="GW28" s="2">
        <v>1</v>
      </c>
      <c r="GX28" s="2">
        <f t="shared" ref="GX28:GX57" si="50">ROUND(HC28*I28,2)</f>
        <v>0</v>
      </c>
      <c r="GY28" s="2"/>
      <c r="GZ28" s="2"/>
      <c r="HA28" s="2">
        <v>0</v>
      </c>
      <c r="HB28" s="2">
        <v>0</v>
      </c>
      <c r="HC28" s="2">
        <f t="shared" ref="HC28:HC57" si="5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>
        <v>17</v>
      </c>
      <c r="B29">
        <v>1</v>
      </c>
      <c r="C29">
        <f>ROW(SmtRes!A8)</f>
        <v>8</v>
      </c>
      <c r="D29">
        <f>ROW(EtalonRes!A10)</f>
        <v>10</v>
      </c>
      <c r="E29" t="s">
        <v>21</v>
      </c>
      <c r="F29" t="s">
        <v>22</v>
      </c>
      <c r="G29" t="s">
        <v>23</v>
      </c>
      <c r="H29" t="s">
        <v>24</v>
      </c>
      <c r="I29">
        <v>0.2</v>
      </c>
      <c r="J29">
        <v>0</v>
      </c>
      <c r="K29">
        <v>0.2</v>
      </c>
      <c r="L29">
        <v>0.2</v>
      </c>
      <c r="M29">
        <v>0</v>
      </c>
      <c r="N29">
        <f t="shared" si="21"/>
        <v>0.2</v>
      </c>
      <c r="O29">
        <f t="shared" si="22"/>
        <v>1128.42</v>
      </c>
      <c r="P29">
        <f t="shared" si="23"/>
        <v>0</v>
      </c>
      <c r="Q29">
        <f>(ROUND((ROUND(((((ET29*0.3)*1.05))*AV29*I29),2)*BB29),2)+ROUND((ROUND(((AE29-(((EU29*0.3)*1.05)))*AV29*I29),2)*BS29),2))</f>
        <v>509.58</v>
      </c>
      <c r="R29">
        <f t="shared" si="24"/>
        <v>208.15</v>
      </c>
      <c r="S29">
        <f t="shared" si="25"/>
        <v>618.84</v>
      </c>
      <c r="T29">
        <f t="shared" si="26"/>
        <v>0</v>
      </c>
      <c r="U29">
        <f t="shared" si="27"/>
        <v>1.1025441</v>
      </c>
      <c r="V29">
        <f t="shared" si="28"/>
        <v>0</v>
      </c>
      <c r="W29">
        <f t="shared" si="29"/>
        <v>0</v>
      </c>
      <c r="X29">
        <f t="shared" si="30"/>
        <v>581.71</v>
      </c>
      <c r="Y29">
        <f t="shared" si="31"/>
        <v>253.72</v>
      </c>
      <c r="AA29">
        <v>373127321</v>
      </c>
      <c r="AB29">
        <f t="shared" si="32"/>
        <v>225.27855</v>
      </c>
      <c r="AC29">
        <f t="shared" si="33"/>
        <v>0</v>
      </c>
      <c r="AD29">
        <f>ROUND((((((ET29*0.3)*1.05))-(((EU29*0.3)*1.05)))+AE29),6)</f>
        <v>164.26935</v>
      </c>
      <c r="AE29">
        <f>ROUND((((EU29*0.3)*1.05)),6)</f>
        <v>20.531700000000001</v>
      </c>
      <c r="AF29">
        <f>ROUND((((EV29*0.3)*1.05)),6)</f>
        <v>61.0092</v>
      </c>
      <c r="AG29">
        <f t="shared" si="34"/>
        <v>0</v>
      </c>
      <c r="AH29">
        <f>(((EW29*0.3)*1.05))</f>
        <v>5.0715000000000003</v>
      </c>
      <c r="AI29">
        <f>(((EX29*0.3)*1.05))</f>
        <v>0</v>
      </c>
      <c r="AJ29">
        <f t="shared" si="35"/>
        <v>0</v>
      </c>
      <c r="AK29">
        <v>715.17</v>
      </c>
      <c r="AL29">
        <v>0</v>
      </c>
      <c r="AM29">
        <v>521.49</v>
      </c>
      <c r="AN29">
        <v>65.180000000000007</v>
      </c>
      <c r="AO29">
        <v>193.68</v>
      </c>
      <c r="AP29">
        <v>0</v>
      </c>
      <c r="AQ29">
        <v>16.100000000000001</v>
      </c>
      <c r="AR29">
        <v>0</v>
      </c>
      <c r="AS29">
        <v>0</v>
      </c>
      <c r="AT29">
        <v>94</v>
      </c>
      <c r="AU29">
        <v>41</v>
      </c>
      <c r="AV29">
        <v>1.087</v>
      </c>
      <c r="AW29">
        <v>1</v>
      </c>
      <c r="AZ29">
        <v>1</v>
      </c>
      <c r="BA29">
        <v>46.67</v>
      </c>
      <c r="BB29">
        <v>14.27</v>
      </c>
      <c r="BC29">
        <v>10.88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235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41</v>
      </c>
      <c r="CB29" t="s">
        <v>3</v>
      </c>
      <c r="CE29">
        <v>30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568</v>
      </c>
      <c r="CO29">
        <v>0</v>
      </c>
      <c r="CP29">
        <f t="shared" si="36"/>
        <v>1128.42</v>
      </c>
      <c r="CQ29">
        <f t="shared" si="37"/>
        <v>0</v>
      </c>
      <c r="CR29">
        <f>(ROUND((ROUND(((((ET29*0.3)*1.05))*AV29*1),2)*BB29),2)+ROUND((ROUND(((AE29-(((EU29*0.3)*1.05)))*AV29*1),2)*BS29),2))</f>
        <v>2548.0500000000002</v>
      </c>
      <c r="CS29">
        <f t="shared" si="38"/>
        <v>1041.67</v>
      </c>
      <c r="CT29">
        <f t="shared" si="39"/>
        <v>3095.15</v>
      </c>
      <c r="CU29">
        <f t="shared" si="40"/>
        <v>0</v>
      </c>
      <c r="CV29">
        <f t="shared" si="41"/>
        <v>5.5127205000000004</v>
      </c>
      <c r="CW29">
        <f t="shared" si="42"/>
        <v>0</v>
      </c>
      <c r="CX29">
        <f t="shared" si="43"/>
        <v>0</v>
      </c>
      <c r="CY29">
        <f>S29*(BZ29/100)</f>
        <v>581.70960000000002</v>
      </c>
      <c r="CZ29">
        <f>S29*(CA29/100)</f>
        <v>253.7244</v>
      </c>
      <c r="DB29">
        <v>3</v>
      </c>
      <c r="DC29" t="s">
        <v>3</v>
      </c>
      <c r="DD29" t="s">
        <v>26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114</v>
      </c>
      <c r="DO29">
        <v>80</v>
      </c>
      <c r="DP29">
        <v>1.087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333528323</v>
      </c>
      <c r="EF29">
        <v>30</v>
      </c>
      <c r="EG29" t="s">
        <v>28</v>
      </c>
      <c r="EH29">
        <v>0</v>
      </c>
      <c r="EI29" t="s">
        <v>3</v>
      </c>
      <c r="EJ29">
        <v>1</v>
      </c>
      <c r="EK29">
        <v>235</v>
      </c>
      <c r="EL29" t="s">
        <v>29</v>
      </c>
      <c r="EM29" t="s">
        <v>30</v>
      </c>
      <c r="EO29" t="s">
        <v>31</v>
      </c>
      <c r="EQ29">
        <v>512</v>
      </c>
      <c r="ER29">
        <v>715.17</v>
      </c>
      <c r="ES29">
        <v>0</v>
      </c>
      <c r="ET29">
        <v>521.49</v>
      </c>
      <c r="EU29">
        <v>65.180000000000007</v>
      </c>
      <c r="EV29">
        <v>193.68</v>
      </c>
      <c r="EW29">
        <v>16.100000000000001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114</v>
      </c>
      <c r="FY29">
        <v>80</v>
      </c>
      <c r="GA29" t="s">
        <v>3</v>
      </c>
      <c r="GD29">
        <v>0</v>
      </c>
      <c r="GF29">
        <v>-436479194</v>
      </c>
      <c r="GG29">
        <v>2</v>
      </c>
      <c r="GH29">
        <v>1</v>
      </c>
      <c r="GI29">
        <v>2</v>
      </c>
      <c r="GJ29">
        <v>0</v>
      </c>
      <c r="GK29">
        <f>ROUND(R29*(S12)/100,2)</f>
        <v>333.04</v>
      </c>
      <c r="GL29">
        <f t="shared" si="44"/>
        <v>0</v>
      </c>
      <c r="GM29">
        <f t="shared" si="45"/>
        <v>2296.89</v>
      </c>
      <c r="GN29">
        <f t="shared" si="46"/>
        <v>2296.89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5">
      <c r="A30" s="2">
        <v>17</v>
      </c>
      <c r="B30" s="2">
        <v>1</v>
      </c>
      <c r="C30" s="2">
        <f>ROW(SmtRes!A11)</f>
        <v>11</v>
      </c>
      <c r="D30" s="2">
        <f>ROW(EtalonRes!A19)</f>
        <v>19</v>
      </c>
      <c r="E30" s="2" t="s">
        <v>3</v>
      </c>
      <c r="F30" s="2" t="s">
        <v>32</v>
      </c>
      <c r="G30" s="2" t="s">
        <v>33</v>
      </c>
      <c r="H30" s="2" t="s">
        <v>34</v>
      </c>
      <c r="I30" s="2">
        <v>0</v>
      </c>
      <c r="J30" s="2">
        <v>0</v>
      </c>
      <c r="K30" s="2">
        <v>0</v>
      </c>
      <c r="L30" s="2">
        <v>8</v>
      </c>
      <c r="M30" s="2">
        <v>0</v>
      </c>
      <c r="N30" s="2">
        <f t="shared" si="21"/>
        <v>8</v>
      </c>
      <c r="O30" s="2">
        <f t="shared" si="22"/>
        <v>0</v>
      </c>
      <c r="P30" s="2">
        <f t="shared" si="23"/>
        <v>0</v>
      </c>
      <c r="Q30" s="2">
        <f>(ROUND((ROUND((((ET30*0.3))*AV30*I30),2)*BB30),2)+ROUND((ROUND(((AE30-((EU30*0.3)))*AV30*I30),2)*BS30),2))</f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-1</v>
      </c>
      <c r="AB30" s="2">
        <f t="shared" si="32"/>
        <v>9.7919999999999998</v>
      </c>
      <c r="AC30" s="2">
        <f t="shared" si="33"/>
        <v>0</v>
      </c>
      <c r="AD30" s="2">
        <f>ROUND(((((ET30*0.3))-((EU30*0.3)))+AE30),6)</f>
        <v>5.2590000000000003</v>
      </c>
      <c r="AE30" s="2">
        <f>ROUND(((EU30*0.3)),6)</f>
        <v>0.627</v>
      </c>
      <c r="AF30" s="2">
        <f>ROUND(((EV30*0.3)),6)</f>
        <v>4.5330000000000004</v>
      </c>
      <c r="AG30" s="2">
        <f t="shared" si="34"/>
        <v>0</v>
      </c>
      <c r="AH30" s="2">
        <f>((EW30*0.3))</f>
        <v>0.38100000000000001</v>
      </c>
      <c r="AI30" s="2">
        <f>((EX30*0.3))</f>
        <v>0</v>
      </c>
      <c r="AJ30" s="2">
        <f t="shared" si="35"/>
        <v>0</v>
      </c>
      <c r="AK30" s="2">
        <v>32.64</v>
      </c>
      <c r="AL30" s="2">
        <v>0</v>
      </c>
      <c r="AM30" s="2">
        <v>17.53</v>
      </c>
      <c r="AN30" s="2">
        <v>2.09</v>
      </c>
      <c r="AO30" s="2">
        <v>15.11</v>
      </c>
      <c r="AP30" s="2">
        <v>0</v>
      </c>
      <c r="AQ30" s="2">
        <v>1.27</v>
      </c>
      <c r="AR30" s="2">
        <v>0</v>
      </c>
      <c r="AS30" s="2">
        <v>0</v>
      </c>
      <c r="AT30" s="2">
        <v>114</v>
      </c>
      <c r="AU30" s="2">
        <v>80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35</v>
      </c>
      <c r="BK30" s="2"/>
      <c r="BL30" s="2"/>
      <c r="BM30" s="2">
        <v>235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114</v>
      </c>
      <c r="CA30" s="2">
        <v>80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36</v>
      </c>
      <c r="CO30" s="2">
        <v>0</v>
      </c>
      <c r="CP30" s="2">
        <f t="shared" si="36"/>
        <v>0</v>
      </c>
      <c r="CQ30" s="2">
        <f t="shared" si="37"/>
        <v>0</v>
      </c>
      <c r="CR30" s="2">
        <f>(ROUND((ROUND((((ET30*0.3))*AV30*1),2)*BB30),2)+ROUND((ROUND(((AE30-((EU30*0.3)))*AV30*1),2)*BS30),2))</f>
        <v>5.72</v>
      </c>
      <c r="CS30" s="2">
        <f t="shared" si="38"/>
        <v>0.68</v>
      </c>
      <c r="CT30" s="2">
        <f t="shared" si="39"/>
        <v>4.93</v>
      </c>
      <c r="CU30" s="2">
        <f t="shared" si="40"/>
        <v>0</v>
      </c>
      <c r="CV30" s="2">
        <f t="shared" si="41"/>
        <v>0.41414699999999999</v>
      </c>
      <c r="CW30" s="2">
        <f t="shared" si="42"/>
        <v>0</v>
      </c>
      <c r="CX30" s="2">
        <f t="shared" si="43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26</v>
      </c>
      <c r="DE30" s="2" t="s">
        <v>37</v>
      </c>
      <c r="DF30" s="2" t="s">
        <v>37</v>
      </c>
      <c r="DG30" s="2" t="s">
        <v>37</v>
      </c>
      <c r="DH30" s="2" t="s">
        <v>3</v>
      </c>
      <c r="DI30" s="2" t="s">
        <v>37</v>
      </c>
      <c r="DJ30" s="2" t="s">
        <v>37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34</v>
      </c>
      <c r="DW30" s="2" t="s">
        <v>34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333528323</v>
      </c>
      <c r="EF30" s="2">
        <v>30</v>
      </c>
      <c r="EG30" s="2" t="s">
        <v>28</v>
      </c>
      <c r="EH30" s="2">
        <v>0</v>
      </c>
      <c r="EI30" s="2" t="s">
        <v>3</v>
      </c>
      <c r="EJ30" s="2">
        <v>1</v>
      </c>
      <c r="EK30" s="2">
        <v>235</v>
      </c>
      <c r="EL30" s="2" t="s">
        <v>29</v>
      </c>
      <c r="EM30" s="2" t="s">
        <v>30</v>
      </c>
      <c r="EN30" s="2"/>
      <c r="EO30" s="2" t="s">
        <v>38</v>
      </c>
      <c r="EP30" s="2"/>
      <c r="EQ30" s="2">
        <v>1536</v>
      </c>
      <c r="ER30" s="2">
        <v>32.64</v>
      </c>
      <c r="ES30" s="2">
        <v>0</v>
      </c>
      <c r="ET30" s="2">
        <v>17.53</v>
      </c>
      <c r="EU30" s="2">
        <v>2.09</v>
      </c>
      <c r="EV30" s="2">
        <v>15.11</v>
      </c>
      <c r="EW30" s="2">
        <v>1.27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114</v>
      </c>
      <c r="FY30" s="2">
        <v>80</v>
      </c>
      <c r="FZ30" s="2"/>
      <c r="GA30" s="2" t="s">
        <v>3</v>
      </c>
      <c r="GB30" s="2"/>
      <c r="GC30" s="2"/>
      <c r="GD30" s="2">
        <v>0</v>
      </c>
      <c r="GE30" s="2"/>
      <c r="GF30" s="2">
        <v>102556087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4"/>
        <v>0</v>
      </c>
      <c r="GM30" s="2">
        <f t="shared" si="45"/>
        <v>0</v>
      </c>
      <c r="GN30" s="2">
        <f t="shared" si="46"/>
        <v>0</v>
      </c>
      <c r="GO30" s="2">
        <f t="shared" si="47"/>
        <v>0</v>
      </c>
      <c r="GP30" s="2">
        <f t="shared" si="4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9"/>
        <v>0</v>
      </c>
      <c r="GW30" s="2">
        <v>1</v>
      </c>
      <c r="GX30" s="2">
        <f t="shared" si="50"/>
        <v>0</v>
      </c>
      <c r="GY30" s="2"/>
      <c r="GZ30" s="2"/>
      <c r="HA30" s="2">
        <v>0</v>
      </c>
      <c r="HB30" s="2">
        <v>0</v>
      </c>
      <c r="HC30" s="2">
        <f t="shared" si="5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5">
      <c r="A31">
        <v>17</v>
      </c>
      <c r="B31">
        <v>1</v>
      </c>
      <c r="C31">
        <f>ROW(SmtRes!A14)</f>
        <v>14</v>
      </c>
      <c r="D31">
        <f>ROW(EtalonRes!A28)</f>
        <v>28</v>
      </c>
      <c r="E31" t="s">
        <v>3</v>
      </c>
      <c r="F31" t="s">
        <v>32</v>
      </c>
      <c r="G31" t="s">
        <v>33</v>
      </c>
      <c r="H31" t="s">
        <v>34</v>
      </c>
      <c r="I31">
        <v>0</v>
      </c>
      <c r="J31">
        <v>0</v>
      </c>
      <c r="K31">
        <v>0</v>
      </c>
      <c r="L31">
        <v>8</v>
      </c>
      <c r="M31">
        <v>0</v>
      </c>
      <c r="N31">
        <f t="shared" si="21"/>
        <v>8</v>
      </c>
      <c r="O31">
        <f t="shared" si="22"/>
        <v>0</v>
      </c>
      <c r="P31">
        <f t="shared" si="23"/>
        <v>0</v>
      </c>
      <c r="Q31">
        <f>(ROUND((ROUND((((ET31*0.3))*AV31*I31),2)*BB31),2)+ROUND((ROUND(((AE31-((EU31*0.3)))*AV31*I31),2)*BS31),2))</f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-1</v>
      </c>
      <c r="AB31">
        <f t="shared" si="32"/>
        <v>9.7919999999999998</v>
      </c>
      <c r="AC31">
        <f t="shared" si="33"/>
        <v>0</v>
      </c>
      <c r="AD31">
        <f>ROUND(((((ET31*0.3))-((EU31*0.3)))+AE31),6)</f>
        <v>5.2590000000000003</v>
      </c>
      <c r="AE31">
        <f>ROUND(((EU31*0.3)),6)</f>
        <v>0.627</v>
      </c>
      <c r="AF31">
        <f>ROUND(((EV31*0.3)),6)</f>
        <v>4.5330000000000004</v>
      </c>
      <c r="AG31">
        <f t="shared" si="34"/>
        <v>0</v>
      </c>
      <c r="AH31">
        <f>((EW31*0.3))</f>
        <v>0.38100000000000001</v>
      </c>
      <c r="AI31">
        <f>((EX31*0.3))</f>
        <v>0</v>
      </c>
      <c r="AJ31">
        <f t="shared" si="35"/>
        <v>0</v>
      </c>
      <c r="AK31">
        <v>32.64</v>
      </c>
      <c r="AL31">
        <v>0</v>
      </c>
      <c r="AM31">
        <v>17.53</v>
      </c>
      <c r="AN31">
        <v>2.09</v>
      </c>
      <c r="AO31">
        <v>15.11</v>
      </c>
      <c r="AP31">
        <v>0</v>
      </c>
      <c r="AQ31">
        <v>1.27</v>
      </c>
      <c r="AR31">
        <v>0</v>
      </c>
      <c r="AS31">
        <v>0</v>
      </c>
      <c r="AT31">
        <v>94</v>
      </c>
      <c r="AU31">
        <v>41</v>
      </c>
      <c r="AV31">
        <v>1.087</v>
      </c>
      <c r="AW31">
        <v>1</v>
      </c>
      <c r="AZ31">
        <v>1</v>
      </c>
      <c r="BA31">
        <v>46.67</v>
      </c>
      <c r="BB31">
        <v>13.66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35</v>
      </c>
      <c r="BM31">
        <v>235</v>
      </c>
      <c r="BN31">
        <v>0</v>
      </c>
      <c r="BO31" t="s">
        <v>32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41</v>
      </c>
      <c r="CB31" t="s">
        <v>3</v>
      </c>
      <c r="CE31">
        <v>30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36</v>
      </c>
      <c r="CO31">
        <v>0</v>
      </c>
      <c r="CP31">
        <f t="shared" si="36"/>
        <v>0</v>
      </c>
      <c r="CQ31">
        <f t="shared" si="37"/>
        <v>0</v>
      </c>
      <c r="CR31">
        <f>(ROUND((ROUND((((ET31*0.3))*AV31*1),2)*BB31),2)+ROUND((ROUND(((AE31-((EU31*0.3)))*AV31*1),2)*BS31),2))</f>
        <v>78.14</v>
      </c>
      <c r="CS31">
        <f t="shared" si="38"/>
        <v>31.74</v>
      </c>
      <c r="CT31">
        <f t="shared" si="39"/>
        <v>230.08</v>
      </c>
      <c r="CU31">
        <f t="shared" si="40"/>
        <v>0</v>
      </c>
      <c r="CV31">
        <f t="shared" si="41"/>
        <v>0.41414699999999999</v>
      </c>
      <c r="CW31">
        <f t="shared" si="42"/>
        <v>0</v>
      </c>
      <c r="CX31">
        <f t="shared" si="43"/>
        <v>0</v>
      </c>
      <c r="CY31">
        <f>S31*(BZ31/100)</f>
        <v>0</v>
      </c>
      <c r="CZ31">
        <f>S31*(CA31/100)</f>
        <v>0</v>
      </c>
      <c r="DC31" t="s">
        <v>3</v>
      </c>
      <c r="DD31" t="s">
        <v>26</v>
      </c>
      <c r="DE31" t="s">
        <v>37</v>
      </c>
      <c r="DF31" t="s">
        <v>37</v>
      </c>
      <c r="DG31" t="s">
        <v>37</v>
      </c>
      <c r="DH31" t="s">
        <v>3</v>
      </c>
      <c r="DI31" t="s">
        <v>37</v>
      </c>
      <c r="DJ31" t="s">
        <v>37</v>
      </c>
      <c r="DK31" t="s">
        <v>3</v>
      </c>
      <c r="DL31" t="s">
        <v>3</v>
      </c>
      <c r="DM31" t="s">
        <v>3</v>
      </c>
      <c r="DN31">
        <v>114</v>
      </c>
      <c r="DO31">
        <v>80</v>
      </c>
      <c r="DP31">
        <v>1.087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333528323</v>
      </c>
      <c r="EF31">
        <v>30</v>
      </c>
      <c r="EG31" t="s">
        <v>28</v>
      </c>
      <c r="EH31">
        <v>0</v>
      </c>
      <c r="EI31" t="s">
        <v>3</v>
      </c>
      <c r="EJ31">
        <v>1</v>
      </c>
      <c r="EK31">
        <v>235</v>
      </c>
      <c r="EL31" t="s">
        <v>29</v>
      </c>
      <c r="EM31" t="s">
        <v>30</v>
      </c>
      <c r="EO31" t="s">
        <v>38</v>
      </c>
      <c r="EQ31">
        <v>1536</v>
      </c>
      <c r="ER31">
        <v>32.64</v>
      </c>
      <c r="ES31">
        <v>0</v>
      </c>
      <c r="ET31">
        <v>17.53</v>
      </c>
      <c r="EU31">
        <v>2.09</v>
      </c>
      <c r="EV31">
        <v>15.11</v>
      </c>
      <c r="EW31">
        <v>1.27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114</v>
      </c>
      <c r="FY31">
        <v>80</v>
      </c>
      <c r="GA31" t="s">
        <v>3</v>
      </c>
      <c r="GD31">
        <v>0</v>
      </c>
      <c r="GF31">
        <v>102556087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44"/>
        <v>0</v>
      </c>
      <c r="GM31">
        <f t="shared" si="45"/>
        <v>0</v>
      </c>
      <c r="GN31">
        <f t="shared" si="46"/>
        <v>0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5">
      <c r="A32" s="2">
        <v>17</v>
      </c>
      <c r="B32" s="2">
        <v>1</v>
      </c>
      <c r="C32" s="2">
        <f>ROW(SmtRes!A24)</f>
        <v>24</v>
      </c>
      <c r="D32" s="2">
        <f>ROW(EtalonRes!A38)</f>
        <v>38</v>
      </c>
      <c r="E32" s="2" t="s">
        <v>39</v>
      </c>
      <c r="F32" s="2" t="s">
        <v>40</v>
      </c>
      <c r="G32" s="2" t="s">
        <v>41</v>
      </c>
      <c r="H32" s="2" t="s">
        <v>34</v>
      </c>
      <c r="I32" s="2">
        <v>2</v>
      </c>
      <c r="J32" s="2">
        <v>0</v>
      </c>
      <c r="K32" s="2">
        <v>2</v>
      </c>
      <c r="L32" s="2">
        <v>2</v>
      </c>
      <c r="M32" s="2">
        <v>0</v>
      </c>
      <c r="N32" s="2">
        <f t="shared" si="21"/>
        <v>2</v>
      </c>
      <c r="O32" s="2">
        <f t="shared" si="22"/>
        <v>45.66</v>
      </c>
      <c r="P32" s="2">
        <f t="shared" si="23"/>
        <v>0</v>
      </c>
      <c r="Q32" s="2">
        <f>(ROUND((ROUND(((((ET32*0.3)*1.05))*AV32*I32),2)*BB32),2)+ROUND((ROUND(((AE32-(((EU32*0.3)*1.05)))*AV32*I32),2)*BS32),2))</f>
        <v>24.23</v>
      </c>
      <c r="R32" s="2">
        <f t="shared" si="24"/>
        <v>2.68</v>
      </c>
      <c r="S32" s="2">
        <f t="shared" si="25"/>
        <v>21.43</v>
      </c>
      <c r="T32" s="2">
        <f t="shared" si="26"/>
        <v>0</v>
      </c>
      <c r="U32" s="2">
        <f t="shared" si="27"/>
        <v>1.8010502999999998</v>
      </c>
      <c r="V32" s="2">
        <f t="shared" si="28"/>
        <v>0</v>
      </c>
      <c r="W32" s="2">
        <f t="shared" si="29"/>
        <v>0</v>
      </c>
      <c r="X32" s="2">
        <f t="shared" si="30"/>
        <v>24.43</v>
      </c>
      <c r="Y32" s="2">
        <f t="shared" si="31"/>
        <v>17.14</v>
      </c>
      <c r="Z32" s="2"/>
      <c r="AA32" s="2">
        <v>373127378</v>
      </c>
      <c r="AB32" s="2">
        <f t="shared" si="32"/>
        <v>21.004200000000001</v>
      </c>
      <c r="AC32" s="2">
        <f t="shared" si="33"/>
        <v>0</v>
      </c>
      <c r="AD32" s="2">
        <f>ROUND((((((ET32*0.3)*1.05))-(((EU32*0.3)*1.05)))+AE32),6)</f>
        <v>11.1447</v>
      </c>
      <c r="AE32" s="2">
        <f>ROUND((((EU32*0.3)*1.05)),6)</f>
        <v>1.2347999999999999</v>
      </c>
      <c r="AF32" s="2">
        <f>ROUND((((EV32*0.3)*1.05)),6)</f>
        <v>9.8595000000000006</v>
      </c>
      <c r="AG32" s="2">
        <f t="shared" si="34"/>
        <v>0</v>
      </c>
      <c r="AH32" s="2">
        <f>(((EW32*0.3)*1.05))</f>
        <v>0.82844999999999991</v>
      </c>
      <c r="AI32" s="2">
        <f>(((EX32*0.3)*1.05))</f>
        <v>0</v>
      </c>
      <c r="AJ32" s="2">
        <f t="shared" si="35"/>
        <v>0</v>
      </c>
      <c r="AK32" s="2">
        <v>78.2</v>
      </c>
      <c r="AL32" s="2">
        <v>11.52</v>
      </c>
      <c r="AM32" s="2">
        <v>35.380000000000003</v>
      </c>
      <c r="AN32" s="2">
        <v>3.92</v>
      </c>
      <c r="AO32" s="2">
        <v>31.3</v>
      </c>
      <c r="AP32" s="2">
        <v>0</v>
      </c>
      <c r="AQ32" s="2">
        <v>2.63</v>
      </c>
      <c r="AR32" s="2">
        <v>0</v>
      </c>
      <c r="AS32" s="2">
        <v>0</v>
      </c>
      <c r="AT32" s="2">
        <v>114</v>
      </c>
      <c r="AU32" s="2">
        <v>80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42</v>
      </c>
      <c r="BK32" s="2"/>
      <c r="BL32" s="2"/>
      <c r="BM32" s="2">
        <v>235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114</v>
      </c>
      <c r="CA32" s="2">
        <v>80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>
        <v>2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568</v>
      </c>
      <c r="CO32" s="2">
        <v>0</v>
      </c>
      <c r="CP32" s="2">
        <f t="shared" si="36"/>
        <v>45.66</v>
      </c>
      <c r="CQ32" s="2">
        <f t="shared" si="37"/>
        <v>0</v>
      </c>
      <c r="CR32" s="2">
        <f>(ROUND((ROUND(((((ET32*0.3)*1.05))*AV32*1),2)*BB32),2)+ROUND((ROUND(((AE32-(((EU32*0.3)*1.05)))*AV32*1),2)*BS32),2))</f>
        <v>12.11</v>
      </c>
      <c r="CS32" s="2">
        <f t="shared" si="38"/>
        <v>1.34</v>
      </c>
      <c r="CT32" s="2">
        <f t="shared" si="39"/>
        <v>10.72</v>
      </c>
      <c r="CU32" s="2">
        <f t="shared" si="40"/>
        <v>0</v>
      </c>
      <c r="CV32" s="2">
        <f t="shared" si="41"/>
        <v>0.90052514999999989</v>
      </c>
      <c r="CW32" s="2">
        <f t="shared" si="42"/>
        <v>0</v>
      </c>
      <c r="CX32" s="2">
        <f t="shared" si="43"/>
        <v>0</v>
      </c>
      <c r="CY32" s="2">
        <f>((S32*BZ32)/100)</f>
        <v>24.430199999999999</v>
      </c>
      <c r="CZ32" s="2">
        <f>((S32*CA32)/100)</f>
        <v>17.144000000000002</v>
      </c>
      <c r="DA32" s="2"/>
      <c r="DB32" s="2">
        <v>5</v>
      </c>
      <c r="DC32" s="2" t="s">
        <v>3</v>
      </c>
      <c r="DD32" s="2" t="s">
        <v>43</v>
      </c>
      <c r="DE32" s="2" t="s">
        <v>44</v>
      </c>
      <c r="DF32" s="2" t="s">
        <v>44</v>
      </c>
      <c r="DG32" s="2" t="s">
        <v>44</v>
      </c>
      <c r="DH32" s="2" t="s">
        <v>3</v>
      </c>
      <c r="DI32" s="2" t="s">
        <v>44</v>
      </c>
      <c r="DJ32" s="2" t="s">
        <v>44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34</v>
      </c>
      <c r="DW32" s="2" t="s">
        <v>34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333528323</v>
      </c>
      <c r="EF32" s="2">
        <v>30</v>
      </c>
      <c r="EG32" s="2" t="s">
        <v>28</v>
      </c>
      <c r="EH32" s="2">
        <v>0</v>
      </c>
      <c r="EI32" s="2" t="s">
        <v>3</v>
      </c>
      <c r="EJ32" s="2">
        <v>1</v>
      </c>
      <c r="EK32" s="2">
        <v>235</v>
      </c>
      <c r="EL32" s="2" t="s">
        <v>29</v>
      </c>
      <c r="EM32" s="2" t="s">
        <v>30</v>
      </c>
      <c r="EN32" s="2"/>
      <c r="EO32" s="2" t="s">
        <v>31</v>
      </c>
      <c r="EP32" s="2"/>
      <c r="EQ32" s="2">
        <v>512</v>
      </c>
      <c r="ER32" s="2">
        <v>78.2</v>
      </c>
      <c r="ES32" s="2">
        <v>11.52</v>
      </c>
      <c r="ET32" s="2">
        <v>35.380000000000003</v>
      </c>
      <c r="EU32" s="2">
        <v>3.92</v>
      </c>
      <c r="EV32" s="2">
        <v>31.3</v>
      </c>
      <c r="EW32" s="2">
        <v>2.63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114</v>
      </c>
      <c r="FY32" s="2">
        <v>80</v>
      </c>
      <c r="FZ32" s="2"/>
      <c r="GA32" s="2" t="s">
        <v>3</v>
      </c>
      <c r="GB32" s="2"/>
      <c r="GC32" s="2"/>
      <c r="GD32" s="2">
        <v>0</v>
      </c>
      <c r="GE32" s="2"/>
      <c r="GF32" s="2">
        <v>-948935500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4.6900000000000004</v>
      </c>
      <c r="GL32" s="2">
        <f t="shared" si="44"/>
        <v>0</v>
      </c>
      <c r="GM32" s="2">
        <f t="shared" si="45"/>
        <v>91.92</v>
      </c>
      <c r="GN32" s="2">
        <f t="shared" si="46"/>
        <v>91.92</v>
      </c>
      <c r="GO32" s="2">
        <f t="shared" si="47"/>
        <v>0</v>
      </c>
      <c r="GP32" s="2">
        <f t="shared" si="4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9"/>
        <v>0</v>
      </c>
      <c r="GW32" s="2">
        <v>1</v>
      </c>
      <c r="GX32" s="2">
        <f t="shared" si="50"/>
        <v>0</v>
      </c>
      <c r="GY32" s="2"/>
      <c r="GZ32" s="2"/>
      <c r="HA32" s="2">
        <v>0</v>
      </c>
      <c r="HB32" s="2">
        <v>0</v>
      </c>
      <c r="HC32" s="2">
        <f t="shared" si="5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5">
      <c r="A33">
        <v>17</v>
      </c>
      <c r="B33">
        <v>1</v>
      </c>
      <c r="C33">
        <f>ROW(SmtRes!A34)</f>
        <v>34</v>
      </c>
      <c r="D33">
        <f>ROW(EtalonRes!A48)</f>
        <v>48</v>
      </c>
      <c r="E33" t="s">
        <v>39</v>
      </c>
      <c r="F33" t="s">
        <v>40</v>
      </c>
      <c r="G33" t="s">
        <v>41</v>
      </c>
      <c r="H33" t="s">
        <v>34</v>
      </c>
      <c r="I33">
        <v>2</v>
      </c>
      <c r="J33">
        <v>0</v>
      </c>
      <c r="K33">
        <v>2</v>
      </c>
      <c r="L33">
        <v>2</v>
      </c>
      <c r="M33">
        <v>0</v>
      </c>
      <c r="N33">
        <f t="shared" si="21"/>
        <v>2</v>
      </c>
      <c r="O33">
        <f t="shared" si="22"/>
        <v>1331.85</v>
      </c>
      <c r="P33">
        <f t="shared" si="23"/>
        <v>0</v>
      </c>
      <c r="Q33">
        <f>(ROUND((ROUND(((((ET33*0.3)*1.05))*AV33*I33),2)*BB33),2)+ROUND((ROUND(((AE33-(((EU33*0.3)*1.05)))*AV33*I33),2)*BS33),2))</f>
        <v>331.71</v>
      </c>
      <c r="R33">
        <f t="shared" si="24"/>
        <v>125.08</v>
      </c>
      <c r="S33">
        <f t="shared" si="25"/>
        <v>1000.14</v>
      </c>
      <c r="T33">
        <f t="shared" si="26"/>
        <v>0</v>
      </c>
      <c r="U33">
        <f t="shared" si="27"/>
        <v>1.8010502999999998</v>
      </c>
      <c r="V33">
        <f t="shared" si="28"/>
        <v>0</v>
      </c>
      <c r="W33">
        <f t="shared" si="29"/>
        <v>0</v>
      </c>
      <c r="X33">
        <f t="shared" si="30"/>
        <v>940.13</v>
      </c>
      <c r="Y33">
        <f t="shared" si="31"/>
        <v>410.06</v>
      </c>
      <c r="AA33">
        <v>373127321</v>
      </c>
      <c r="AB33">
        <f t="shared" si="32"/>
        <v>21.004200000000001</v>
      </c>
      <c r="AC33">
        <f t="shared" si="33"/>
        <v>0</v>
      </c>
      <c r="AD33">
        <f>ROUND((((((ET33*0.3)*1.05))-(((EU33*0.3)*1.05)))+AE33),6)</f>
        <v>11.1447</v>
      </c>
      <c r="AE33">
        <f>ROUND((((EU33*0.3)*1.05)),6)</f>
        <v>1.2347999999999999</v>
      </c>
      <c r="AF33">
        <f>ROUND((((EV33*0.3)*1.05)),6)</f>
        <v>9.8595000000000006</v>
      </c>
      <c r="AG33">
        <f t="shared" si="34"/>
        <v>0</v>
      </c>
      <c r="AH33">
        <f>(((EW33*0.3)*1.05))</f>
        <v>0.82844999999999991</v>
      </c>
      <c r="AI33">
        <f>(((EX33*0.3)*1.05))</f>
        <v>0</v>
      </c>
      <c r="AJ33">
        <f t="shared" si="35"/>
        <v>0</v>
      </c>
      <c r="AK33">
        <v>78.2</v>
      </c>
      <c r="AL33">
        <v>11.52</v>
      </c>
      <c r="AM33">
        <v>35.380000000000003</v>
      </c>
      <c r="AN33">
        <v>3.92</v>
      </c>
      <c r="AO33">
        <v>31.3</v>
      </c>
      <c r="AP33">
        <v>0</v>
      </c>
      <c r="AQ33">
        <v>2.63</v>
      </c>
      <c r="AR33">
        <v>0</v>
      </c>
      <c r="AS33">
        <v>0</v>
      </c>
      <c r="AT33">
        <v>94</v>
      </c>
      <c r="AU33">
        <v>41</v>
      </c>
      <c r="AV33">
        <v>1.087</v>
      </c>
      <c r="AW33">
        <v>1</v>
      </c>
      <c r="AZ33">
        <v>1</v>
      </c>
      <c r="BA33">
        <v>46.67</v>
      </c>
      <c r="BB33">
        <v>13.69</v>
      </c>
      <c r="BC33">
        <v>9.1300000000000008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235</v>
      </c>
      <c r="BN33">
        <v>0</v>
      </c>
      <c r="BO33" t="s">
        <v>40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41</v>
      </c>
      <c r="CB33" t="s">
        <v>3</v>
      </c>
      <c r="CE33">
        <v>30</v>
      </c>
      <c r="CF33">
        <v>0</v>
      </c>
      <c r="CG33">
        <v>0</v>
      </c>
      <c r="CH33">
        <v>2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568</v>
      </c>
      <c r="CO33">
        <v>0</v>
      </c>
      <c r="CP33">
        <f t="shared" si="36"/>
        <v>1331.85</v>
      </c>
      <c r="CQ33">
        <f t="shared" si="37"/>
        <v>0</v>
      </c>
      <c r="CR33">
        <f>(ROUND((ROUND(((((ET33*0.3)*1.05))*AV33*1),2)*BB33),2)+ROUND((ROUND(((AE33-(((EU33*0.3)*1.05)))*AV33*1),2)*BS33),2))</f>
        <v>165.79</v>
      </c>
      <c r="CS33">
        <f t="shared" si="38"/>
        <v>62.54</v>
      </c>
      <c r="CT33">
        <f t="shared" si="39"/>
        <v>500.3</v>
      </c>
      <c r="CU33">
        <f t="shared" si="40"/>
        <v>0</v>
      </c>
      <c r="CV33">
        <f t="shared" si="41"/>
        <v>0.90052514999999989</v>
      </c>
      <c r="CW33">
        <f t="shared" si="42"/>
        <v>0</v>
      </c>
      <c r="CX33">
        <f t="shared" si="43"/>
        <v>0</v>
      </c>
      <c r="CY33">
        <f>S33*(BZ33/100)</f>
        <v>940.13159999999993</v>
      </c>
      <c r="CZ33">
        <f>S33*(CA33/100)</f>
        <v>410.05739999999997</v>
      </c>
      <c r="DB33">
        <v>7</v>
      </c>
      <c r="DC33" t="s">
        <v>3</v>
      </c>
      <c r="DD33" t="s">
        <v>43</v>
      </c>
      <c r="DE33" t="s">
        <v>44</v>
      </c>
      <c r="DF33" t="s">
        <v>44</v>
      </c>
      <c r="DG33" t="s">
        <v>44</v>
      </c>
      <c r="DH33" t="s">
        <v>3</v>
      </c>
      <c r="DI33" t="s">
        <v>44</v>
      </c>
      <c r="DJ33" t="s">
        <v>44</v>
      </c>
      <c r="DK33" t="s">
        <v>3</v>
      </c>
      <c r="DL33" t="s">
        <v>3</v>
      </c>
      <c r="DM33" t="s">
        <v>3</v>
      </c>
      <c r="DN33">
        <v>114</v>
      </c>
      <c r="DO33">
        <v>80</v>
      </c>
      <c r="DP33">
        <v>1.087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333528323</v>
      </c>
      <c r="EF33">
        <v>30</v>
      </c>
      <c r="EG33" t="s">
        <v>28</v>
      </c>
      <c r="EH33">
        <v>0</v>
      </c>
      <c r="EI33" t="s">
        <v>3</v>
      </c>
      <c r="EJ33">
        <v>1</v>
      </c>
      <c r="EK33">
        <v>235</v>
      </c>
      <c r="EL33" t="s">
        <v>29</v>
      </c>
      <c r="EM33" t="s">
        <v>30</v>
      </c>
      <c r="EO33" t="s">
        <v>31</v>
      </c>
      <c r="EQ33">
        <v>512</v>
      </c>
      <c r="ER33">
        <v>78.2</v>
      </c>
      <c r="ES33">
        <v>11.52</v>
      </c>
      <c r="ET33">
        <v>35.380000000000003</v>
      </c>
      <c r="EU33">
        <v>3.92</v>
      </c>
      <c r="EV33">
        <v>31.3</v>
      </c>
      <c r="EW33">
        <v>2.63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114</v>
      </c>
      <c r="FY33">
        <v>80</v>
      </c>
      <c r="GA33" t="s">
        <v>3</v>
      </c>
      <c r="GD33">
        <v>0</v>
      </c>
      <c r="GF33">
        <v>-948935500</v>
      </c>
      <c r="GG33">
        <v>2</v>
      </c>
      <c r="GH33">
        <v>1</v>
      </c>
      <c r="GI33">
        <v>2</v>
      </c>
      <c r="GJ33">
        <v>0</v>
      </c>
      <c r="GK33">
        <f>ROUND(R33*(S12)/100,2)</f>
        <v>200.13</v>
      </c>
      <c r="GL33">
        <f t="shared" si="44"/>
        <v>0</v>
      </c>
      <c r="GM33">
        <f t="shared" si="45"/>
        <v>2882.17</v>
      </c>
      <c r="GN33">
        <f t="shared" si="46"/>
        <v>2882.17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5">
      <c r="A34" s="2">
        <v>18</v>
      </c>
      <c r="B34" s="2">
        <v>1</v>
      </c>
      <c r="C34" s="2">
        <v>19</v>
      </c>
      <c r="D34" s="2"/>
      <c r="E34" s="2" t="s">
        <v>45</v>
      </c>
      <c r="F34" s="2" t="s">
        <v>46</v>
      </c>
      <c r="G34" s="2" t="s">
        <v>47</v>
      </c>
      <c r="H34" s="2" t="s">
        <v>48</v>
      </c>
      <c r="I34" s="2">
        <f>I32*J34</f>
        <v>0</v>
      </c>
      <c r="J34" s="2">
        <v>0</v>
      </c>
      <c r="K34" s="2">
        <v>0</v>
      </c>
      <c r="L34" s="2">
        <v>0</v>
      </c>
      <c r="M34" s="2">
        <v>0</v>
      </c>
      <c r="N34" s="2">
        <f t="shared" si="21"/>
        <v>0</v>
      </c>
      <c r="O34" s="2">
        <f t="shared" si="22"/>
        <v>0</v>
      </c>
      <c r="P34" s="2">
        <f t="shared" si="23"/>
        <v>0</v>
      </c>
      <c r="Q34" s="2">
        <f t="shared" ref="Q34:Q45" si="52">(ROUND((ROUND(((ET34)*AV34*I34),2)*BB34),2)+ROUND((ROUND(((AE34-(EU34))*AV34*I34),2)*BS34),2))</f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373127378</v>
      </c>
      <c r="AB34" s="2">
        <f t="shared" si="32"/>
        <v>0</v>
      </c>
      <c r="AC34" s="2">
        <f t="shared" ref="AC34:AC45" si="53">ROUND((ES34),6)</f>
        <v>0</v>
      </c>
      <c r="AD34" s="2">
        <f t="shared" ref="AD34:AD45" si="54">ROUND((((ET34)-(EU34))+AE34),6)</f>
        <v>0</v>
      </c>
      <c r="AE34" s="2">
        <f t="shared" ref="AE34:AE45" si="55">ROUND((EU34),6)</f>
        <v>0</v>
      </c>
      <c r="AF34" s="2">
        <f t="shared" ref="AF34:AF45" si="56">ROUND((EV34),6)</f>
        <v>0</v>
      </c>
      <c r="AG34" s="2">
        <f t="shared" si="34"/>
        <v>0</v>
      </c>
      <c r="AH34" s="2">
        <f t="shared" ref="AH34:AH45" si="57">(EW34)</f>
        <v>0</v>
      </c>
      <c r="AI34" s="2">
        <f t="shared" ref="AI34:AI45" si="58">(EX34)</f>
        <v>0</v>
      </c>
      <c r="AJ34" s="2">
        <f t="shared" si="35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114</v>
      </c>
      <c r="AU34" s="2">
        <v>80</v>
      </c>
      <c r="AV34" s="2">
        <v>1.087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235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114</v>
      </c>
      <c r="CA34" s="2">
        <v>80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2</v>
      </c>
      <c r="CI34" s="2">
        <v>1</v>
      </c>
      <c r="CJ34" s="2">
        <v>0</v>
      </c>
      <c r="CK34" s="2">
        <v>0</v>
      </c>
      <c r="CL34" s="2">
        <v>0</v>
      </c>
      <c r="CM34" s="2">
        <v>0</v>
      </c>
      <c r="CN34" s="2" t="s">
        <v>49</v>
      </c>
      <c r="CO34" s="2">
        <v>0</v>
      </c>
      <c r="CP34" s="2">
        <f t="shared" si="36"/>
        <v>0</v>
      </c>
      <c r="CQ34" s="2">
        <f t="shared" si="37"/>
        <v>0</v>
      </c>
      <c r="CR34" s="2">
        <f t="shared" ref="CR34:CR45" si="59">(ROUND((ROUND(((ET34)*AV34*1),2)*BB34),2)+ROUND((ROUND(((AE34-(EU34))*AV34*1),2)*BS34),2))</f>
        <v>0</v>
      </c>
      <c r="CS34" s="2">
        <f t="shared" si="38"/>
        <v>0</v>
      </c>
      <c r="CT34" s="2">
        <f t="shared" si="39"/>
        <v>0</v>
      </c>
      <c r="CU34" s="2">
        <f t="shared" si="40"/>
        <v>0</v>
      </c>
      <c r="CV34" s="2">
        <f t="shared" si="41"/>
        <v>0</v>
      </c>
      <c r="CW34" s="2">
        <f t="shared" si="42"/>
        <v>0</v>
      </c>
      <c r="CX34" s="2">
        <f t="shared" si="43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48</v>
      </c>
      <c r="DW34" s="2" t="s">
        <v>48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333528323</v>
      </c>
      <c r="EF34" s="2">
        <v>30</v>
      </c>
      <c r="EG34" s="2" t="s">
        <v>28</v>
      </c>
      <c r="EH34" s="2">
        <v>0</v>
      </c>
      <c r="EI34" s="2" t="s">
        <v>3</v>
      </c>
      <c r="EJ34" s="2">
        <v>1</v>
      </c>
      <c r="EK34" s="2">
        <v>235</v>
      </c>
      <c r="EL34" s="2" t="s">
        <v>29</v>
      </c>
      <c r="EM34" s="2" t="s">
        <v>30</v>
      </c>
      <c r="EN34" s="2"/>
      <c r="EO34" s="2" t="s">
        <v>50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114</v>
      </c>
      <c r="FY34" s="2">
        <v>80</v>
      </c>
      <c r="FZ34" s="2"/>
      <c r="GA34" s="2" t="s">
        <v>3</v>
      </c>
      <c r="GB34" s="2"/>
      <c r="GC34" s="2"/>
      <c r="GD34" s="2">
        <v>0</v>
      </c>
      <c r="GE34" s="2"/>
      <c r="GF34" s="2">
        <v>-647853212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4"/>
        <v>0</v>
      </c>
      <c r="GM34" s="2">
        <f t="shared" si="45"/>
        <v>0</v>
      </c>
      <c r="GN34" s="2">
        <f t="shared" si="46"/>
        <v>0</v>
      </c>
      <c r="GO34" s="2">
        <f t="shared" si="47"/>
        <v>0</v>
      </c>
      <c r="GP34" s="2">
        <f t="shared" si="4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9"/>
        <v>0</v>
      </c>
      <c r="GW34" s="2">
        <v>1</v>
      </c>
      <c r="GX34" s="2">
        <f t="shared" si="50"/>
        <v>0</v>
      </c>
      <c r="GY34" s="2"/>
      <c r="GZ34" s="2"/>
      <c r="HA34" s="2">
        <v>0</v>
      </c>
      <c r="HB34" s="2">
        <v>0</v>
      </c>
      <c r="HC34" s="2">
        <f t="shared" si="5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43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5">
      <c r="A35">
        <v>18</v>
      </c>
      <c r="B35">
        <v>1</v>
      </c>
      <c r="C35">
        <v>29</v>
      </c>
      <c r="E35" t="s">
        <v>45</v>
      </c>
      <c r="F35" t="s">
        <v>46</v>
      </c>
      <c r="G35" t="s">
        <v>47</v>
      </c>
      <c r="H35" t="s">
        <v>48</v>
      </c>
      <c r="I35">
        <f>I33*J35</f>
        <v>0</v>
      </c>
      <c r="J35">
        <v>0</v>
      </c>
      <c r="K35">
        <v>0</v>
      </c>
      <c r="L35">
        <v>0</v>
      </c>
      <c r="M35">
        <v>0</v>
      </c>
      <c r="N35">
        <f t="shared" si="21"/>
        <v>0</v>
      </c>
      <c r="O35">
        <f t="shared" si="22"/>
        <v>0</v>
      </c>
      <c r="P35">
        <f t="shared" si="23"/>
        <v>0</v>
      </c>
      <c r="Q35">
        <f t="shared" si="52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373127321</v>
      </c>
      <c r="AB35">
        <f t="shared" si="32"/>
        <v>0</v>
      </c>
      <c r="AC35">
        <f t="shared" si="53"/>
        <v>0</v>
      </c>
      <c r="AD35">
        <f t="shared" si="54"/>
        <v>0</v>
      </c>
      <c r="AE35">
        <f t="shared" si="55"/>
        <v>0</v>
      </c>
      <c r="AF35">
        <f t="shared" si="56"/>
        <v>0</v>
      </c>
      <c r="AG35">
        <f t="shared" si="34"/>
        <v>0</v>
      </c>
      <c r="AH35">
        <f t="shared" si="57"/>
        <v>0</v>
      </c>
      <c r="AI35">
        <f t="shared" si="58"/>
        <v>0</v>
      </c>
      <c r="AJ35">
        <f t="shared" si="35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1.087</v>
      </c>
      <c r="AW35">
        <v>1</v>
      </c>
      <c r="AZ35">
        <v>1</v>
      </c>
      <c r="BA35">
        <v>1</v>
      </c>
      <c r="BB35">
        <v>1</v>
      </c>
      <c r="BC35">
        <v>9.8000000000000007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235</v>
      </c>
      <c r="BN35">
        <v>0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H35">
        <v>2</v>
      </c>
      <c r="CI35">
        <v>1</v>
      </c>
      <c r="CJ35">
        <v>0</v>
      </c>
      <c r="CK35">
        <v>0</v>
      </c>
      <c r="CL35">
        <v>0</v>
      </c>
      <c r="CM35">
        <v>0</v>
      </c>
      <c r="CN35" t="s">
        <v>49</v>
      </c>
      <c r="CO35">
        <v>0</v>
      </c>
      <c r="CP35">
        <f t="shared" si="36"/>
        <v>0</v>
      </c>
      <c r="CQ35">
        <f t="shared" si="37"/>
        <v>0</v>
      </c>
      <c r="CR35">
        <f t="shared" si="59"/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114</v>
      </c>
      <c r="DO35">
        <v>80</v>
      </c>
      <c r="DP35">
        <v>1.087</v>
      </c>
      <c r="DQ35">
        <v>1</v>
      </c>
      <c r="DU35">
        <v>1009</v>
      </c>
      <c r="DV35" t="s">
        <v>48</v>
      </c>
      <c r="DW35" t="s">
        <v>48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333528323</v>
      </c>
      <c r="EF35">
        <v>30</v>
      </c>
      <c r="EG35" t="s">
        <v>28</v>
      </c>
      <c r="EH35">
        <v>0</v>
      </c>
      <c r="EI35" t="s">
        <v>3</v>
      </c>
      <c r="EJ35">
        <v>1</v>
      </c>
      <c r="EK35">
        <v>235</v>
      </c>
      <c r="EL35" t="s">
        <v>29</v>
      </c>
      <c r="EM35" t="s">
        <v>30</v>
      </c>
      <c r="EO35" t="s">
        <v>50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114</v>
      </c>
      <c r="FY35">
        <v>80</v>
      </c>
      <c r="GA35" t="s">
        <v>3</v>
      </c>
      <c r="GD35">
        <v>0</v>
      </c>
      <c r="GF35">
        <v>-647853212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43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5">
      <c r="A36" s="2">
        <v>18</v>
      </c>
      <c r="B36" s="2">
        <v>1</v>
      </c>
      <c r="C36" s="2">
        <v>20</v>
      </c>
      <c r="D36" s="2"/>
      <c r="E36" s="2" t="s">
        <v>51</v>
      </c>
      <c r="F36" s="2" t="s">
        <v>52</v>
      </c>
      <c r="G36" s="2" t="s">
        <v>53</v>
      </c>
      <c r="H36" s="2" t="s">
        <v>54</v>
      </c>
      <c r="I36" s="2">
        <f>I32*J36</f>
        <v>0</v>
      </c>
      <c r="J36" s="2">
        <v>0</v>
      </c>
      <c r="K36" s="2">
        <v>0</v>
      </c>
      <c r="L36" s="2">
        <v>0</v>
      </c>
      <c r="M36" s="2">
        <v>0</v>
      </c>
      <c r="N36" s="2">
        <f t="shared" si="21"/>
        <v>0</v>
      </c>
      <c r="O36" s="2">
        <f t="shared" si="22"/>
        <v>0</v>
      </c>
      <c r="P36" s="2">
        <f t="shared" si="23"/>
        <v>0</v>
      </c>
      <c r="Q36" s="2">
        <f t="shared" si="52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373127378</v>
      </c>
      <c r="AB36" s="2">
        <f t="shared" si="32"/>
        <v>0</v>
      </c>
      <c r="AC36" s="2">
        <f t="shared" si="53"/>
        <v>0</v>
      </c>
      <c r="AD36" s="2">
        <f t="shared" si="54"/>
        <v>0</v>
      </c>
      <c r="AE36" s="2">
        <f t="shared" si="55"/>
        <v>0</v>
      </c>
      <c r="AF36" s="2">
        <f t="shared" si="56"/>
        <v>0</v>
      </c>
      <c r="AG36" s="2">
        <f t="shared" si="34"/>
        <v>0</v>
      </c>
      <c r="AH36" s="2">
        <f t="shared" si="57"/>
        <v>0</v>
      </c>
      <c r="AI36" s="2">
        <f t="shared" si="58"/>
        <v>0</v>
      </c>
      <c r="AJ36" s="2">
        <f t="shared" si="35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114</v>
      </c>
      <c r="AU36" s="2">
        <v>80</v>
      </c>
      <c r="AV36" s="2">
        <v>1.087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235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114</v>
      </c>
      <c r="CA36" s="2">
        <v>80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>
        <v>2</v>
      </c>
      <c r="CI36" s="2">
        <v>2</v>
      </c>
      <c r="CJ36" s="2">
        <v>0</v>
      </c>
      <c r="CK36" s="2">
        <v>0</v>
      </c>
      <c r="CL36" s="2">
        <v>0</v>
      </c>
      <c r="CM36" s="2">
        <v>0</v>
      </c>
      <c r="CN36" s="2" t="s">
        <v>49</v>
      </c>
      <c r="CO36" s="2">
        <v>0</v>
      </c>
      <c r="CP36" s="2">
        <f t="shared" si="36"/>
        <v>0</v>
      </c>
      <c r="CQ36" s="2">
        <f t="shared" si="37"/>
        <v>0</v>
      </c>
      <c r="CR36" s="2">
        <f t="shared" si="59"/>
        <v>0</v>
      </c>
      <c r="CS36" s="2">
        <f t="shared" si="38"/>
        <v>0</v>
      </c>
      <c r="CT36" s="2">
        <f t="shared" si="39"/>
        <v>0</v>
      </c>
      <c r="CU36" s="2">
        <f t="shared" si="40"/>
        <v>0</v>
      </c>
      <c r="CV36" s="2">
        <f t="shared" si="41"/>
        <v>0</v>
      </c>
      <c r="CW36" s="2">
        <f t="shared" si="42"/>
        <v>0</v>
      </c>
      <c r="CX36" s="2">
        <f t="shared" si="43"/>
        <v>0</v>
      </c>
      <c r="CY36" s="2">
        <f>((S36*BZ36)/100)</f>
        <v>0</v>
      </c>
      <c r="CZ36" s="2">
        <f>((S36*CA36)/100)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54</v>
      </c>
      <c r="DW36" s="2" t="s">
        <v>54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333528323</v>
      </c>
      <c r="EF36" s="2">
        <v>30</v>
      </c>
      <c r="EG36" s="2" t="s">
        <v>28</v>
      </c>
      <c r="EH36" s="2">
        <v>0</v>
      </c>
      <c r="EI36" s="2" t="s">
        <v>3</v>
      </c>
      <c r="EJ36" s="2">
        <v>1</v>
      </c>
      <c r="EK36" s="2">
        <v>235</v>
      </c>
      <c r="EL36" s="2" t="s">
        <v>29</v>
      </c>
      <c r="EM36" s="2" t="s">
        <v>30</v>
      </c>
      <c r="EN36" s="2"/>
      <c r="EO36" s="2" t="s">
        <v>50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114</v>
      </c>
      <c r="FY36" s="2">
        <v>80</v>
      </c>
      <c r="FZ36" s="2"/>
      <c r="GA36" s="2" t="s">
        <v>3</v>
      </c>
      <c r="GB36" s="2"/>
      <c r="GC36" s="2"/>
      <c r="GD36" s="2">
        <v>0</v>
      </c>
      <c r="GE36" s="2"/>
      <c r="GF36" s="2">
        <v>1929132435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44"/>
        <v>0</v>
      </c>
      <c r="GM36" s="2">
        <f t="shared" si="45"/>
        <v>0</v>
      </c>
      <c r="GN36" s="2">
        <f t="shared" si="46"/>
        <v>0</v>
      </c>
      <c r="GO36" s="2">
        <f t="shared" si="47"/>
        <v>0</v>
      </c>
      <c r="GP36" s="2">
        <f t="shared" si="48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9"/>
        <v>0</v>
      </c>
      <c r="GW36" s="2">
        <v>1</v>
      </c>
      <c r="GX36" s="2">
        <f t="shared" si="50"/>
        <v>0</v>
      </c>
      <c r="GY36" s="2"/>
      <c r="GZ36" s="2"/>
      <c r="HA36" s="2">
        <v>0</v>
      </c>
      <c r="HB36" s="2">
        <v>0</v>
      </c>
      <c r="HC36" s="2">
        <f t="shared" si="51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43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5">
      <c r="A37">
        <v>18</v>
      </c>
      <c r="B37">
        <v>1</v>
      </c>
      <c r="C37">
        <v>30</v>
      </c>
      <c r="E37" t="s">
        <v>51</v>
      </c>
      <c r="F37" t="s">
        <v>52</v>
      </c>
      <c r="G37" t="s">
        <v>53</v>
      </c>
      <c r="H37" t="s">
        <v>54</v>
      </c>
      <c r="I37">
        <f>I33*J37</f>
        <v>0</v>
      </c>
      <c r="J37">
        <v>0</v>
      </c>
      <c r="K37">
        <v>0</v>
      </c>
      <c r="L37">
        <v>0</v>
      </c>
      <c r="M37">
        <v>0</v>
      </c>
      <c r="N37">
        <f t="shared" si="21"/>
        <v>0</v>
      </c>
      <c r="O37">
        <f t="shared" si="22"/>
        <v>0</v>
      </c>
      <c r="P37">
        <f t="shared" si="23"/>
        <v>0</v>
      </c>
      <c r="Q37">
        <f t="shared" si="52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373127321</v>
      </c>
      <c r="AB37">
        <f t="shared" si="32"/>
        <v>0</v>
      </c>
      <c r="AC37">
        <f t="shared" si="53"/>
        <v>0</v>
      </c>
      <c r="AD37">
        <f t="shared" si="54"/>
        <v>0</v>
      </c>
      <c r="AE37">
        <f t="shared" si="55"/>
        <v>0</v>
      </c>
      <c r="AF37">
        <f t="shared" si="56"/>
        <v>0</v>
      </c>
      <c r="AG37">
        <f t="shared" si="34"/>
        <v>0</v>
      </c>
      <c r="AH37">
        <f t="shared" si="57"/>
        <v>0</v>
      </c>
      <c r="AI37">
        <f t="shared" si="58"/>
        <v>0</v>
      </c>
      <c r="AJ37">
        <f t="shared" si="35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1.087</v>
      </c>
      <c r="AW37">
        <v>1</v>
      </c>
      <c r="AZ37">
        <v>1</v>
      </c>
      <c r="BA37">
        <v>1</v>
      </c>
      <c r="BB37">
        <v>1</v>
      </c>
      <c r="BC37">
        <v>9.8000000000000007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235</v>
      </c>
      <c r="BN37">
        <v>0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H37">
        <v>2</v>
      </c>
      <c r="CI37">
        <v>2</v>
      </c>
      <c r="CJ37">
        <v>0</v>
      </c>
      <c r="CK37">
        <v>0</v>
      </c>
      <c r="CL37">
        <v>0</v>
      </c>
      <c r="CM37">
        <v>0</v>
      </c>
      <c r="CN37" t="s">
        <v>49</v>
      </c>
      <c r="CO37">
        <v>0</v>
      </c>
      <c r="CP37">
        <f t="shared" si="36"/>
        <v>0</v>
      </c>
      <c r="CQ37">
        <f t="shared" si="37"/>
        <v>0</v>
      </c>
      <c r="CR37">
        <f t="shared" si="59"/>
        <v>0</v>
      </c>
      <c r="CS37">
        <f t="shared" si="38"/>
        <v>0</v>
      </c>
      <c r="CT37">
        <f t="shared" si="39"/>
        <v>0</v>
      </c>
      <c r="CU37">
        <f t="shared" si="40"/>
        <v>0</v>
      </c>
      <c r="CV37">
        <f t="shared" si="41"/>
        <v>0</v>
      </c>
      <c r="CW37">
        <f t="shared" si="42"/>
        <v>0</v>
      </c>
      <c r="CX37">
        <f t="shared" si="43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114</v>
      </c>
      <c r="DO37">
        <v>80</v>
      </c>
      <c r="DP37">
        <v>1.087</v>
      </c>
      <c r="DQ37">
        <v>1</v>
      </c>
      <c r="DU37">
        <v>1010</v>
      </c>
      <c r="DV37" t="s">
        <v>54</v>
      </c>
      <c r="DW37" t="s">
        <v>54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333528323</v>
      </c>
      <c r="EF37">
        <v>30</v>
      </c>
      <c r="EG37" t="s">
        <v>28</v>
      </c>
      <c r="EH37">
        <v>0</v>
      </c>
      <c r="EI37" t="s">
        <v>3</v>
      </c>
      <c r="EJ37">
        <v>1</v>
      </c>
      <c r="EK37">
        <v>235</v>
      </c>
      <c r="EL37" t="s">
        <v>29</v>
      </c>
      <c r="EM37" t="s">
        <v>30</v>
      </c>
      <c r="EO37" t="s">
        <v>50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114</v>
      </c>
      <c r="FY37">
        <v>80</v>
      </c>
      <c r="GA37" t="s">
        <v>3</v>
      </c>
      <c r="GD37">
        <v>0</v>
      </c>
      <c r="GF37">
        <v>1929132435</v>
      </c>
      <c r="GG37">
        <v>2</v>
      </c>
      <c r="GH37">
        <v>1</v>
      </c>
      <c r="GI37">
        <v>5</v>
      </c>
      <c r="GJ37">
        <v>0</v>
      </c>
      <c r="GK37">
        <f>ROUND(R37*(S12)/100,2)</f>
        <v>0</v>
      </c>
      <c r="GL37">
        <f t="shared" si="44"/>
        <v>0</v>
      </c>
      <c r="GM37">
        <f t="shared" si="45"/>
        <v>0</v>
      </c>
      <c r="GN37">
        <f t="shared" si="46"/>
        <v>0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43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5">
      <c r="A38" s="2">
        <v>18</v>
      </c>
      <c r="B38" s="2">
        <v>1</v>
      </c>
      <c r="C38" s="2">
        <v>21</v>
      </c>
      <c r="D38" s="2"/>
      <c r="E38" s="2" t="s">
        <v>55</v>
      </c>
      <c r="F38" s="2" t="s">
        <v>56</v>
      </c>
      <c r="G38" s="2" t="s">
        <v>57</v>
      </c>
      <c r="H38" s="2" t="s">
        <v>58</v>
      </c>
      <c r="I38" s="2">
        <f>I32*J38</f>
        <v>0</v>
      </c>
      <c r="J38" s="2">
        <v>0</v>
      </c>
      <c r="K38" s="2">
        <v>0</v>
      </c>
      <c r="L38" s="2">
        <v>0</v>
      </c>
      <c r="M38" s="2">
        <v>0</v>
      </c>
      <c r="N38" s="2">
        <f t="shared" si="21"/>
        <v>0</v>
      </c>
      <c r="O38" s="2">
        <f t="shared" si="22"/>
        <v>0</v>
      </c>
      <c r="P38" s="2">
        <f t="shared" si="23"/>
        <v>0</v>
      </c>
      <c r="Q38" s="2">
        <f t="shared" si="52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373127378</v>
      </c>
      <c r="AB38" s="2">
        <f t="shared" si="32"/>
        <v>0</v>
      </c>
      <c r="AC38" s="2">
        <f t="shared" si="53"/>
        <v>0</v>
      </c>
      <c r="AD38" s="2">
        <f t="shared" si="54"/>
        <v>0</v>
      </c>
      <c r="AE38" s="2">
        <f t="shared" si="55"/>
        <v>0</v>
      </c>
      <c r="AF38" s="2">
        <f t="shared" si="56"/>
        <v>0</v>
      </c>
      <c r="AG38" s="2">
        <f t="shared" si="34"/>
        <v>0</v>
      </c>
      <c r="AH38" s="2">
        <f t="shared" si="57"/>
        <v>0</v>
      </c>
      <c r="AI38" s="2">
        <f t="shared" si="58"/>
        <v>0</v>
      </c>
      <c r="AJ38" s="2">
        <f t="shared" si="35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114</v>
      </c>
      <c r="AU38" s="2">
        <v>80</v>
      </c>
      <c r="AV38" s="2">
        <v>1.087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235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114</v>
      </c>
      <c r="CA38" s="2">
        <v>80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>
        <v>2</v>
      </c>
      <c r="CI38" s="2">
        <v>3</v>
      </c>
      <c r="CJ38" s="2">
        <v>0</v>
      </c>
      <c r="CK38" s="2">
        <v>0</v>
      </c>
      <c r="CL38" s="2">
        <v>0</v>
      </c>
      <c r="CM38" s="2">
        <v>0</v>
      </c>
      <c r="CN38" s="2" t="s">
        <v>49</v>
      </c>
      <c r="CO38" s="2">
        <v>0</v>
      </c>
      <c r="CP38" s="2">
        <f t="shared" si="36"/>
        <v>0</v>
      </c>
      <c r="CQ38" s="2">
        <f t="shared" si="37"/>
        <v>0</v>
      </c>
      <c r="CR38" s="2">
        <f t="shared" si="59"/>
        <v>0</v>
      </c>
      <c r="CS38" s="2">
        <f t="shared" si="38"/>
        <v>0</v>
      </c>
      <c r="CT38" s="2">
        <f t="shared" si="39"/>
        <v>0</v>
      </c>
      <c r="CU38" s="2">
        <f t="shared" si="40"/>
        <v>0</v>
      </c>
      <c r="CV38" s="2">
        <f t="shared" si="41"/>
        <v>0</v>
      </c>
      <c r="CW38" s="2">
        <f t="shared" si="42"/>
        <v>0</v>
      </c>
      <c r="CX38" s="2">
        <f t="shared" si="43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1003</v>
      </c>
      <c r="DV38" s="2" t="s">
        <v>58</v>
      </c>
      <c r="DW38" s="2" t="s">
        <v>58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333528323</v>
      </c>
      <c r="EF38" s="2">
        <v>30</v>
      </c>
      <c r="EG38" s="2" t="s">
        <v>28</v>
      </c>
      <c r="EH38" s="2">
        <v>0</v>
      </c>
      <c r="EI38" s="2" t="s">
        <v>3</v>
      </c>
      <c r="EJ38" s="2">
        <v>1</v>
      </c>
      <c r="EK38" s="2">
        <v>235</v>
      </c>
      <c r="EL38" s="2" t="s">
        <v>29</v>
      </c>
      <c r="EM38" s="2" t="s">
        <v>30</v>
      </c>
      <c r="EN38" s="2"/>
      <c r="EO38" s="2" t="s">
        <v>50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114</v>
      </c>
      <c r="FY38" s="2">
        <v>80</v>
      </c>
      <c r="FZ38" s="2"/>
      <c r="GA38" s="2" t="s">
        <v>3</v>
      </c>
      <c r="GB38" s="2"/>
      <c r="GC38" s="2"/>
      <c r="GD38" s="2">
        <v>0</v>
      </c>
      <c r="GE38" s="2"/>
      <c r="GF38" s="2">
        <v>-1640475624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4"/>
        <v>0</v>
      </c>
      <c r="GM38" s="2">
        <f t="shared" si="45"/>
        <v>0</v>
      </c>
      <c r="GN38" s="2">
        <f t="shared" si="46"/>
        <v>0</v>
      </c>
      <c r="GO38" s="2">
        <f t="shared" si="47"/>
        <v>0</v>
      </c>
      <c r="GP38" s="2">
        <f t="shared" si="48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9"/>
        <v>0</v>
      </c>
      <c r="GW38" s="2">
        <v>1</v>
      </c>
      <c r="GX38" s="2">
        <f t="shared" si="50"/>
        <v>0</v>
      </c>
      <c r="GY38" s="2"/>
      <c r="GZ38" s="2"/>
      <c r="HA38" s="2">
        <v>0</v>
      </c>
      <c r="HB38" s="2">
        <v>0</v>
      </c>
      <c r="HC38" s="2">
        <f t="shared" si="51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43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5">
      <c r="A39">
        <v>18</v>
      </c>
      <c r="B39">
        <v>1</v>
      </c>
      <c r="C39">
        <v>31</v>
      </c>
      <c r="E39" t="s">
        <v>55</v>
      </c>
      <c r="F39" t="s">
        <v>56</v>
      </c>
      <c r="G39" t="s">
        <v>57</v>
      </c>
      <c r="H39" t="s">
        <v>58</v>
      </c>
      <c r="I39">
        <f>I33*J39</f>
        <v>0</v>
      </c>
      <c r="J39">
        <v>0</v>
      </c>
      <c r="K39">
        <v>0</v>
      </c>
      <c r="L39">
        <v>0</v>
      </c>
      <c r="M39">
        <v>0</v>
      </c>
      <c r="N39">
        <f t="shared" si="21"/>
        <v>0</v>
      </c>
      <c r="O39">
        <f t="shared" si="22"/>
        <v>0</v>
      </c>
      <c r="P39">
        <f t="shared" si="23"/>
        <v>0</v>
      </c>
      <c r="Q39">
        <f t="shared" si="52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373127321</v>
      </c>
      <c r="AB39">
        <f t="shared" si="32"/>
        <v>0</v>
      </c>
      <c r="AC39">
        <f t="shared" si="53"/>
        <v>0</v>
      </c>
      <c r="AD39">
        <f t="shared" si="54"/>
        <v>0</v>
      </c>
      <c r="AE39">
        <f t="shared" si="55"/>
        <v>0</v>
      </c>
      <c r="AF39">
        <f t="shared" si="56"/>
        <v>0</v>
      </c>
      <c r="AG39">
        <f t="shared" si="34"/>
        <v>0</v>
      </c>
      <c r="AH39">
        <f t="shared" si="57"/>
        <v>0</v>
      </c>
      <c r="AI39">
        <f t="shared" si="58"/>
        <v>0</v>
      </c>
      <c r="AJ39">
        <f t="shared" si="35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1.087</v>
      </c>
      <c r="AW39">
        <v>1</v>
      </c>
      <c r="AZ39">
        <v>1</v>
      </c>
      <c r="BA39">
        <v>1</v>
      </c>
      <c r="BB39">
        <v>1</v>
      </c>
      <c r="BC39">
        <v>9.8000000000000007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235</v>
      </c>
      <c r="BN39">
        <v>0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H39">
        <v>2</v>
      </c>
      <c r="CI39">
        <v>3</v>
      </c>
      <c r="CJ39">
        <v>0</v>
      </c>
      <c r="CK39">
        <v>0</v>
      </c>
      <c r="CL39">
        <v>0</v>
      </c>
      <c r="CM39">
        <v>0</v>
      </c>
      <c r="CN39" t="s">
        <v>49</v>
      </c>
      <c r="CO39">
        <v>0</v>
      </c>
      <c r="CP39">
        <f t="shared" si="36"/>
        <v>0</v>
      </c>
      <c r="CQ39">
        <f t="shared" si="37"/>
        <v>0</v>
      </c>
      <c r="CR39">
        <f t="shared" si="59"/>
        <v>0</v>
      </c>
      <c r="CS39">
        <f t="shared" si="38"/>
        <v>0</v>
      </c>
      <c r="CT39">
        <f t="shared" si="39"/>
        <v>0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114</v>
      </c>
      <c r="DO39">
        <v>80</v>
      </c>
      <c r="DP39">
        <v>1.087</v>
      </c>
      <c r="DQ39">
        <v>1</v>
      </c>
      <c r="DU39">
        <v>1003</v>
      </c>
      <c r="DV39" t="s">
        <v>58</v>
      </c>
      <c r="DW39" t="s">
        <v>58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333528323</v>
      </c>
      <c r="EF39">
        <v>30</v>
      </c>
      <c r="EG39" t="s">
        <v>28</v>
      </c>
      <c r="EH39">
        <v>0</v>
      </c>
      <c r="EI39" t="s">
        <v>3</v>
      </c>
      <c r="EJ39">
        <v>1</v>
      </c>
      <c r="EK39">
        <v>235</v>
      </c>
      <c r="EL39" t="s">
        <v>29</v>
      </c>
      <c r="EM39" t="s">
        <v>30</v>
      </c>
      <c r="EO39" t="s">
        <v>50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114</v>
      </c>
      <c r="FY39">
        <v>80</v>
      </c>
      <c r="GA39" t="s">
        <v>3</v>
      </c>
      <c r="GD39">
        <v>0</v>
      </c>
      <c r="GF39">
        <v>-1640475624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44"/>
        <v>0</v>
      </c>
      <c r="GM39">
        <f t="shared" si="45"/>
        <v>0</v>
      </c>
      <c r="GN39">
        <f t="shared" si="46"/>
        <v>0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3</v>
      </c>
      <c r="HF39" t="s">
        <v>3</v>
      </c>
      <c r="HM39" t="s">
        <v>43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5">
      <c r="A40" s="2">
        <v>18</v>
      </c>
      <c r="B40" s="2">
        <v>1</v>
      </c>
      <c r="C40" s="2">
        <v>22</v>
      </c>
      <c r="D40" s="2"/>
      <c r="E40" s="2" t="s">
        <v>59</v>
      </c>
      <c r="F40" s="2" t="s">
        <v>60</v>
      </c>
      <c r="G40" s="2" t="s">
        <v>61</v>
      </c>
      <c r="H40" s="2" t="s">
        <v>48</v>
      </c>
      <c r="I40" s="2">
        <f>I32*J40</f>
        <v>0</v>
      </c>
      <c r="J40" s="2">
        <v>0</v>
      </c>
      <c r="K40" s="2">
        <v>0</v>
      </c>
      <c r="L40" s="2">
        <v>0</v>
      </c>
      <c r="M40" s="2">
        <v>0</v>
      </c>
      <c r="N40" s="2">
        <f t="shared" si="21"/>
        <v>0</v>
      </c>
      <c r="O40" s="2">
        <f t="shared" si="22"/>
        <v>0</v>
      </c>
      <c r="P40" s="2">
        <f t="shared" si="23"/>
        <v>0</v>
      </c>
      <c r="Q40" s="2">
        <f t="shared" si="52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373127378</v>
      </c>
      <c r="AB40" s="2">
        <f t="shared" si="32"/>
        <v>0</v>
      </c>
      <c r="AC40" s="2">
        <f t="shared" si="53"/>
        <v>0</v>
      </c>
      <c r="AD40" s="2">
        <f t="shared" si="54"/>
        <v>0</v>
      </c>
      <c r="AE40" s="2">
        <f t="shared" si="55"/>
        <v>0</v>
      </c>
      <c r="AF40" s="2">
        <f t="shared" si="56"/>
        <v>0</v>
      </c>
      <c r="AG40" s="2">
        <f t="shared" si="34"/>
        <v>0</v>
      </c>
      <c r="AH40" s="2">
        <f t="shared" si="57"/>
        <v>0</v>
      </c>
      <c r="AI40" s="2">
        <f t="shared" si="58"/>
        <v>0</v>
      </c>
      <c r="AJ40" s="2">
        <f t="shared" si="35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114</v>
      </c>
      <c r="AU40" s="2">
        <v>80</v>
      </c>
      <c r="AV40" s="2">
        <v>1.087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235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114</v>
      </c>
      <c r="CA40" s="2">
        <v>80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>
        <v>2</v>
      </c>
      <c r="CI40" s="2">
        <v>4</v>
      </c>
      <c r="CJ40" s="2">
        <v>0</v>
      </c>
      <c r="CK40" s="2">
        <v>0</v>
      </c>
      <c r="CL40" s="2">
        <v>0</v>
      </c>
      <c r="CM40" s="2">
        <v>0</v>
      </c>
      <c r="CN40" s="2" t="s">
        <v>49</v>
      </c>
      <c r="CO40" s="2">
        <v>0</v>
      </c>
      <c r="CP40" s="2">
        <f t="shared" si="36"/>
        <v>0</v>
      </c>
      <c r="CQ40" s="2">
        <f t="shared" si="37"/>
        <v>0</v>
      </c>
      <c r="CR40" s="2">
        <f t="shared" si="59"/>
        <v>0</v>
      </c>
      <c r="CS40" s="2">
        <f t="shared" si="38"/>
        <v>0</v>
      </c>
      <c r="CT40" s="2">
        <f t="shared" si="39"/>
        <v>0</v>
      </c>
      <c r="CU40" s="2">
        <f t="shared" si="40"/>
        <v>0</v>
      </c>
      <c r="CV40" s="2">
        <f t="shared" si="41"/>
        <v>0</v>
      </c>
      <c r="CW40" s="2">
        <f t="shared" si="42"/>
        <v>0</v>
      </c>
      <c r="CX40" s="2">
        <f t="shared" si="43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48</v>
      </c>
      <c r="DW40" s="2" t="s">
        <v>48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333528323</v>
      </c>
      <c r="EF40" s="2">
        <v>30</v>
      </c>
      <c r="EG40" s="2" t="s">
        <v>28</v>
      </c>
      <c r="EH40" s="2">
        <v>0</v>
      </c>
      <c r="EI40" s="2" t="s">
        <v>3</v>
      </c>
      <c r="EJ40" s="2">
        <v>1</v>
      </c>
      <c r="EK40" s="2">
        <v>235</v>
      </c>
      <c r="EL40" s="2" t="s">
        <v>29</v>
      </c>
      <c r="EM40" s="2" t="s">
        <v>30</v>
      </c>
      <c r="EN40" s="2"/>
      <c r="EO40" s="2" t="s">
        <v>50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114</v>
      </c>
      <c r="FY40" s="2">
        <v>80</v>
      </c>
      <c r="FZ40" s="2"/>
      <c r="GA40" s="2" t="s">
        <v>3</v>
      </c>
      <c r="GB40" s="2"/>
      <c r="GC40" s="2"/>
      <c r="GD40" s="2">
        <v>0</v>
      </c>
      <c r="GE40" s="2"/>
      <c r="GF40" s="2">
        <v>-1774830696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44"/>
        <v>0</v>
      </c>
      <c r="GM40" s="2">
        <f t="shared" si="45"/>
        <v>0</v>
      </c>
      <c r="GN40" s="2">
        <f t="shared" si="46"/>
        <v>0</v>
      </c>
      <c r="GO40" s="2">
        <f t="shared" si="47"/>
        <v>0</v>
      </c>
      <c r="GP40" s="2">
        <f t="shared" si="48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9"/>
        <v>0</v>
      </c>
      <c r="GW40" s="2">
        <v>1</v>
      </c>
      <c r="GX40" s="2">
        <f t="shared" si="50"/>
        <v>0</v>
      </c>
      <c r="GY40" s="2"/>
      <c r="GZ40" s="2"/>
      <c r="HA40" s="2">
        <v>0</v>
      </c>
      <c r="HB40" s="2">
        <v>0</v>
      </c>
      <c r="HC40" s="2">
        <f t="shared" si="51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43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5">
      <c r="A41">
        <v>18</v>
      </c>
      <c r="B41">
        <v>1</v>
      </c>
      <c r="C41">
        <v>32</v>
      </c>
      <c r="E41" t="s">
        <v>59</v>
      </c>
      <c r="F41" t="s">
        <v>60</v>
      </c>
      <c r="G41" t="s">
        <v>61</v>
      </c>
      <c r="H41" t="s">
        <v>48</v>
      </c>
      <c r="I41">
        <f>I33*J41</f>
        <v>0</v>
      </c>
      <c r="J41">
        <v>0</v>
      </c>
      <c r="K41">
        <v>0</v>
      </c>
      <c r="L41">
        <v>0</v>
      </c>
      <c r="M41">
        <v>0</v>
      </c>
      <c r="N41">
        <f t="shared" si="21"/>
        <v>0</v>
      </c>
      <c r="O41">
        <f t="shared" si="22"/>
        <v>0</v>
      </c>
      <c r="P41">
        <f t="shared" si="23"/>
        <v>0</v>
      </c>
      <c r="Q41">
        <f t="shared" si="52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373127321</v>
      </c>
      <c r="AB41">
        <f t="shared" si="32"/>
        <v>0</v>
      </c>
      <c r="AC41">
        <f t="shared" si="53"/>
        <v>0</v>
      </c>
      <c r="AD41">
        <f t="shared" si="54"/>
        <v>0</v>
      </c>
      <c r="AE41">
        <f t="shared" si="55"/>
        <v>0</v>
      </c>
      <c r="AF41">
        <f t="shared" si="56"/>
        <v>0</v>
      </c>
      <c r="AG41">
        <f t="shared" si="34"/>
        <v>0</v>
      </c>
      <c r="AH41">
        <f t="shared" si="57"/>
        <v>0</v>
      </c>
      <c r="AI41">
        <f t="shared" si="58"/>
        <v>0</v>
      </c>
      <c r="AJ41">
        <f t="shared" si="35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1.087</v>
      </c>
      <c r="AW41">
        <v>1</v>
      </c>
      <c r="AZ41">
        <v>1</v>
      </c>
      <c r="BA41">
        <v>1</v>
      </c>
      <c r="BB41">
        <v>1</v>
      </c>
      <c r="BC41">
        <v>9.8000000000000007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235</v>
      </c>
      <c r="BN41">
        <v>0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H41">
        <v>2</v>
      </c>
      <c r="CI41">
        <v>4</v>
      </c>
      <c r="CJ41">
        <v>0</v>
      </c>
      <c r="CK41">
        <v>0</v>
      </c>
      <c r="CL41">
        <v>0</v>
      </c>
      <c r="CM41">
        <v>0</v>
      </c>
      <c r="CN41" t="s">
        <v>49</v>
      </c>
      <c r="CO41">
        <v>0</v>
      </c>
      <c r="CP41">
        <f t="shared" si="36"/>
        <v>0</v>
      </c>
      <c r="CQ41">
        <f t="shared" si="37"/>
        <v>0</v>
      </c>
      <c r="CR41">
        <f t="shared" si="59"/>
        <v>0</v>
      </c>
      <c r="CS41">
        <f t="shared" si="38"/>
        <v>0</v>
      </c>
      <c r="CT41">
        <f t="shared" si="39"/>
        <v>0</v>
      </c>
      <c r="CU41">
        <f t="shared" si="40"/>
        <v>0</v>
      </c>
      <c r="CV41">
        <f t="shared" si="41"/>
        <v>0</v>
      </c>
      <c r="CW41">
        <f t="shared" si="42"/>
        <v>0</v>
      </c>
      <c r="CX41">
        <f t="shared" si="43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114</v>
      </c>
      <c r="DO41">
        <v>80</v>
      </c>
      <c r="DP41">
        <v>1.087</v>
      </c>
      <c r="DQ41">
        <v>1</v>
      </c>
      <c r="DU41">
        <v>1009</v>
      </c>
      <c r="DV41" t="s">
        <v>48</v>
      </c>
      <c r="DW41" t="s">
        <v>48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333528323</v>
      </c>
      <c r="EF41">
        <v>30</v>
      </c>
      <c r="EG41" t="s">
        <v>28</v>
      </c>
      <c r="EH41">
        <v>0</v>
      </c>
      <c r="EI41" t="s">
        <v>3</v>
      </c>
      <c r="EJ41">
        <v>1</v>
      </c>
      <c r="EK41">
        <v>235</v>
      </c>
      <c r="EL41" t="s">
        <v>29</v>
      </c>
      <c r="EM41" t="s">
        <v>30</v>
      </c>
      <c r="EO41" t="s">
        <v>50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114</v>
      </c>
      <c r="FY41">
        <v>80</v>
      </c>
      <c r="GA41" t="s">
        <v>3</v>
      </c>
      <c r="GD41">
        <v>0</v>
      </c>
      <c r="GF41">
        <v>-1774830696</v>
      </c>
      <c r="GG41">
        <v>2</v>
      </c>
      <c r="GH41">
        <v>1</v>
      </c>
      <c r="GI41">
        <v>5</v>
      </c>
      <c r="GJ41">
        <v>0</v>
      </c>
      <c r="GK41">
        <f>ROUND(R41*(S12)/100,2)</f>
        <v>0</v>
      </c>
      <c r="GL41">
        <f t="shared" si="44"/>
        <v>0</v>
      </c>
      <c r="GM41">
        <f t="shared" si="45"/>
        <v>0</v>
      </c>
      <c r="GN41">
        <f t="shared" si="46"/>
        <v>0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3</v>
      </c>
      <c r="HF41" t="s">
        <v>3</v>
      </c>
      <c r="HM41" t="s">
        <v>43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5">
      <c r="A42" s="2">
        <v>18</v>
      </c>
      <c r="B42" s="2">
        <v>1</v>
      </c>
      <c r="C42" s="2">
        <v>23</v>
      </c>
      <c r="D42" s="2"/>
      <c r="E42" s="2" t="s">
        <v>62</v>
      </c>
      <c r="F42" s="2" t="s">
        <v>63</v>
      </c>
      <c r="G42" s="2" t="s">
        <v>64</v>
      </c>
      <c r="H42" s="2" t="s">
        <v>54</v>
      </c>
      <c r="I42" s="2">
        <f>I32*J42</f>
        <v>0</v>
      </c>
      <c r="J42" s="2">
        <v>0</v>
      </c>
      <c r="K42" s="2">
        <v>0</v>
      </c>
      <c r="L42" s="2">
        <v>0</v>
      </c>
      <c r="M42" s="2">
        <v>0</v>
      </c>
      <c r="N42" s="2">
        <f t="shared" si="21"/>
        <v>0</v>
      </c>
      <c r="O42" s="2">
        <f t="shared" si="22"/>
        <v>0</v>
      </c>
      <c r="P42" s="2">
        <f t="shared" si="23"/>
        <v>0</v>
      </c>
      <c r="Q42" s="2">
        <f t="shared" si="52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373127378</v>
      </c>
      <c r="AB42" s="2">
        <f t="shared" si="32"/>
        <v>0</v>
      </c>
      <c r="AC42" s="2">
        <f t="shared" si="53"/>
        <v>0</v>
      </c>
      <c r="AD42" s="2">
        <f t="shared" si="54"/>
        <v>0</v>
      </c>
      <c r="AE42" s="2">
        <f t="shared" si="55"/>
        <v>0</v>
      </c>
      <c r="AF42" s="2">
        <f t="shared" si="56"/>
        <v>0</v>
      </c>
      <c r="AG42" s="2">
        <f t="shared" si="34"/>
        <v>0</v>
      </c>
      <c r="AH42" s="2">
        <f t="shared" si="57"/>
        <v>0</v>
      </c>
      <c r="AI42" s="2">
        <f t="shared" si="58"/>
        <v>0</v>
      </c>
      <c r="AJ42" s="2">
        <f t="shared" si="35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114</v>
      </c>
      <c r="AU42" s="2">
        <v>80</v>
      </c>
      <c r="AV42" s="2">
        <v>1.087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235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114</v>
      </c>
      <c r="CA42" s="2">
        <v>80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>
        <v>2</v>
      </c>
      <c r="CI42" s="2">
        <v>5</v>
      </c>
      <c r="CJ42" s="2">
        <v>0</v>
      </c>
      <c r="CK42" s="2">
        <v>0</v>
      </c>
      <c r="CL42" s="2">
        <v>0</v>
      </c>
      <c r="CM42" s="2">
        <v>0</v>
      </c>
      <c r="CN42" s="2" t="s">
        <v>49</v>
      </c>
      <c r="CO42" s="2">
        <v>0</v>
      </c>
      <c r="CP42" s="2">
        <f t="shared" si="36"/>
        <v>0</v>
      </c>
      <c r="CQ42" s="2">
        <f t="shared" si="37"/>
        <v>0</v>
      </c>
      <c r="CR42" s="2">
        <f t="shared" si="59"/>
        <v>0</v>
      </c>
      <c r="CS42" s="2">
        <f t="shared" si="38"/>
        <v>0</v>
      </c>
      <c r="CT42" s="2">
        <f t="shared" si="39"/>
        <v>0</v>
      </c>
      <c r="CU42" s="2">
        <f t="shared" si="40"/>
        <v>0</v>
      </c>
      <c r="CV42" s="2">
        <f t="shared" si="41"/>
        <v>0</v>
      </c>
      <c r="CW42" s="2">
        <f t="shared" si="42"/>
        <v>0</v>
      </c>
      <c r="CX42" s="2">
        <f t="shared" si="43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54</v>
      </c>
      <c r="DW42" s="2" t="s">
        <v>54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333528323</v>
      </c>
      <c r="EF42" s="2">
        <v>30</v>
      </c>
      <c r="EG42" s="2" t="s">
        <v>28</v>
      </c>
      <c r="EH42" s="2">
        <v>0</v>
      </c>
      <c r="EI42" s="2" t="s">
        <v>3</v>
      </c>
      <c r="EJ42" s="2">
        <v>1</v>
      </c>
      <c r="EK42" s="2">
        <v>235</v>
      </c>
      <c r="EL42" s="2" t="s">
        <v>29</v>
      </c>
      <c r="EM42" s="2" t="s">
        <v>30</v>
      </c>
      <c r="EN42" s="2"/>
      <c r="EO42" s="2" t="s">
        <v>50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114</v>
      </c>
      <c r="FY42" s="2">
        <v>80</v>
      </c>
      <c r="FZ42" s="2"/>
      <c r="GA42" s="2" t="s">
        <v>3</v>
      </c>
      <c r="GB42" s="2"/>
      <c r="GC42" s="2"/>
      <c r="GD42" s="2">
        <v>0</v>
      </c>
      <c r="GE42" s="2"/>
      <c r="GF42" s="2">
        <v>1014892448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4"/>
        <v>0</v>
      </c>
      <c r="GM42" s="2">
        <f t="shared" si="45"/>
        <v>0</v>
      </c>
      <c r="GN42" s="2">
        <f t="shared" si="46"/>
        <v>0</v>
      </c>
      <c r="GO42" s="2">
        <f t="shared" si="47"/>
        <v>0</v>
      </c>
      <c r="GP42" s="2">
        <f t="shared" si="48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9"/>
        <v>0</v>
      </c>
      <c r="GW42" s="2">
        <v>1</v>
      </c>
      <c r="GX42" s="2">
        <f t="shared" si="50"/>
        <v>0</v>
      </c>
      <c r="GY42" s="2"/>
      <c r="GZ42" s="2"/>
      <c r="HA42" s="2">
        <v>0</v>
      </c>
      <c r="HB42" s="2">
        <v>0</v>
      </c>
      <c r="HC42" s="2">
        <f t="shared" si="51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43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5">
      <c r="A43">
        <v>18</v>
      </c>
      <c r="B43">
        <v>1</v>
      </c>
      <c r="C43">
        <v>33</v>
      </c>
      <c r="E43" t="s">
        <v>62</v>
      </c>
      <c r="F43" t="s">
        <v>63</v>
      </c>
      <c r="G43" t="s">
        <v>64</v>
      </c>
      <c r="H43" t="s">
        <v>54</v>
      </c>
      <c r="I43">
        <f>I33*J43</f>
        <v>0</v>
      </c>
      <c r="J43">
        <v>0</v>
      </c>
      <c r="K43">
        <v>0</v>
      </c>
      <c r="L43">
        <v>0</v>
      </c>
      <c r="M43">
        <v>0</v>
      </c>
      <c r="N43">
        <f t="shared" si="21"/>
        <v>0</v>
      </c>
      <c r="O43">
        <f t="shared" si="22"/>
        <v>0</v>
      </c>
      <c r="P43">
        <f t="shared" si="23"/>
        <v>0</v>
      </c>
      <c r="Q43">
        <f t="shared" si="52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373127321</v>
      </c>
      <c r="AB43">
        <f t="shared" si="32"/>
        <v>0</v>
      </c>
      <c r="AC43">
        <f t="shared" si="53"/>
        <v>0</v>
      </c>
      <c r="AD43">
        <f t="shared" si="54"/>
        <v>0</v>
      </c>
      <c r="AE43">
        <f t="shared" si="55"/>
        <v>0</v>
      </c>
      <c r="AF43">
        <f t="shared" si="56"/>
        <v>0</v>
      </c>
      <c r="AG43">
        <f t="shared" si="34"/>
        <v>0</v>
      </c>
      <c r="AH43">
        <f t="shared" si="57"/>
        <v>0</v>
      </c>
      <c r="AI43">
        <f t="shared" si="58"/>
        <v>0</v>
      </c>
      <c r="AJ43">
        <f t="shared" si="35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1.087</v>
      </c>
      <c r="AW43">
        <v>1</v>
      </c>
      <c r="AZ43">
        <v>1</v>
      </c>
      <c r="BA43">
        <v>1</v>
      </c>
      <c r="BB43">
        <v>1</v>
      </c>
      <c r="BC43">
        <v>9.8000000000000007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235</v>
      </c>
      <c r="BN43">
        <v>0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H43">
        <v>2</v>
      </c>
      <c r="CI43">
        <v>5</v>
      </c>
      <c r="CJ43">
        <v>0</v>
      </c>
      <c r="CK43">
        <v>0</v>
      </c>
      <c r="CL43">
        <v>0</v>
      </c>
      <c r="CM43">
        <v>0</v>
      </c>
      <c r="CN43" t="s">
        <v>49</v>
      </c>
      <c r="CO43">
        <v>0</v>
      </c>
      <c r="CP43">
        <f t="shared" si="36"/>
        <v>0</v>
      </c>
      <c r="CQ43">
        <f t="shared" si="37"/>
        <v>0</v>
      </c>
      <c r="CR43">
        <f t="shared" si="59"/>
        <v>0</v>
      </c>
      <c r="CS43">
        <f t="shared" si="38"/>
        <v>0</v>
      </c>
      <c r="CT43">
        <f t="shared" si="39"/>
        <v>0</v>
      </c>
      <c r="CU43">
        <f t="shared" si="40"/>
        <v>0</v>
      </c>
      <c r="CV43">
        <f t="shared" si="41"/>
        <v>0</v>
      </c>
      <c r="CW43">
        <f t="shared" si="42"/>
        <v>0</v>
      </c>
      <c r="CX43">
        <f t="shared" si="43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114</v>
      </c>
      <c r="DO43">
        <v>80</v>
      </c>
      <c r="DP43">
        <v>1.087</v>
      </c>
      <c r="DQ43">
        <v>1</v>
      </c>
      <c r="DU43">
        <v>1010</v>
      </c>
      <c r="DV43" t="s">
        <v>54</v>
      </c>
      <c r="DW43" t="s">
        <v>54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333528323</v>
      </c>
      <c r="EF43">
        <v>30</v>
      </c>
      <c r="EG43" t="s">
        <v>28</v>
      </c>
      <c r="EH43">
        <v>0</v>
      </c>
      <c r="EI43" t="s">
        <v>3</v>
      </c>
      <c r="EJ43">
        <v>1</v>
      </c>
      <c r="EK43">
        <v>235</v>
      </c>
      <c r="EL43" t="s">
        <v>29</v>
      </c>
      <c r="EM43" t="s">
        <v>30</v>
      </c>
      <c r="EO43" t="s">
        <v>50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114</v>
      </c>
      <c r="FY43">
        <v>80</v>
      </c>
      <c r="GA43" t="s">
        <v>3</v>
      </c>
      <c r="GD43">
        <v>0</v>
      </c>
      <c r="GF43">
        <v>1014892448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44"/>
        <v>0</v>
      </c>
      <c r="GM43">
        <f t="shared" si="45"/>
        <v>0</v>
      </c>
      <c r="GN43">
        <f t="shared" si="46"/>
        <v>0</v>
      </c>
      <c r="GO43">
        <f t="shared" si="47"/>
        <v>0</v>
      </c>
      <c r="GP43">
        <f t="shared" si="48"/>
        <v>0</v>
      </c>
      <c r="GR43">
        <v>0</v>
      </c>
      <c r="GS43">
        <v>3</v>
      </c>
      <c r="GT43">
        <v>0</v>
      </c>
      <c r="GU43" t="s">
        <v>3</v>
      </c>
      <c r="GV43">
        <f t="shared" si="49"/>
        <v>0</v>
      </c>
      <c r="GW43">
        <v>1</v>
      </c>
      <c r="GX43">
        <f t="shared" si="50"/>
        <v>0</v>
      </c>
      <c r="HA43">
        <v>0</v>
      </c>
      <c r="HB43">
        <v>0</v>
      </c>
      <c r="HC43">
        <f t="shared" si="51"/>
        <v>0</v>
      </c>
      <c r="HE43" t="s">
        <v>3</v>
      </c>
      <c r="HF43" t="s">
        <v>3</v>
      </c>
      <c r="HM43" t="s">
        <v>43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5">
      <c r="A44" s="2">
        <v>18</v>
      </c>
      <c r="B44" s="2">
        <v>1</v>
      </c>
      <c r="C44" s="2">
        <v>24</v>
      </c>
      <c r="D44" s="2"/>
      <c r="E44" s="2" t="s">
        <v>65</v>
      </c>
      <c r="F44" s="2" t="s">
        <v>66</v>
      </c>
      <c r="G44" s="2" t="s">
        <v>67</v>
      </c>
      <c r="H44" s="2" t="s">
        <v>54</v>
      </c>
      <c r="I44" s="2">
        <f>I32*J44</f>
        <v>0</v>
      </c>
      <c r="J44" s="2">
        <v>0</v>
      </c>
      <c r="K44" s="2">
        <v>0</v>
      </c>
      <c r="L44" s="2">
        <v>0</v>
      </c>
      <c r="M44" s="2">
        <v>0</v>
      </c>
      <c r="N44" s="2">
        <f t="shared" si="21"/>
        <v>0</v>
      </c>
      <c r="O44" s="2">
        <f t="shared" si="22"/>
        <v>0</v>
      </c>
      <c r="P44" s="2">
        <f t="shared" si="23"/>
        <v>0</v>
      </c>
      <c r="Q44" s="2">
        <f t="shared" si="52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373127378</v>
      </c>
      <c r="AB44" s="2">
        <f t="shared" si="32"/>
        <v>0</v>
      </c>
      <c r="AC44" s="2">
        <f t="shared" si="53"/>
        <v>0</v>
      </c>
      <c r="AD44" s="2">
        <f t="shared" si="54"/>
        <v>0</v>
      </c>
      <c r="AE44" s="2">
        <f t="shared" si="55"/>
        <v>0</v>
      </c>
      <c r="AF44" s="2">
        <f t="shared" si="56"/>
        <v>0</v>
      </c>
      <c r="AG44" s="2">
        <f t="shared" si="34"/>
        <v>0</v>
      </c>
      <c r="AH44" s="2">
        <f t="shared" si="57"/>
        <v>0</v>
      </c>
      <c r="AI44" s="2">
        <f t="shared" si="58"/>
        <v>0</v>
      </c>
      <c r="AJ44" s="2">
        <f t="shared" si="35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114</v>
      </c>
      <c r="AU44" s="2">
        <v>80</v>
      </c>
      <c r="AV44" s="2">
        <v>1.087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235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114</v>
      </c>
      <c r="CA44" s="2">
        <v>80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>
        <v>2</v>
      </c>
      <c r="CI44" s="2">
        <v>6</v>
      </c>
      <c r="CJ44" s="2">
        <v>0</v>
      </c>
      <c r="CK44" s="2">
        <v>0</v>
      </c>
      <c r="CL44" s="2">
        <v>0</v>
      </c>
      <c r="CM44" s="2">
        <v>0</v>
      </c>
      <c r="CN44" s="2" t="s">
        <v>49</v>
      </c>
      <c r="CO44" s="2">
        <v>0</v>
      </c>
      <c r="CP44" s="2">
        <f t="shared" si="36"/>
        <v>0</v>
      </c>
      <c r="CQ44" s="2">
        <f t="shared" si="37"/>
        <v>0</v>
      </c>
      <c r="CR44" s="2">
        <f t="shared" si="59"/>
        <v>0</v>
      </c>
      <c r="CS44" s="2">
        <f t="shared" si="38"/>
        <v>0</v>
      </c>
      <c r="CT44" s="2">
        <f t="shared" si="39"/>
        <v>0</v>
      </c>
      <c r="CU44" s="2">
        <f t="shared" si="40"/>
        <v>0</v>
      </c>
      <c r="CV44" s="2">
        <f t="shared" si="41"/>
        <v>0</v>
      </c>
      <c r="CW44" s="2">
        <f t="shared" si="42"/>
        <v>0</v>
      </c>
      <c r="CX44" s="2">
        <f t="shared" si="43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54</v>
      </c>
      <c r="DW44" s="2" t="s">
        <v>54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333528323</v>
      </c>
      <c r="EF44" s="2">
        <v>30</v>
      </c>
      <c r="EG44" s="2" t="s">
        <v>28</v>
      </c>
      <c r="EH44" s="2">
        <v>0</v>
      </c>
      <c r="EI44" s="2" t="s">
        <v>3</v>
      </c>
      <c r="EJ44" s="2">
        <v>1</v>
      </c>
      <c r="EK44" s="2">
        <v>235</v>
      </c>
      <c r="EL44" s="2" t="s">
        <v>29</v>
      </c>
      <c r="EM44" s="2" t="s">
        <v>30</v>
      </c>
      <c r="EN44" s="2"/>
      <c r="EO44" s="2" t="s">
        <v>50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114</v>
      </c>
      <c r="FY44" s="2">
        <v>80</v>
      </c>
      <c r="FZ44" s="2"/>
      <c r="GA44" s="2" t="s">
        <v>3</v>
      </c>
      <c r="GB44" s="2"/>
      <c r="GC44" s="2"/>
      <c r="GD44" s="2">
        <v>0</v>
      </c>
      <c r="GE44" s="2"/>
      <c r="GF44" s="2">
        <v>-1071972184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44"/>
        <v>0</v>
      </c>
      <c r="GM44" s="2">
        <f t="shared" si="45"/>
        <v>0</v>
      </c>
      <c r="GN44" s="2">
        <f t="shared" si="46"/>
        <v>0</v>
      </c>
      <c r="GO44" s="2">
        <f t="shared" si="47"/>
        <v>0</v>
      </c>
      <c r="GP44" s="2">
        <f t="shared" si="48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9"/>
        <v>0</v>
      </c>
      <c r="GW44" s="2">
        <v>1</v>
      </c>
      <c r="GX44" s="2">
        <f t="shared" si="50"/>
        <v>0</v>
      </c>
      <c r="GY44" s="2"/>
      <c r="GZ44" s="2"/>
      <c r="HA44" s="2">
        <v>0</v>
      </c>
      <c r="HB44" s="2">
        <v>0</v>
      </c>
      <c r="HC44" s="2">
        <f t="shared" si="51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43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5">
      <c r="A45">
        <v>18</v>
      </c>
      <c r="B45">
        <v>1</v>
      </c>
      <c r="C45">
        <v>34</v>
      </c>
      <c r="E45" t="s">
        <v>65</v>
      </c>
      <c r="F45" t="s">
        <v>66</v>
      </c>
      <c r="G45" t="s">
        <v>67</v>
      </c>
      <c r="H45" t="s">
        <v>54</v>
      </c>
      <c r="I45">
        <f>I33*J45</f>
        <v>0</v>
      </c>
      <c r="J45">
        <v>0</v>
      </c>
      <c r="K45">
        <v>0</v>
      </c>
      <c r="L45">
        <v>0</v>
      </c>
      <c r="M45">
        <v>0</v>
      </c>
      <c r="N45">
        <f t="shared" si="21"/>
        <v>0</v>
      </c>
      <c r="O45">
        <f t="shared" si="22"/>
        <v>0</v>
      </c>
      <c r="P45">
        <f t="shared" si="23"/>
        <v>0</v>
      </c>
      <c r="Q45">
        <f t="shared" si="52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373127321</v>
      </c>
      <c r="AB45">
        <f t="shared" si="32"/>
        <v>0</v>
      </c>
      <c r="AC45">
        <f t="shared" si="53"/>
        <v>0</v>
      </c>
      <c r="AD45">
        <f t="shared" si="54"/>
        <v>0</v>
      </c>
      <c r="AE45">
        <f t="shared" si="55"/>
        <v>0</v>
      </c>
      <c r="AF45">
        <f t="shared" si="56"/>
        <v>0</v>
      </c>
      <c r="AG45">
        <f t="shared" si="34"/>
        <v>0</v>
      </c>
      <c r="AH45">
        <f t="shared" si="57"/>
        <v>0</v>
      </c>
      <c r="AI45">
        <f t="shared" si="58"/>
        <v>0</v>
      </c>
      <c r="AJ45">
        <f t="shared" si="35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1.087</v>
      </c>
      <c r="AW45">
        <v>1</v>
      </c>
      <c r="AZ45">
        <v>1</v>
      </c>
      <c r="BA45">
        <v>1</v>
      </c>
      <c r="BB45">
        <v>1</v>
      </c>
      <c r="BC45">
        <v>9.8000000000000007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235</v>
      </c>
      <c r="BN45">
        <v>0</v>
      </c>
      <c r="BO45" t="s">
        <v>3</v>
      </c>
      <c r="BP45">
        <v>0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H45">
        <v>2</v>
      </c>
      <c r="CI45">
        <v>6</v>
      </c>
      <c r="CJ45">
        <v>0</v>
      </c>
      <c r="CK45">
        <v>0</v>
      </c>
      <c r="CL45">
        <v>0</v>
      </c>
      <c r="CM45">
        <v>0</v>
      </c>
      <c r="CN45" t="s">
        <v>49</v>
      </c>
      <c r="CO45">
        <v>0</v>
      </c>
      <c r="CP45">
        <f t="shared" si="36"/>
        <v>0</v>
      </c>
      <c r="CQ45">
        <f t="shared" si="37"/>
        <v>0</v>
      </c>
      <c r="CR45">
        <f t="shared" si="59"/>
        <v>0</v>
      </c>
      <c r="CS45">
        <f t="shared" si="38"/>
        <v>0</v>
      </c>
      <c r="CT45">
        <f t="shared" si="39"/>
        <v>0</v>
      </c>
      <c r="CU45">
        <f t="shared" si="40"/>
        <v>0</v>
      </c>
      <c r="CV45">
        <f t="shared" si="41"/>
        <v>0</v>
      </c>
      <c r="CW45">
        <f t="shared" si="42"/>
        <v>0</v>
      </c>
      <c r="CX45">
        <f t="shared" si="43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114</v>
      </c>
      <c r="DO45">
        <v>80</v>
      </c>
      <c r="DP45">
        <v>1.087</v>
      </c>
      <c r="DQ45">
        <v>1</v>
      </c>
      <c r="DU45">
        <v>1010</v>
      </c>
      <c r="DV45" t="s">
        <v>54</v>
      </c>
      <c r="DW45" t="s">
        <v>54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333528323</v>
      </c>
      <c r="EF45">
        <v>30</v>
      </c>
      <c r="EG45" t="s">
        <v>28</v>
      </c>
      <c r="EH45">
        <v>0</v>
      </c>
      <c r="EI45" t="s">
        <v>3</v>
      </c>
      <c r="EJ45">
        <v>1</v>
      </c>
      <c r="EK45">
        <v>235</v>
      </c>
      <c r="EL45" t="s">
        <v>29</v>
      </c>
      <c r="EM45" t="s">
        <v>30</v>
      </c>
      <c r="EO45" t="s">
        <v>50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114</v>
      </c>
      <c r="FY45">
        <v>80</v>
      </c>
      <c r="GA45" t="s">
        <v>3</v>
      </c>
      <c r="GD45">
        <v>0</v>
      </c>
      <c r="GF45">
        <v>-1071972184</v>
      </c>
      <c r="GG45">
        <v>2</v>
      </c>
      <c r="GH45">
        <v>1</v>
      </c>
      <c r="GI45">
        <v>5</v>
      </c>
      <c r="GJ45">
        <v>0</v>
      </c>
      <c r="GK45">
        <f>ROUND(R45*(S12)/100,2)</f>
        <v>0</v>
      </c>
      <c r="GL45">
        <f t="shared" si="44"/>
        <v>0</v>
      </c>
      <c r="GM45">
        <f t="shared" si="45"/>
        <v>0</v>
      </c>
      <c r="GN45">
        <f t="shared" si="46"/>
        <v>0</v>
      </c>
      <c r="GO45">
        <f t="shared" si="47"/>
        <v>0</v>
      </c>
      <c r="GP45">
        <f t="shared" si="48"/>
        <v>0</v>
      </c>
      <c r="GR45">
        <v>0</v>
      </c>
      <c r="GS45">
        <v>3</v>
      </c>
      <c r="GT45">
        <v>0</v>
      </c>
      <c r="GU45" t="s">
        <v>3</v>
      </c>
      <c r="GV45">
        <f t="shared" si="49"/>
        <v>0</v>
      </c>
      <c r="GW45">
        <v>1</v>
      </c>
      <c r="GX45">
        <f t="shared" si="50"/>
        <v>0</v>
      </c>
      <c r="HA45">
        <v>0</v>
      </c>
      <c r="HB45">
        <v>0</v>
      </c>
      <c r="HC45">
        <f t="shared" si="51"/>
        <v>0</v>
      </c>
      <c r="HE45" t="s">
        <v>3</v>
      </c>
      <c r="HF45" t="s">
        <v>3</v>
      </c>
      <c r="HM45" t="s">
        <v>43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5">
      <c r="A46" s="2">
        <v>17</v>
      </c>
      <c r="B46" s="2">
        <v>1</v>
      </c>
      <c r="C46" s="2">
        <f>ROW(SmtRes!A37)</f>
        <v>37</v>
      </c>
      <c r="D46" s="2">
        <f>ROW(EtalonRes!A58)</f>
        <v>58</v>
      </c>
      <c r="E46" s="2" t="s">
        <v>3</v>
      </c>
      <c r="F46" s="2" t="s">
        <v>68</v>
      </c>
      <c r="G46" s="2" t="s">
        <v>69</v>
      </c>
      <c r="H46" s="2" t="s">
        <v>70</v>
      </c>
      <c r="I46" s="2">
        <v>0</v>
      </c>
      <c r="J46" s="2">
        <v>0</v>
      </c>
      <c r="K46" s="2">
        <v>0</v>
      </c>
      <c r="L46" s="2">
        <v>7</v>
      </c>
      <c r="M46" s="2">
        <v>0</v>
      </c>
      <c r="N46" s="2">
        <f t="shared" si="21"/>
        <v>7</v>
      </c>
      <c r="O46" s="2">
        <f t="shared" si="22"/>
        <v>0</v>
      </c>
      <c r="P46" s="2">
        <f t="shared" si="23"/>
        <v>0</v>
      </c>
      <c r="Q46" s="2">
        <f>(ROUND((ROUND((((ET46*0.8))*AV46*I46),2)*BB46),2)+ROUND((ROUND(((AE46-((EU46*0.8)))*AV46*I46),2)*BS46),2))</f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-1</v>
      </c>
      <c r="AB46" s="2">
        <f t="shared" si="32"/>
        <v>139.68799999999999</v>
      </c>
      <c r="AC46" s="2">
        <f t="shared" ref="AC46:AC55" si="60">ROUND(((ES46*0)),6)</f>
        <v>0</v>
      </c>
      <c r="AD46" s="2">
        <f>ROUND(((((ET46*0.8))-((EU46*0.8)))+AE46),6)</f>
        <v>110.896</v>
      </c>
      <c r="AE46" s="2">
        <f>ROUND(((EU46*0.8)),6)</f>
        <v>12.696</v>
      </c>
      <c r="AF46" s="2">
        <f>ROUND(((EV46*0.8)),6)</f>
        <v>28.792000000000002</v>
      </c>
      <c r="AG46" s="2">
        <f t="shared" si="34"/>
        <v>0</v>
      </c>
      <c r="AH46" s="2">
        <f>((EW46*0.8))</f>
        <v>2.4480000000000004</v>
      </c>
      <c r="AI46" s="2">
        <f>((EX46*0.8))</f>
        <v>0</v>
      </c>
      <c r="AJ46" s="2">
        <f t="shared" si="35"/>
        <v>0</v>
      </c>
      <c r="AK46" s="2">
        <v>174.61</v>
      </c>
      <c r="AL46" s="2">
        <v>0</v>
      </c>
      <c r="AM46" s="2">
        <v>138.62</v>
      </c>
      <c r="AN46" s="2">
        <v>15.87</v>
      </c>
      <c r="AO46" s="2">
        <v>35.99</v>
      </c>
      <c r="AP46" s="2">
        <v>0</v>
      </c>
      <c r="AQ46" s="2">
        <v>3.06</v>
      </c>
      <c r="AR46" s="2">
        <v>0</v>
      </c>
      <c r="AS46" s="2">
        <v>0</v>
      </c>
      <c r="AT46" s="2">
        <v>114</v>
      </c>
      <c r="AU46" s="2">
        <v>80</v>
      </c>
      <c r="AV46" s="2">
        <v>1.087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71</v>
      </c>
      <c r="BK46" s="2"/>
      <c r="BL46" s="2"/>
      <c r="BM46" s="2">
        <v>235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114</v>
      </c>
      <c r="CA46" s="2">
        <v>80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 t="s">
        <v>72</v>
      </c>
      <c r="CO46" s="2">
        <v>0</v>
      </c>
      <c r="CP46" s="2">
        <f t="shared" si="36"/>
        <v>0</v>
      </c>
      <c r="CQ46" s="2">
        <f t="shared" si="37"/>
        <v>0</v>
      </c>
      <c r="CR46" s="2">
        <f>(ROUND((ROUND((((ET46*0.8))*AV46*1),2)*BB46),2)+ROUND((ROUND(((AE46-((EU46*0.8)))*AV46*1),2)*BS46),2))</f>
        <v>120.54</v>
      </c>
      <c r="CS46" s="2">
        <f t="shared" si="38"/>
        <v>13.8</v>
      </c>
      <c r="CT46" s="2">
        <f t="shared" si="39"/>
        <v>31.3</v>
      </c>
      <c r="CU46" s="2">
        <f t="shared" si="40"/>
        <v>0</v>
      </c>
      <c r="CV46" s="2">
        <f t="shared" si="41"/>
        <v>2.6609760000000002</v>
      </c>
      <c r="CW46" s="2">
        <f t="shared" si="42"/>
        <v>0</v>
      </c>
      <c r="CX46" s="2">
        <f t="shared" si="43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3</v>
      </c>
      <c r="DD46" s="2" t="s">
        <v>26</v>
      </c>
      <c r="DE46" s="2" t="s">
        <v>73</v>
      </c>
      <c r="DF46" s="2" t="s">
        <v>73</v>
      </c>
      <c r="DG46" s="2" t="s">
        <v>73</v>
      </c>
      <c r="DH46" s="2" t="s">
        <v>3</v>
      </c>
      <c r="DI46" s="2" t="s">
        <v>73</v>
      </c>
      <c r="DJ46" s="2" t="s">
        <v>73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70</v>
      </c>
      <c r="DW46" s="2" t="s">
        <v>70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333528323</v>
      </c>
      <c r="EF46" s="2">
        <v>30</v>
      </c>
      <c r="EG46" s="2" t="s">
        <v>28</v>
      </c>
      <c r="EH46" s="2">
        <v>0</v>
      </c>
      <c r="EI46" s="2" t="s">
        <v>3</v>
      </c>
      <c r="EJ46" s="2">
        <v>1</v>
      </c>
      <c r="EK46" s="2">
        <v>235</v>
      </c>
      <c r="EL46" s="2" t="s">
        <v>29</v>
      </c>
      <c r="EM46" s="2" t="s">
        <v>30</v>
      </c>
      <c r="EN46" s="2"/>
      <c r="EO46" s="2" t="s">
        <v>74</v>
      </c>
      <c r="EP46" s="2"/>
      <c r="EQ46" s="2">
        <v>1536</v>
      </c>
      <c r="ER46" s="2">
        <v>174.61</v>
      </c>
      <c r="ES46" s="2">
        <v>0</v>
      </c>
      <c r="ET46" s="2">
        <v>138.62</v>
      </c>
      <c r="EU46" s="2">
        <v>15.87</v>
      </c>
      <c r="EV46" s="2">
        <v>35.99</v>
      </c>
      <c r="EW46" s="2">
        <v>3.06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114</v>
      </c>
      <c r="FY46" s="2">
        <v>80</v>
      </c>
      <c r="FZ46" s="2"/>
      <c r="GA46" s="2" t="s">
        <v>3</v>
      </c>
      <c r="GB46" s="2"/>
      <c r="GC46" s="2"/>
      <c r="GD46" s="2">
        <v>0</v>
      </c>
      <c r="GE46" s="2"/>
      <c r="GF46" s="2">
        <v>-310083309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44"/>
        <v>0</v>
      </c>
      <c r="GM46" s="2">
        <f t="shared" si="45"/>
        <v>0</v>
      </c>
      <c r="GN46" s="2">
        <f t="shared" si="46"/>
        <v>0</v>
      </c>
      <c r="GO46" s="2">
        <f t="shared" si="47"/>
        <v>0</v>
      </c>
      <c r="GP46" s="2">
        <f t="shared" si="48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9"/>
        <v>0</v>
      </c>
      <c r="GW46" s="2">
        <v>1</v>
      </c>
      <c r="GX46" s="2">
        <f t="shared" si="50"/>
        <v>0</v>
      </c>
      <c r="GY46" s="2"/>
      <c r="GZ46" s="2"/>
      <c r="HA46" s="2">
        <v>0</v>
      </c>
      <c r="HB46" s="2">
        <v>0</v>
      </c>
      <c r="HC46" s="2">
        <f t="shared" si="51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5">
      <c r="A47">
        <v>17</v>
      </c>
      <c r="B47">
        <v>1</v>
      </c>
      <c r="C47">
        <f>ROW(SmtRes!A40)</f>
        <v>40</v>
      </c>
      <c r="D47">
        <f>ROW(EtalonRes!A68)</f>
        <v>68</v>
      </c>
      <c r="E47" t="s">
        <v>3</v>
      </c>
      <c r="F47" t="s">
        <v>68</v>
      </c>
      <c r="G47" t="s">
        <v>69</v>
      </c>
      <c r="H47" t="s">
        <v>70</v>
      </c>
      <c r="I47">
        <v>0</v>
      </c>
      <c r="J47">
        <v>0</v>
      </c>
      <c r="K47">
        <v>0</v>
      </c>
      <c r="L47">
        <v>7</v>
      </c>
      <c r="M47">
        <v>0</v>
      </c>
      <c r="N47">
        <f t="shared" si="21"/>
        <v>7</v>
      </c>
      <c r="O47">
        <f t="shared" si="22"/>
        <v>0</v>
      </c>
      <c r="P47">
        <f t="shared" si="23"/>
        <v>0</v>
      </c>
      <c r="Q47">
        <f>(ROUND((ROUND((((ET47*0.8))*AV47*I47),2)*BB47),2)+ROUND((ROUND(((AE47-((EU47*0.8)))*AV47*I47),2)*BS47),2))</f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-1</v>
      </c>
      <c r="AB47">
        <f t="shared" si="32"/>
        <v>139.68799999999999</v>
      </c>
      <c r="AC47">
        <f t="shared" si="60"/>
        <v>0</v>
      </c>
      <c r="AD47">
        <f>ROUND(((((ET47*0.8))-((EU47*0.8)))+AE47),6)</f>
        <v>110.896</v>
      </c>
      <c r="AE47">
        <f>ROUND(((EU47*0.8)),6)</f>
        <v>12.696</v>
      </c>
      <c r="AF47">
        <f>ROUND(((EV47*0.8)),6)</f>
        <v>28.792000000000002</v>
      </c>
      <c r="AG47">
        <f t="shared" si="34"/>
        <v>0</v>
      </c>
      <c r="AH47">
        <f>((EW47*0.8))</f>
        <v>2.4480000000000004</v>
      </c>
      <c r="AI47">
        <f>((EX47*0.8))</f>
        <v>0</v>
      </c>
      <c r="AJ47">
        <f t="shared" si="35"/>
        <v>0</v>
      </c>
      <c r="AK47">
        <v>174.61</v>
      </c>
      <c r="AL47">
        <v>0</v>
      </c>
      <c r="AM47">
        <v>138.62</v>
      </c>
      <c r="AN47">
        <v>15.87</v>
      </c>
      <c r="AO47">
        <v>35.99</v>
      </c>
      <c r="AP47">
        <v>0</v>
      </c>
      <c r="AQ47">
        <v>3.06</v>
      </c>
      <c r="AR47">
        <v>0</v>
      </c>
      <c r="AS47">
        <v>0</v>
      </c>
      <c r="AT47">
        <v>94</v>
      </c>
      <c r="AU47">
        <v>41</v>
      </c>
      <c r="AV47">
        <v>1.087</v>
      </c>
      <c r="AW47">
        <v>1</v>
      </c>
      <c r="AZ47">
        <v>1</v>
      </c>
      <c r="BA47">
        <v>46.67</v>
      </c>
      <c r="BB47">
        <v>13.63</v>
      </c>
      <c r="BC47">
        <v>6.69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71</v>
      </c>
      <c r="BM47">
        <v>235</v>
      </c>
      <c r="BN47">
        <v>0</v>
      </c>
      <c r="BO47" t="s">
        <v>68</v>
      </c>
      <c r="BP47">
        <v>1</v>
      </c>
      <c r="BQ47">
        <v>30</v>
      </c>
      <c r="BR47">
        <v>0</v>
      </c>
      <c r="BS47">
        <v>46.67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41</v>
      </c>
      <c r="CB47" t="s">
        <v>3</v>
      </c>
      <c r="CE47">
        <v>30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72</v>
      </c>
      <c r="CO47">
        <v>0</v>
      </c>
      <c r="CP47">
        <f t="shared" si="36"/>
        <v>0</v>
      </c>
      <c r="CQ47">
        <f t="shared" si="37"/>
        <v>0</v>
      </c>
      <c r="CR47">
        <f>(ROUND((ROUND((((ET47*0.8))*AV47*1),2)*BB47),2)+ROUND((ROUND(((AE47-((EU47*0.8)))*AV47*1),2)*BS47),2))</f>
        <v>1642.96</v>
      </c>
      <c r="CS47">
        <f t="shared" si="38"/>
        <v>644.04999999999995</v>
      </c>
      <c r="CT47">
        <f t="shared" si="39"/>
        <v>1460.77</v>
      </c>
      <c r="CU47">
        <f t="shared" si="40"/>
        <v>0</v>
      </c>
      <c r="CV47">
        <f t="shared" si="41"/>
        <v>2.6609760000000002</v>
      </c>
      <c r="CW47">
        <f t="shared" si="42"/>
        <v>0</v>
      </c>
      <c r="CX47">
        <f t="shared" si="43"/>
        <v>0</v>
      </c>
      <c r="CY47">
        <f>S47*(BZ47/100)</f>
        <v>0</v>
      </c>
      <c r="CZ47">
        <f>S47*(CA47/100)</f>
        <v>0</v>
      </c>
      <c r="DC47" t="s">
        <v>3</v>
      </c>
      <c r="DD47" t="s">
        <v>26</v>
      </c>
      <c r="DE47" t="s">
        <v>73</v>
      </c>
      <c r="DF47" t="s">
        <v>73</v>
      </c>
      <c r="DG47" t="s">
        <v>73</v>
      </c>
      <c r="DH47" t="s">
        <v>3</v>
      </c>
      <c r="DI47" t="s">
        <v>73</v>
      </c>
      <c r="DJ47" t="s">
        <v>73</v>
      </c>
      <c r="DK47" t="s">
        <v>3</v>
      </c>
      <c r="DL47" t="s">
        <v>3</v>
      </c>
      <c r="DM47" t="s">
        <v>3</v>
      </c>
      <c r="DN47">
        <v>114</v>
      </c>
      <c r="DO47">
        <v>80</v>
      </c>
      <c r="DP47">
        <v>1.087</v>
      </c>
      <c r="DQ47">
        <v>1</v>
      </c>
      <c r="DU47">
        <v>1013</v>
      </c>
      <c r="DV47" t="s">
        <v>70</v>
      </c>
      <c r="DW47" t="s">
        <v>70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333528323</v>
      </c>
      <c r="EF47">
        <v>30</v>
      </c>
      <c r="EG47" t="s">
        <v>28</v>
      </c>
      <c r="EH47">
        <v>0</v>
      </c>
      <c r="EI47" t="s">
        <v>3</v>
      </c>
      <c r="EJ47">
        <v>1</v>
      </c>
      <c r="EK47">
        <v>235</v>
      </c>
      <c r="EL47" t="s">
        <v>29</v>
      </c>
      <c r="EM47" t="s">
        <v>30</v>
      </c>
      <c r="EO47" t="s">
        <v>74</v>
      </c>
      <c r="EQ47">
        <v>1536</v>
      </c>
      <c r="ER47">
        <v>174.61</v>
      </c>
      <c r="ES47">
        <v>0</v>
      </c>
      <c r="ET47">
        <v>138.62</v>
      </c>
      <c r="EU47">
        <v>15.87</v>
      </c>
      <c r="EV47">
        <v>35.99</v>
      </c>
      <c r="EW47">
        <v>3.06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114</v>
      </c>
      <c r="FY47">
        <v>80</v>
      </c>
      <c r="GA47" t="s">
        <v>3</v>
      </c>
      <c r="GD47">
        <v>0</v>
      </c>
      <c r="GF47">
        <v>-310083309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44"/>
        <v>0</v>
      </c>
      <c r="GM47">
        <f t="shared" si="45"/>
        <v>0</v>
      </c>
      <c r="GN47">
        <f t="shared" si="46"/>
        <v>0</v>
      </c>
      <c r="GO47">
        <f t="shared" si="47"/>
        <v>0</v>
      </c>
      <c r="GP47">
        <f t="shared" si="48"/>
        <v>0</v>
      </c>
      <c r="GR47">
        <v>0</v>
      </c>
      <c r="GS47">
        <v>3</v>
      </c>
      <c r="GT47">
        <v>0</v>
      </c>
      <c r="GU47" t="s">
        <v>3</v>
      </c>
      <c r="GV47">
        <f t="shared" si="49"/>
        <v>0</v>
      </c>
      <c r="GW47">
        <v>1</v>
      </c>
      <c r="GX47">
        <f t="shared" si="50"/>
        <v>0</v>
      </c>
      <c r="HA47">
        <v>0</v>
      </c>
      <c r="HB47">
        <v>0</v>
      </c>
      <c r="HC47">
        <f t="shared" si="51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5">
      <c r="A48" s="2">
        <v>17</v>
      </c>
      <c r="B48" s="2">
        <v>1</v>
      </c>
      <c r="C48" s="2">
        <f>ROW(SmtRes!A44)</f>
        <v>44</v>
      </c>
      <c r="D48" s="2">
        <f>ROW(EtalonRes!A80)</f>
        <v>80</v>
      </c>
      <c r="E48" s="2" t="s">
        <v>75</v>
      </c>
      <c r="F48" s="2" t="s">
        <v>76</v>
      </c>
      <c r="G48" s="2" t="s">
        <v>77</v>
      </c>
      <c r="H48" s="2" t="s">
        <v>70</v>
      </c>
      <c r="I48" s="2">
        <v>0</v>
      </c>
      <c r="J48" s="2">
        <v>0</v>
      </c>
      <c r="K48" s="2">
        <v>0</v>
      </c>
      <c r="L48" s="2">
        <v>1</v>
      </c>
      <c r="M48" s="2">
        <v>0</v>
      </c>
      <c r="N48" s="2">
        <f t="shared" si="21"/>
        <v>1</v>
      </c>
      <c r="O48" s="2">
        <f t="shared" si="22"/>
        <v>0</v>
      </c>
      <c r="P48" s="2">
        <f t="shared" si="23"/>
        <v>0</v>
      </c>
      <c r="Q48" s="2">
        <f>(ROUND((ROUND(((((ET48*0.8)*1.05))*AV48*I48),2)*BB48),2)+ROUND((ROUND(((AE48-(((EU48*0.8)*1.05)))*AV48*I48),2)*BS48),2))</f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373127378</v>
      </c>
      <c r="AB48" s="2">
        <f t="shared" si="32"/>
        <v>342.80399999999997</v>
      </c>
      <c r="AC48" s="2">
        <f t="shared" si="60"/>
        <v>0</v>
      </c>
      <c r="AD48" s="2">
        <f>ROUND((((((ET48*0.8)*1.05))-(((EU48*0.8)*1.05)))+AE48),6)</f>
        <v>284.4828</v>
      </c>
      <c r="AE48" s="2">
        <f>ROUND((((EU48*0.8)*1.05)),6)</f>
        <v>30.911999999999999</v>
      </c>
      <c r="AF48" s="2">
        <f>ROUND((((EV48*0.8)*1.05)),6)</f>
        <v>58.321199999999997</v>
      </c>
      <c r="AG48" s="2">
        <f t="shared" si="34"/>
        <v>0</v>
      </c>
      <c r="AH48" s="2">
        <f>(((EW48*0.8)*1.05))</f>
        <v>5.023200000000001</v>
      </c>
      <c r="AI48" s="2">
        <f>(((EX48*0.8)*1.05))</f>
        <v>0</v>
      </c>
      <c r="AJ48" s="2">
        <f t="shared" si="35"/>
        <v>0</v>
      </c>
      <c r="AK48" s="2">
        <v>417.9</v>
      </c>
      <c r="AL48" s="2">
        <v>9.8000000000000007</v>
      </c>
      <c r="AM48" s="2">
        <v>338.67</v>
      </c>
      <c r="AN48" s="2">
        <v>36.799999999999997</v>
      </c>
      <c r="AO48" s="2">
        <v>69.430000000000007</v>
      </c>
      <c r="AP48" s="2">
        <v>0</v>
      </c>
      <c r="AQ48" s="2">
        <v>5.98</v>
      </c>
      <c r="AR48" s="2">
        <v>0</v>
      </c>
      <c r="AS48" s="2">
        <v>0</v>
      </c>
      <c r="AT48" s="2">
        <v>114</v>
      </c>
      <c r="AU48" s="2">
        <v>80</v>
      </c>
      <c r="AV48" s="2">
        <v>1.087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78</v>
      </c>
      <c r="BK48" s="2"/>
      <c r="BL48" s="2"/>
      <c r="BM48" s="2">
        <v>235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114</v>
      </c>
      <c r="CA48" s="2">
        <v>80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>
        <v>3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569</v>
      </c>
      <c r="CO48" s="2">
        <v>0</v>
      </c>
      <c r="CP48" s="2">
        <f t="shared" si="36"/>
        <v>0</v>
      </c>
      <c r="CQ48" s="2">
        <f t="shared" si="37"/>
        <v>0</v>
      </c>
      <c r="CR48" s="2">
        <f>(ROUND((ROUND(((((ET48*0.8)*1.05))*AV48*1),2)*BB48),2)+ROUND((ROUND(((AE48-(((EU48*0.8)*1.05)))*AV48*1),2)*BS48),2))</f>
        <v>309.23</v>
      </c>
      <c r="CS48" s="2">
        <f t="shared" si="38"/>
        <v>33.6</v>
      </c>
      <c r="CT48" s="2">
        <f t="shared" si="39"/>
        <v>63.4</v>
      </c>
      <c r="CU48" s="2">
        <f t="shared" si="40"/>
        <v>0</v>
      </c>
      <c r="CV48" s="2">
        <f t="shared" si="41"/>
        <v>5.4602184000000005</v>
      </c>
      <c r="CW48" s="2">
        <f t="shared" si="42"/>
        <v>0</v>
      </c>
      <c r="CX48" s="2">
        <f t="shared" si="43"/>
        <v>0</v>
      </c>
      <c r="CY48" s="2">
        <f>((S48*BZ48)/100)</f>
        <v>0</v>
      </c>
      <c r="CZ48" s="2">
        <f>((S48*CA48)/100)</f>
        <v>0</v>
      </c>
      <c r="DA48" s="2"/>
      <c r="DB48" s="2">
        <v>9</v>
      </c>
      <c r="DC48" s="2" t="s">
        <v>3</v>
      </c>
      <c r="DD48" s="2" t="s">
        <v>26</v>
      </c>
      <c r="DE48" s="2" t="s">
        <v>79</v>
      </c>
      <c r="DF48" s="2" t="s">
        <v>79</v>
      </c>
      <c r="DG48" s="2" t="s">
        <v>79</v>
      </c>
      <c r="DH48" s="2" t="s">
        <v>3</v>
      </c>
      <c r="DI48" s="2" t="s">
        <v>79</v>
      </c>
      <c r="DJ48" s="2" t="s">
        <v>79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70</v>
      </c>
      <c r="DW48" s="2" t="s">
        <v>70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333528323</v>
      </c>
      <c r="EF48" s="2">
        <v>30</v>
      </c>
      <c r="EG48" s="2" t="s">
        <v>28</v>
      </c>
      <c r="EH48" s="2">
        <v>0</v>
      </c>
      <c r="EI48" s="2" t="s">
        <v>3</v>
      </c>
      <c r="EJ48" s="2">
        <v>1</v>
      </c>
      <c r="EK48" s="2">
        <v>235</v>
      </c>
      <c r="EL48" s="2" t="s">
        <v>29</v>
      </c>
      <c r="EM48" s="2" t="s">
        <v>30</v>
      </c>
      <c r="EN48" s="2"/>
      <c r="EO48" s="2" t="s">
        <v>80</v>
      </c>
      <c r="EP48" s="2"/>
      <c r="EQ48" s="2">
        <v>512</v>
      </c>
      <c r="ER48" s="2">
        <v>417.9</v>
      </c>
      <c r="ES48" s="2">
        <v>9.8000000000000007</v>
      </c>
      <c r="ET48" s="2">
        <v>338.67</v>
      </c>
      <c r="EU48" s="2">
        <v>36.799999999999997</v>
      </c>
      <c r="EV48" s="2">
        <v>69.430000000000007</v>
      </c>
      <c r="EW48" s="2">
        <v>5.98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114</v>
      </c>
      <c r="FY48" s="2">
        <v>80</v>
      </c>
      <c r="FZ48" s="2"/>
      <c r="GA48" s="2" t="s">
        <v>3</v>
      </c>
      <c r="GB48" s="2"/>
      <c r="GC48" s="2"/>
      <c r="GD48" s="2">
        <v>0</v>
      </c>
      <c r="GE48" s="2"/>
      <c r="GF48" s="2">
        <v>-274560534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44"/>
        <v>0</v>
      </c>
      <c r="GM48" s="2">
        <f t="shared" si="45"/>
        <v>0</v>
      </c>
      <c r="GN48" s="2">
        <f t="shared" si="46"/>
        <v>0</v>
      </c>
      <c r="GO48" s="2">
        <f t="shared" si="47"/>
        <v>0</v>
      </c>
      <c r="GP48" s="2">
        <f t="shared" si="48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9"/>
        <v>0</v>
      </c>
      <c r="GW48" s="2">
        <v>1</v>
      </c>
      <c r="GX48" s="2">
        <f t="shared" si="50"/>
        <v>0</v>
      </c>
      <c r="GY48" s="2"/>
      <c r="GZ48" s="2"/>
      <c r="HA48" s="2">
        <v>0</v>
      </c>
      <c r="HB48" s="2">
        <v>0</v>
      </c>
      <c r="HC48" s="2">
        <f t="shared" si="51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5">
      <c r="A49">
        <v>17</v>
      </c>
      <c r="B49">
        <v>1</v>
      </c>
      <c r="C49">
        <f>ROW(SmtRes!A48)</f>
        <v>48</v>
      </c>
      <c r="D49">
        <f>ROW(EtalonRes!A92)</f>
        <v>92</v>
      </c>
      <c r="E49" t="s">
        <v>75</v>
      </c>
      <c r="F49" t="s">
        <v>76</v>
      </c>
      <c r="G49" t="s">
        <v>77</v>
      </c>
      <c r="H49" t="s">
        <v>70</v>
      </c>
      <c r="I49">
        <v>0</v>
      </c>
      <c r="J49">
        <v>0</v>
      </c>
      <c r="K49">
        <v>0</v>
      </c>
      <c r="L49">
        <v>1</v>
      </c>
      <c r="M49">
        <v>0</v>
      </c>
      <c r="N49">
        <f t="shared" si="21"/>
        <v>1</v>
      </c>
      <c r="O49">
        <f t="shared" si="22"/>
        <v>0</v>
      </c>
      <c r="P49">
        <f t="shared" si="23"/>
        <v>0</v>
      </c>
      <c r="Q49">
        <f>(ROUND((ROUND(((((ET49*0.8)*1.05))*AV49*I49),2)*BB49),2)+ROUND((ROUND(((AE49-(((EU49*0.8)*1.05)))*AV49*I49),2)*BS49),2))</f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373127321</v>
      </c>
      <c r="AB49">
        <f t="shared" si="32"/>
        <v>342.80399999999997</v>
      </c>
      <c r="AC49">
        <f t="shared" si="60"/>
        <v>0</v>
      </c>
      <c r="AD49">
        <f>ROUND((((((ET49*0.8)*1.05))-(((EU49*0.8)*1.05)))+AE49),6)</f>
        <v>284.4828</v>
      </c>
      <c r="AE49">
        <f>ROUND((((EU49*0.8)*1.05)),6)</f>
        <v>30.911999999999999</v>
      </c>
      <c r="AF49">
        <f>ROUND((((EV49*0.8)*1.05)),6)</f>
        <v>58.321199999999997</v>
      </c>
      <c r="AG49">
        <f t="shared" si="34"/>
        <v>0</v>
      </c>
      <c r="AH49">
        <f>(((EW49*0.8)*1.05))</f>
        <v>5.023200000000001</v>
      </c>
      <c r="AI49">
        <f>(((EX49*0.8)*1.05))</f>
        <v>0</v>
      </c>
      <c r="AJ49">
        <f t="shared" si="35"/>
        <v>0</v>
      </c>
      <c r="AK49">
        <v>417.9</v>
      </c>
      <c r="AL49">
        <v>9.8000000000000007</v>
      </c>
      <c r="AM49">
        <v>338.67</v>
      </c>
      <c r="AN49">
        <v>36.799999999999997</v>
      </c>
      <c r="AO49">
        <v>69.430000000000007</v>
      </c>
      <c r="AP49">
        <v>0</v>
      </c>
      <c r="AQ49">
        <v>5.98</v>
      </c>
      <c r="AR49">
        <v>0</v>
      </c>
      <c r="AS49">
        <v>0</v>
      </c>
      <c r="AT49">
        <v>94</v>
      </c>
      <c r="AU49">
        <v>41</v>
      </c>
      <c r="AV49">
        <v>1.087</v>
      </c>
      <c r="AW49">
        <v>1</v>
      </c>
      <c r="AZ49">
        <v>1</v>
      </c>
      <c r="BA49">
        <v>46.67</v>
      </c>
      <c r="BB49">
        <v>13.61</v>
      </c>
      <c r="BC49">
        <v>6.69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78</v>
      </c>
      <c r="BM49">
        <v>235</v>
      </c>
      <c r="BN49">
        <v>0</v>
      </c>
      <c r="BO49" t="s">
        <v>76</v>
      </c>
      <c r="BP49">
        <v>1</v>
      </c>
      <c r="BQ49">
        <v>30</v>
      </c>
      <c r="BR49">
        <v>0</v>
      </c>
      <c r="BS49">
        <v>46.67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94</v>
      </c>
      <c r="CA49">
        <v>41</v>
      </c>
      <c r="CB49" t="s">
        <v>3</v>
      </c>
      <c r="CE49">
        <v>30</v>
      </c>
      <c r="CF49">
        <v>0</v>
      </c>
      <c r="CG49">
        <v>0</v>
      </c>
      <c r="CH49">
        <v>3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569</v>
      </c>
      <c r="CO49">
        <v>0</v>
      </c>
      <c r="CP49">
        <f t="shared" si="36"/>
        <v>0</v>
      </c>
      <c r="CQ49">
        <f t="shared" si="37"/>
        <v>0</v>
      </c>
      <c r="CR49">
        <f>(ROUND((ROUND(((((ET49*0.8)*1.05))*AV49*1),2)*BB49),2)+ROUND((ROUND(((AE49-(((EU49*0.8)*1.05)))*AV49*1),2)*BS49),2))</f>
        <v>4208.62</v>
      </c>
      <c r="CS49">
        <f t="shared" si="38"/>
        <v>1568.11</v>
      </c>
      <c r="CT49">
        <f t="shared" si="39"/>
        <v>2958.88</v>
      </c>
      <c r="CU49">
        <f t="shared" si="40"/>
        <v>0</v>
      </c>
      <c r="CV49">
        <f t="shared" si="41"/>
        <v>5.4602184000000005</v>
      </c>
      <c r="CW49">
        <f t="shared" si="42"/>
        <v>0</v>
      </c>
      <c r="CX49">
        <f t="shared" si="43"/>
        <v>0</v>
      </c>
      <c r="CY49">
        <f>S49*(BZ49/100)</f>
        <v>0</v>
      </c>
      <c r="CZ49">
        <f>S49*(CA49/100)</f>
        <v>0</v>
      </c>
      <c r="DB49">
        <v>11</v>
      </c>
      <c r="DC49" t="s">
        <v>3</v>
      </c>
      <c r="DD49" t="s">
        <v>26</v>
      </c>
      <c r="DE49" t="s">
        <v>79</v>
      </c>
      <c r="DF49" t="s">
        <v>79</v>
      </c>
      <c r="DG49" t="s">
        <v>79</v>
      </c>
      <c r="DH49" t="s">
        <v>3</v>
      </c>
      <c r="DI49" t="s">
        <v>79</v>
      </c>
      <c r="DJ49" t="s">
        <v>79</v>
      </c>
      <c r="DK49" t="s">
        <v>3</v>
      </c>
      <c r="DL49" t="s">
        <v>3</v>
      </c>
      <c r="DM49" t="s">
        <v>3</v>
      </c>
      <c r="DN49">
        <v>114</v>
      </c>
      <c r="DO49">
        <v>80</v>
      </c>
      <c r="DP49">
        <v>1.087</v>
      </c>
      <c r="DQ49">
        <v>1</v>
      </c>
      <c r="DU49">
        <v>1013</v>
      </c>
      <c r="DV49" t="s">
        <v>70</v>
      </c>
      <c r="DW49" t="s">
        <v>70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333528323</v>
      </c>
      <c r="EF49">
        <v>30</v>
      </c>
      <c r="EG49" t="s">
        <v>28</v>
      </c>
      <c r="EH49">
        <v>0</v>
      </c>
      <c r="EI49" t="s">
        <v>3</v>
      </c>
      <c r="EJ49">
        <v>1</v>
      </c>
      <c r="EK49">
        <v>235</v>
      </c>
      <c r="EL49" t="s">
        <v>29</v>
      </c>
      <c r="EM49" t="s">
        <v>30</v>
      </c>
      <c r="EO49" t="s">
        <v>80</v>
      </c>
      <c r="EQ49">
        <v>512</v>
      </c>
      <c r="ER49">
        <v>417.9</v>
      </c>
      <c r="ES49">
        <v>9.8000000000000007</v>
      </c>
      <c r="ET49">
        <v>338.67</v>
      </c>
      <c r="EU49">
        <v>36.799999999999997</v>
      </c>
      <c r="EV49">
        <v>69.430000000000007</v>
      </c>
      <c r="EW49">
        <v>5.98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114</v>
      </c>
      <c r="FY49">
        <v>80</v>
      </c>
      <c r="GA49" t="s">
        <v>3</v>
      </c>
      <c r="GD49">
        <v>0</v>
      </c>
      <c r="GF49">
        <v>-274560534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44"/>
        <v>0</v>
      </c>
      <c r="GM49">
        <f t="shared" si="45"/>
        <v>0</v>
      </c>
      <c r="GN49">
        <f t="shared" si="46"/>
        <v>0</v>
      </c>
      <c r="GO49">
        <f t="shared" si="47"/>
        <v>0</v>
      </c>
      <c r="GP49">
        <f t="shared" si="48"/>
        <v>0</v>
      </c>
      <c r="GR49">
        <v>0</v>
      </c>
      <c r="GS49">
        <v>3</v>
      </c>
      <c r="GT49">
        <v>0</v>
      </c>
      <c r="GU49" t="s">
        <v>3</v>
      </c>
      <c r="GV49">
        <f t="shared" si="49"/>
        <v>0</v>
      </c>
      <c r="GW49">
        <v>1</v>
      </c>
      <c r="GX49">
        <f t="shared" si="50"/>
        <v>0</v>
      </c>
      <c r="HA49">
        <v>0</v>
      </c>
      <c r="HB49">
        <v>0</v>
      </c>
      <c r="HC49">
        <f t="shared" si="51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5">
      <c r="A50" s="2">
        <v>17</v>
      </c>
      <c r="B50" s="2">
        <v>1</v>
      </c>
      <c r="C50" s="2">
        <f>ROW(SmtRes!A58)</f>
        <v>58</v>
      </c>
      <c r="D50" s="2">
        <f>ROW(EtalonRes!A105)</f>
        <v>105</v>
      </c>
      <c r="E50" s="2" t="s">
        <v>3</v>
      </c>
      <c r="F50" s="2" t="s">
        <v>81</v>
      </c>
      <c r="G50" s="2" t="s">
        <v>82</v>
      </c>
      <c r="H50" s="2" t="s">
        <v>70</v>
      </c>
      <c r="I50" s="2">
        <v>0</v>
      </c>
      <c r="J50" s="2">
        <v>0</v>
      </c>
      <c r="K50" s="2">
        <v>0</v>
      </c>
      <c r="L50" s="2">
        <v>2</v>
      </c>
      <c r="M50" s="2">
        <v>0</v>
      </c>
      <c r="N50" s="2">
        <f t="shared" si="21"/>
        <v>2</v>
      </c>
      <c r="O50" s="2">
        <f t="shared" si="22"/>
        <v>0</v>
      </c>
      <c r="P50" s="2">
        <f t="shared" si="23"/>
        <v>0</v>
      </c>
      <c r="Q50" s="2">
        <f>(ROUND((ROUND((((ET50*0.8))*AV50*I50),2)*BB50),2)+ROUND((ROUND(((AE50-((EU50*0.8)))*AV50*I50),2)*BS50),2))</f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-1</v>
      </c>
      <c r="AB50" s="2">
        <f t="shared" si="32"/>
        <v>261.904</v>
      </c>
      <c r="AC50" s="2">
        <f t="shared" si="60"/>
        <v>0</v>
      </c>
      <c r="AD50" s="2">
        <f>ROUND(((((ET50*0.8))-((EU50*0.8)))+AE50),6)</f>
        <v>215.648</v>
      </c>
      <c r="AE50" s="2">
        <f>ROUND(((EU50*0.8)),6)</f>
        <v>20.456</v>
      </c>
      <c r="AF50" s="2">
        <f>ROUND(((EV50*0.8)),6)</f>
        <v>46.256</v>
      </c>
      <c r="AG50" s="2">
        <f t="shared" si="34"/>
        <v>0</v>
      </c>
      <c r="AH50" s="2">
        <f>((EW50*0.8))</f>
        <v>3.9840000000000004</v>
      </c>
      <c r="AI50" s="2">
        <f>((EX50*0.8))</f>
        <v>0</v>
      </c>
      <c r="AJ50" s="2">
        <f t="shared" si="35"/>
        <v>0</v>
      </c>
      <c r="AK50" s="2">
        <v>346.48</v>
      </c>
      <c r="AL50" s="2">
        <v>19.100000000000001</v>
      </c>
      <c r="AM50" s="2">
        <v>269.56</v>
      </c>
      <c r="AN50" s="2">
        <v>25.57</v>
      </c>
      <c r="AO50" s="2">
        <v>57.82</v>
      </c>
      <c r="AP50" s="2">
        <v>0</v>
      </c>
      <c r="AQ50" s="2">
        <v>4.9800000000000004</v>
      </c>
      <c r="AR50" s="2">
        <v>0</v>
      </c>
      <c r="AS50" s="2">
        <v>0</v>
      </c>
      <c r="AT50" s="2">
        <v>114</v>
      </c>
      <c r="AU50" s="2">
        <v>80</v>
      </c>
      <c r="AV50" s="2">
        <v>1.087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83</v>
      </c>
      <c r="BK50" s="2"/>
      <c r="BL50" s="2"/>
      <c r="BM50" s="2">
        <v>235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114</v>
      </c>
      <c r="CA50" s="2">
        <v>80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 t="s">
        <v>72</v>
      </c>
      <c r="CO50" s="2">
        <v>0</v>
      </c>
      <c r="CP50" s="2">
        <f t="shared" si="36"/>
        <v>0</v>
      </c>
      <c r="CQ50" s="2">
        <f t="shared" si="37"/>
        <v>0</v>
      </c>
      <c r="CR50" s="2">
        <f>(ROUND((ROUND((((ET50*0.8))*AV50*1),2)*BB50),2)+ROUND((ROUND(((AE50-((EU50*0.8)))*AV50*1),2)*BS50),2))</f>
        <v>234.41</v>
      </c>
      <c r="CS50" s="2">
        <f t="shared" si="38"/>
        <v>22.24</v>
      </c>
      <c r="CT50" s="2">
        <f t="shared" si="39"/>
        <v>50.28</v>
      </c>
      <c r="CU50" s="2">
        <f t="shared" si="40"/>
        <v>0</v>
      </c>
      <c r="CV50" s="2">
        <f t="shared" si="41"/>
        <v>4.3306080000000007</v>
      </c>
      <c r="CW50" s="2">
        <f t="shared" si="42"/>
        <v>0</v>
      </c>
      <c r="CX50" s="2">
        <f t="shared" si="43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26</v>
      </c>
      <c r="DE50" s="2" t="s">
        <v>73</v>
      </c>
      <c r="DF50" s="2" t="s">
        <v>73</v>
      </c>
      <c r="DG50" s="2" t="s">
        <v>73</v>
      </c>
      <c r="DH50" s="2" t="s">
        <v>3</v>
      </c>
      <c r="DI50" s="2" t="s">
        <v>73</v>
      </c>
      <c r="DJ50" s="2" t="s">
        <v>73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70</v>
      </c>
      <c r="DW50" s="2" t="s">
        <v>70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333528323</v>
      </c>
      <c r="EF50" s="2">
        <v>30</v>
      </c>
      <c r="EG50" s="2" t="s">
        <v>28</v>
      </c>
      <c r="EH50" s="2">
        <v>0</v>
      </c>
      <c r="EI50" s="2" t="s">
        <v>3</v>
      </c>
      <c r="EJ50" s="2">
        <v>1</v>
      </c>
      <c r="EK50" s="2">
        <v>235</v>
      </c>
      <c r="EL50" s="2" t="s">
        <v>29</v>
      </c>
      <c r="EM50" s="2" t="s">
        <v>30</v>
      </c>
      <c r="EN50" s="2"/>
      <c r="EO50" s="2" t="s">
        <v>74</v>
      </c>
      <c r="EP50" s="2"/>
      <c r="EQ50" s="2">
        <v>1536</v>
      </c>
      <c r="ER50" s="2">
        <v>346.48</v>
      </c>
      <c r="ES50" s="2">
        <v>19.100000000000001</v>
      </c>
      <c r="ET50" s="2">
        <v>269.56</v>
      </c>
      <c r="EU50" s="2">
        <v>25.57</v>
      </c>
      <c r="EV50" s="2">
        <v>57.82</v>
      </c>
      <c r="EW50" s="2">
        <v>4.9800000000000004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114</v>
      </c>
      <c r="FY50" s="2">
        <v>80</v>
      </c>
      <c r="FZ50" s="2"/>
      <c r="GA50" s="2" t="s">
        <v>3</v>
      </c>
      <c r="GB50" s="2"/>
      <c r="GC50" s="2"/>
      <c r="GD50" s="2">
        <v>0</v>
      </c>
      <c r="GE50" s="2"/>
      <c r="GF50" s="2">
        <v>458433039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44"/>
        <v>0</v>
      </c>
      <c r="GM50" s="2">
        <f t="shared" si="45"/>
        <v>0</v>
      </c>
      <c r="GN50" s="2">
        <f t="shared" si="46"/>
        <v>0</v>
      </c>
      <c r="GO50" s="2">
        <f t="shared" si="47"/>
        <v>0</v>
      </c>
      <c r="GP50" s="2">
        <f t="shared" si="48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9"/>
        <v>0</v>
      </c>
      <c r="GW50" s="2">
        <v>1</v>
      </c>
      <c r="GX50" s="2">
        <f t="shared" si="50"/>
        <v>0</v>
      </c>
      <c r="GY50" s="2"/>
      <c r="GZ50" s="2"/>
      <c r="HA50" s="2">
        <v>0</v>
      </c>
      <c r="HB50" s="2">
        <v>0</v>
      </c>
      <c r="HC50" s="2">
        <f t="shared" si="51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5">
      <c r="A51">
        <v>17</v>
      </c>
      <c r="B51">
        <v>1</v>
      </c>
      <c r="C51">
        <f>ROW(SmtRes!A68)</f>
        <v>68</v>
      </c>
      <c r="D51">
        <f>ROW(EtalonRes!A118)</f>
        <v>118</v>
      </c>
      <c r="E51" t="s">
        <v>3</v>
      </c>
      <c r="F51" t="s">
        <v>81</v>
      </c>
      <c r="G51" t="s">
        <v>82</v>
      </c>
      <c r="H51" t="s">
        <v>70</v>
      </c>
      <c r="I51">
        <v>0</v>
      </c>
      <c r="J51">
        <v>0</v>
      </c>
      <c r="K51">
        <v>0</v>
      </c>
      <c r="L51">
        <v>2</v>
      </c>
      <c r="M51">
        <v>0</v>
      </c>
      <c r="N51">
        <f t="shared" si="21"/>
        <v>2</v>
      </c>
      <c r="O51">
        <f t="shared" si="22"/>
        <v>0</v>
      </c>
      <c r="P51">
        <f t="shared" si="23"/>
        <v>0</v>
      </c>
      <c r="Q51">
        <f>(ROUND((ROUND((((ET51*0.8))*AV51*I51),2)*BB51),2)+ROUND((ROUND(((AE51-((EU51*0.8)))*AV51*I51),2)*BS51),2))</f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-1</v>
      </c>
      <c r="AB51">
        <f t="shared" si="32"/>
        <v>261.904</v>
      </c>
      <c r="AC51">
        <f t="shared" si="60"/>
        <v>0</v>
      </c>
      <c r="AD51">
        <f>ROUND(((((ET51*0.8))-((EU51*0.8)))+AE51),6)</f>
        <v>215.648</v>
      </c>
      <c r="AE51">
        <f>ROUND(((EU51*0.8)),6)</f>
        <v>20.456</v>
      </c>
      <c r="AF51">
        <f>ROUND(((EV51*0.8)),6)</f>
        <v>46.256</v>
      </c>
      <c r="AG51">
        <f t="shared" si="34"/>
        <v>0</v>
      </c>
      <c r="AH51">
        <f>((EW51*0.8))</f>
        <v>3.9840000000000004</v>
      </c>
      <c r="AI51">
        <f>((EX51*0.8))</f>
        <v>0</v>
      </c>
      <c r="AJ51">
        <f t="shared" si="35"/>
        <v>0</v>
      </c>
      <c r="AK51">
        <v>346.48</v>
      </c>
      <c r="AL51">
        <v>19.100000000000001</v>
      </c>
      <c r="AM51">
        <v>269.56</v>
      </c>
      <c r="AN51">
        <v>25.57</v>
      </c>
      <c r="AO51">
        <v>57.82</v>
      </c>
      <c r="AP51">
        <v>0</v>
      </c>
      <c r="AQ51">
        <v>4.9800000000000004</v>
      </c>
      <c r="AR51">
        <v>0</v>
      </c>
      <c r="AS51">
        <v>0</v>
      </c>
      <c r="AT51">
        <v>94</v>
      </c>
      <c r="AU51">
        <v>41</v>
      </c>
      <c r="AV51">
        <v>1.087</v>
      </c>
      <c r="AW51">
        <v>1</v>
      </c>
      <c r="AZ51">
        <v>1</v>
      </c>
      <c r="BA51">
        <v>46.67</v>
      </c>
      <c r="BB51">
        <v>13.58</v>
      </c>
      <c r="BC51">
        <v>13.68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83</v>
      </c>
      <c r="BM51">
        <v>235</v>
      </c>
      <c r="BN51">
        <v>0</v>
      </c>
      <c r="BO51" t="s">
        <v>81</v>
      </c>
      <c r="BP51">
        <v>1</v>
      </c>
      <c r="BQ51">
        <v>30</v>
      </c>
      <c r="BR51">
        <v>0</v>
      </c>
      <c r="BS51">
        <v>46.67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94</v>
      </c>
      <c r="CA51">
        <v>41</v>
      </c>
      <c r="CB51" t="s">
        <v>3</v>
      </c>
      <c r="CE51">
        <v>30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72</v>
      </c>
      <c r="CO51">
        <v>0</v>
      </c>
      <c r="CP51">
        <f t="shared" si="36"/>
        <v>0</v>
      </c>
      <c r="CQ51">
        <f t="shared" si="37"/>
        <v>0</v>
      </c>
      <c r="CR51">
        <f>(ROUND((ROUND((((ET51*0.8))*AV51*1),2)*BB51),2)+ROUND((ROUND(((AE51-((EU51*0.8)))*AV51*1),2)*BS51),2))</f>
        <v>3183.29</v>
      </c>
      <c r="CS51">
        <f t="shared" si="38"/>
        <v>1037.94</v>
      </c>
      <c r="CT51">
        <f t="shared" si="39"/>
        <v>2346.5700000000002</v>
      </c>
      <c r="CU51">
        <f t="shared" si="40"/>
        <v>0</v>
      </c>
      <c r="CV51">
        <f t="shared" si="41"/>
        <v>4.3306080000000007</v>
      </c>
      <c r="CW51">
        <f t="shared" si="42"/>
        <v>0</v>
      </c>
      <c r="CX51">
        <f t="shared" si="43"/>
        <v>0</v>
      </c>
      <c r="CY51">
        <f>S51*(BZ51/100)</f>
        <v>0</v>
      </c>
      <c r="CZ51">
        <f>S51*(CA51/100)</f>
        <v>0</v>
      </c>
      <c r="DC51" t="s">
        <v>3</v>
      </c>
      <c r="DD51" t="s">
        <v>26</v>
      </c>
      <c r="DE51" t="s">
        <v>73</v>
      </c>
      <c r="DF51" t="s">
        <v>73</v>
      </c>
      <c r="DG51" t="s">
        <v>73</v>
      </c>
      <c r="DH51" t="s">
        <v>3</v>
      </c>
      <c r="DI51" t="s">
        <v>73</v>
      </c>
      <c r="DJ51" t="s">
        <v>73</v>
      </c>
      <c r="DK51" t="s">
        <v>3</v>
      </c>
      <c r="DL51" t="s">
        <v>3</v>
      </c>
      <c r="DM51" t="s">
        <v>3</v>
      </c>
      <c r="DN51">
        <v>114</v>
      </c>
      <c r="DO51">
        <v>80</v>
      </c>
      <c r="DP51">
        <v>1.087</v>
      </c>
      <c r="DQ51">
        <v>1</v>
      </c>
      <c r="DU51">
        <v>1013</v>
      </c>
      <c r="DV51" t="s">
        <v>70</v>
      </c>
      <c r="DW51" t="s">
        <v>70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333528323</v>
      </c>
      <c r="EF51">
        <v>30</v>
      </c>
      <c r="EG51" t="s">
        <v>28</v>
      </c>
      <c r="EH51">
        <v>0</v>
      </c>
      <c r="EI51" t="s">
        <v>3</v>
      </c>
      <c r="EJ51">
        <v>1</v>
      </c>
      <c r="EK51">
        <v>235</v>
      </c>
      <c r="EL51" t="s">
        <v>29</v>
      </c>
      <c r="EM51" t="s">
        <v>30</v>
      </c>
      <c r="EO51" t="s">
        <v>74</v>
      </c>
      <c r="EQ51">
        <v>1536</v>
      </c>
      <c r="ER51">
        <v>346.48</v>
      </c>
      <c r="ES51">
        <v>19.100000000000001</v>
      </c>
      <c r="ET51">
        <v>269.56</v>
      </c>
      <c r="EU51">
        <v>25.57</v>
      </c>
      <c r="EV51">
        <v>57.82</v>
      </c>
      <c r="EW51">
        <v>4.9800000000000004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114</v>
      </c>
      <c r="FY51">
        <v>80</v>
      </c>
      <c r="GA51" t="s">
        <v>3</v>
      </c>
      <c r="GD51">
        <v>0</v>
      </c>
      <c r="GF51">
        <v>458433039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44"/>
        <v>0</v>
      </c>
      <c r="GM51">
        <f t="shared" si="45"/>
        <v>0</v>
      </c>
      <c r="GN51">
        <f t="shared" si="46"/>
        <v>0</v>
      </c>
      <c r="GO51">
        <f t="shared" si="47"/>
        <v>0</v>
      </c>
      <c r="GP51">
        <f t="shared" si="48"/>
        <v>0</v>
      </c>
      <c r="GR51">
        <v>0</v>
      </c>
      <c r="GS51">
        <v>3</v>
      </c>
      <c r="GT51">
        <v>0</v>
      </c>
      <c r="GU51" t="s">
        <v>3</v>
      </c>
      <c r="GV51">
        <f t="shared" si="49"/>
        <v>0</v>
      </c>
      <c r="GW51">
        <v>1</v>
      </c>
      <c r="GX51">
        <f t="shared" si="50"/>
        <v>0</v>
      </c>
      <c r="HA51">
        <v>0</v>
      </c>
      <c r="HB51">
        <v>0</v>
      </c>
      <c r="HC51">
        <f t="shared" si="51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5">
      <c r="A52" s="2">
        <v>17</v>
      </c>
      <c r="B52" s="2">
        <v>1</v>
      </c>
      <c r="C52" s="2">
        <f>ROW(SmtRes!A73)</f>
        <v>73</v>
      </c>
      <c r="D52" s="2">
        <f>ROW(EtalonRes!A125)</f>
        <v>125</v>
      </c>
      <c r="E52" s="2" t="s">
        <v>84</v>
      </c>
      <c r="F52" s="2" t="s">
        <v>85</v>
      </c>
      <c r="G52" s="2" t="s">
        <v>86</v>
      </c>
      <c r="H52" s="2" t="s">
        <v>87</v>
      </c>
      <c r="I52" s="2">
        <v>2</v>
      </c>
      <c r="J52" s="2">
        <v>0</v>
      </c>
      <c r="K52" s="2">
        <v>2</v>
      </c>
      <c r="L52" s="2">
        <v>2</v>
      </c>
      <c r="M52" s="2">
        <v>0</v>
      </c>
      <c r="N52" s="2">
        <f t="shared" si="21"/>
        <v>2</v>
      </c>
      <c r="O52" s="2">
        <f t="shared" si="22"/>
        <v>34.229999999999997</v>
      </c>
      <c r="P52" s="2">
        <f t="shared" si="23"/>
        <v>0</v>
      </c>
      <c r="Q52" s="2">
        <f>(ROUND((ROUND(((((ET52*0.4)*1.05))*AV52*I52),2)*BB52),2)+ROUND((ROUND(((AE52-(((EU52*0.4)*1.05)))*AV52*I52),2)*BS52),2))</f>
        <v>10.7</v>
      </c>
      <c r="R52" s="2">
        <f t="shared" si="24"/>
        <v>1</v>
      </c>
      <c r="S52" s="2">
        <f t="shared" si="25"/>
        <v>23.53</v>
      </c>
      <c r="T52" s="2">
        <f t="shared" si="26"/>
        <v>0</v>
      </c>
      <c r="U52" s="2">
        <f t="shared" si="27"/>
        <v>1.8117288</v>
      </c>
      <c r="V52" s="2">
        <f t="shared" si="28"/>
        <v>0</v>
      </c>
      <c r="W52" s="2">
        <f t="shared" si="29"/>
        <v>0</v>
      </c>
      <c r="X52" s="2">
        <f t="shared" si="30"/>
        <v>26.35</v>
      </c>
      <c r="Y52" s="2">
        <f t="shared" si="31"/>
        <v>16.47</v>
      </c>
      <c r="Z52" s="2"/>
      <c r="AA52" s="2">
        <v>373127378</v>
      </c>
      <c r="AB52" s="2">
        <f t="shared" si="32"/>
        <v>16.3506</v>
      </c>
      <c r="AC52" s="2">
        <f t="shared" si="60"/>
        <v>0</v>
      </c>
      <c r="AD52" s="2">
        <f>ROUND((((((ET52*0.4)*1.05))-(((EU52*0.4)*1.05)))+AE52),6)</f>
        <v>5.1113999999999997</v>
      </c>
      <c r="AE52" s="2">
        <f>ROUND((((EU52*0.4)*1.05)),6)</f>
        <v>0.4788</v>
      </c>
      <c r="AF52" s="2">
        <f>ROUND((((EV52*0.4)*1.05)),6)</f>
        <v>11.2392</v>
      </c>
      <c r="AG52" s="2">
        <f t="shared" si="34"/>
        <v>0</v>
      </c>
      <c r="AH52" s="2">
        <f>(((EW52*0.4)*1.05))</f>
        <v>0.86520000000000008</v>
      </c>
      <c r="AI52" s="2">
        <f>(((EX52*0.4)*1.05))</f>
        <v>0</v>
      </c>
      <c r="AJ52" s="2">
        <f t="shared" si="35"/>
        <v>0</v>
      </c>
      <c r="AK52" s="2">
        <v>41.12</v>
      </c>
      <c r="AL52" s="2">
        <v>2.19</v>
      </c>
      <c r="AM52" s="2">
        <v>12.17</v>
      </c>
      <c r="AN52" s="2">
        <v>1.1399999999999999</v>
      </c>
      <c r="AO52" s="2">
        <v>26.76</v>
      </c>
      <c r="AP52" s="2">
        <v>0</v>
      </c>
      <c r="AQ52" s="2">
        <v>2.06</v>
      </c>
      <c r="AR52" s="2">
        <v>0</v>
      </c>
      <c r="AS52" s="2">
        <v>0</v>
      </c>
      <c r="AT52" s="2">
        <v>112</v>
      </c>
      <c r="AU52" s="2">
        <v>70</v>
      </c>
      <c r="AV52" s="2">
        <v>1.0469999999999999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88</v>
      </c>
      <c r="BK52" s="2"/>
      <c r="BL52" s="2"/>
      <c r="BM52" s="2">
        <v>333</v>
      </c>
      <c r="BN52" s="2">
        <v>0</v>
      </c>
      <c r="BO52" s="2" t="s">
        <v>3</v>
      </c>
      <c r="BP52" s="2">
        <v>0</v>
      </c>
      <c r="BQ52" s="2">
        <v>40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112</v>
      </c>
      <c r="CA52" s="2">
        <v>70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>
        <v>4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 t="s">
        <v>570</v>
      </c>
      <c r="CO52" s="2">
        <v>0</v>
      </c>
      <c r="CP52" s="2">
        <f t="shared" si="36"/>
        <v>34.230000000000004</v>
      </c>
      <c r="CQ52" s="2">
        <f t="shared" si="37"/>
        <v>0</v>
      </c>
      <c r="CR52" s="2">
        <f>(ROUND((ROUND(((((ET52*0.4)*1.05))*AV52*1),2)*BB52),2)+ROUND((ROUND(((AE52-(((EU52*0.4)*1.05)))*AV52*1),2)*BS52),2))</f>
        <v>5.35</v>
      </c>
      <c r="CS52" s="2">
        <f t="shared" si="38"/>
        <v>0.5</v>
      </c>
      <c r="CT52" s="2">
        <f t="shared" si="39"/>
        <v>11.77</v>
      </c>
      <c r="CU52" s="2">
        <f t="shared" si="40"/>
        <v>0</v>
      </c>
      <c r="CV52" s="2">
        <f t="shared" si="41"/>
        <v>0.90586440000000001</v>
      </c>
      <c r="CW52" s="2">
        <f t="shared" si="42"/>
        <v>0</v>
      </c>
      <c r="CX52" s="2">
        <f t="shared" si="43"/>
        <v>0</v>
      </c>
      <c r="CY52" s="2">
        <f>((S52*BZ52)/100)</f>
        <v>26.3536</v>
      </c>
      <c r="CZ52" s="2">
        <f>((S52*CA52)/100)</f>
        <v>16.471</v>
      </c>
      <c r="DA52" s="2"/>
      <c r="DB52" s="2">
        <v>13</v>
      </c>
      <c r="DC52" s="2" t="s">
        <v>3</v>
      </c>
      <c r="DD52" s="2" t="s">
        <v>26</v>
      </c>
      <c r="DE52" s="2" t="s">
        <v>89</v>
      </c>
      <c r="DF52" s="2" t="s">
        <v>89</v>
      </c>
      <c r="DG52" s="2" t="s">
        <v>89</v>
      </c>
      <c r="DH52" s="2" t="s">
        <v>3</v>
      </c>
      <c r="DI52" s="2" t="s">
        <v>89</v>
      </c>
      <c r="DJ52" s="2" t="s">
        <v>89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87</v>
      </c>
      <c r="DW52" s="2" t="s">
        <v>87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333528421</v>
      </c>
      <c r="EF52" s="2">
        <v>40</v>
      </c>
      <c r="EG52" s="2" t="s">
        <v>90</v>
      </c>
      <c r="EH52" s="2">
        <v>0</v>
      </c>
      <c r="EI52" s="2" t="s">
        <v>3</v>
      </c>
      <c r="EJ52" s="2">
        <v>2</v>
      </c>
      <c r="EK52" s="2">
        <v>333</v>
      </c>
      <c r="EL52" s="2" t="s">
        <v>91</v>
      </c>
      <c r="EM52" s="2" t="s">
        <v>92</v>
      </c>
      <c r="EN52" s="2"/>
      <c r="EO52" s="2" t="s">
        <v>93</v>
      </c>
      <c r="EP52" s="2"/>
      <c r="EQ52" s="2">
        <v>512</v>
      </c>
      <c r="ER52" s="2">
        <v>41.12</v>
      </c>
      <c r="ES52" s="2">
        <v>2.19</v>
      </c>
      <c r="ET52" s="2">
        <v>12.17</v>
      </c>
      <c r="EU52" s="2">
        <v>1.1399999999999999</v>
      </c>
      <c r="EV52" s="2">
        <v>26.76</v>
      </c>
      <c r="EW52" s="2">
        <v>2.06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112</v>
      </c>
      <c r="FY52" s="2">
        <v>70</v>
      </c>
      <c r="FZ52" s="2"/>
      <c r="GA52" s="2" t="s">
        <v>3</v>
      </c>
      <c r="GB52" s="2"/>
      <c r="GC52" s="2"/>
      <c r="GD52" s="2">
        <v>0</v>
      </c>
      <c r="GE52" s="2"/>
      <c r="GF52" s="2">
        <v>1277487229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1.75</v>
      </c>
      <c r="GL52" s="2">
        <f t="shared" si="44"/>
        <v>0</v>
      </c>
      <c r="GM52" s="2">
        <f t="shared" si="45"/>
        <v>78.8</v>
      </c>
      <c r="GN52" s="2">
        <f t="shared" si="46"/>
        <v>0</v>
      </c>
      <c r="GO52" s="2">
        <f t="shared" si="47"/>
        <v>78.8</v>
      </c>
      <c r="GP52" s="2">
        <f t="shared" si="48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9"/>
        <v>0</v>
      </c>
      <c r="GW52" s="2">
        <v>1</v>
      </c>
      <c r="GX52" s="2">
        <f t="shared" si="50"/>
        <v>0</v>
      </c>
      <c r="GY52" s="2"/>
      <c r="GZ52" s="2"/>
      <c r="HA52" s="2">
        <v>0</v>
      </c>
      <c r="HB52" s="2">
        <v>0</v>
      </c>
      <c r="HC52" s="2">
        <f t="shared" si="51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5">
      <c r="A53">
        <v>17</v>
      </c>
      <c r="B53">
        <v>1</v>
      </c>
      <c r="C53">
        <f>ROW(SmtRes!A78)</f>
        <v>78</v>
      </c>
      <c r="D53">
        <f>ROW(EtalonRes!A132)</f>
        <v>132</v>
      </c>
      <c r="E53" t="s">
        <v>84</v>
      </c>
      <c r="F53" t="s">
        <v>85</v>
      </c>
      <c r="G53" t="s">
        <v>86</v>
      </c>
      <c r="H53" t="s">
        <v>87</v>
      </c>
      <c r="I53">
        <v>2</v>
      </c>
      <c r="J53">
        <v>0</v>
      </c>
      <c r="K53">
        <v>2</v>
      </c>
      <c r="L53">
        <v>2</v>
      </c>
      <c r="M53">
        <v>0</v>
      </c>
      <c r="N53">
        <f t="shared" si="21"/>
        <v>2</v>
      </c>
      <c r="O53">
        <f t="shared" si="22"/>
        <v>1245.7</v>
      </c>
      <c r="P53">
        <f t="shared" si="23"/>
        <v>0</v>
      </c>
      <c r="Q53">
        <f>(ROUND((ROUND(((((ET53*0.4)*1.05))*AV53*I53),2)*BB53),2)+ROUND((ROUND(((AE53-(((EU53*0.4)*1.05)))*AV53*I53),2)*BS53),2))</f>
        <v>147.55000000000001</v>
      </c>
      <c r="R53">
        <f t="shared" si="24"/>
        <v>46.67</v>
      </c>
      <c r="S53">
        <f t="shared" si="25"/>
        <v>1098.1500000000001</v>
      </c>
      <c r="T53">
        <f t="shared" si="26"/>
        <v>0</v>
      </c>
      <c r="U53">
        <f t="shared" si="27"/>
        <v>1.8117288</v>
      </c>
      <c r="V53">
        <f t="shared" si="28"/>
        <v>0</v>
      </c>
      <c r="W53">
        <f t="shared" si="29"/>
        <v>0</v>
      </c>
      <c r="X53">
        <f t="shared" si="30"/>
        <v>1010.3</v>
      </c>
      <c r="Y53">
        <f t="shared" si="31"/>
        <v>472.2</v>
      </c>
      <c r="AA53">
        <v>373127321</v>
      </c>
      <c r="AB53">
        <f t="shared" si="32"/>
        <v>16.3506</v>
      </c>
      <c r="AC53">
        <f t="shared" si="60"/>
        <v>0</v>
      </c>
      <c r="AD53">
        <f>ROUND((((((ET53*0.4)*1.05))-(((EU53*0.4)*1.05)))+AE53),6)</f>
        <v>5.1113999999999997</v>
      </c>
      <c r="AE53">
        <f>ROUND((((EU53*0.4)*1.05)),6)</f>
        <v>0.4788</v>
      </c>
      <c r="AF53">
        <f>ROUND((((EV53*0.4)*1.05)),6)</f>
        <v>11.2392</v>
      </c>
      <c r="AG53">
        <f t="shared" si="34"/>
        <v>0</v>
      </c>
      <c r="AH53">
        <f>(((EW53*0.4)*1.05))</f>
        <v>0.86520000000000008</v>
      </c>
      <c r="AI53">
        <f>(((EX53*0.4)*1.05))</f>
        <v>0</v>
      </c>
      <c r="AJ53">
        <f t="shared" si="35"/>
        <v>0</v>
      </c>
      <c r="AK53">
        <v>41.12</v>
      </c>
      <c r="AL53">
        <v>2.19</v>
      </c>
      <c r="AM53">
        <v>12.17</v>
      </c>
      <c r="AN53">
        <v>1.1399999999999999</v>
      </c>
      <c r="AO53">
        <v>26.76</v>
      </c>
      <c r="AP53">
        <v>0</v>
      </c>
      <c r="AQ53">
        <v>2.06</v>
      </c>
      <c r="AR53">
        <v>0</v>
      </c>
      <c r="AS53">
        <v>0</v>
      </c>
      <c r="AT53">
        <v>92</v>
      </c>
      <c r="AU53">
        <v>43</v>
      </c>
      <c r="AV53">
        <v>1.0469999999999999</v>
      </c>
      <c r="AW53">
        <v>1</v>
      </c>
      <c r="AZ53">
        <v>1</v>
      </c>
      <c r="BA53">
        <v>46.67</v>
      </c>
      <c r="BB53">
        <v>13.79</v>
      </c>
      <c r="BC53">
        <v>12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88</v>
      </c>
      <c r="BM53">
        <v>333</v>
      </c>
      <c r="BN53">
        <v>0</v>
      </c>
      <c r="BO53" t="s">
        <v>85</v>
      </c>
      <c r="BP53">
        <v>1</v>
      </c>
      <c r="BQ53">
        <v>40</v>
      </c>
      <c r="BR53">
        <v>0</v>
      </c>
      <c r="BS53">
        <v>46.67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43</v>
      </c>
      <c r="CB53" t="s">
        <v>3</v>
      </c>
      <c r="CE53">
        <v>30</v>
      </c>
      <c r="CF53">
        <v>0</v>
      </c>
      <c r="CG53">
        <v>0</v>
      </c>
      <c r="CH53">
        <v>4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570</v>
      </c>
      <c r="CO53">
        <v>0</v>
      </c>
      <c r="CP53">
        <f t="shared" si="36"/>
        <v>1245.7</v>
      </c>
      <c r="CQ53">
        <f t="shared" si="37"/>
        <v>0</v>
      </c>
      <c r="CR53">
        <f>(ROUND((ROUND(((((ET53*0.4)*1.05))*AV53*1),2)*BB53),2)+ROUND((ROUND(((AE53-(((EU53*0.4)*1.05)))*AV53*1),2)*BS53),2))</f>
        <v>73.78</v>
      </c>
      <c r="CS53">
        <f t="shared" si="38"/>
        <v>23.34</v>
      </c>
      <c r="CT53">
        <f t="shared" si="39"/>
        <v>549.30999999999995</v>
      </c>
      <c r="CU53">
        <f t="shared" si="40"/>
        <v>0</v>
      </c>
      <c r="CV53">
        <f t="shared" si="41"/>
        <v>0.90586440000000001</v>
      </c>
      <c r="CW53">
        <f t="shared" si="42"/>
        <v>0</v>
      </c>
      <c r="CX53">
        <f t="shared" si="43"/>
        <v>0</v>
      </c>
      <c r="CY53">
        <f>S53*(BZ53/100)</f>
        <v>1010.2980000000001</v>
      </c>
      <c r="CZ53">
        <f>S53*(CA53/100)</f>
        <v>472.20450000000005</v>
      </c>
      <c r="DB53">
        <v>15</v>
      </c>
      <c r="DC53" t="s">
        <v>3</v>
      </c>
      <c r="DD53" t="s">
        <v>26</v>
      </c>
      <c r="DE53" t="s">
        <v>89</v>
      </c>
      <c r="DF53" t="s">
        <v>89</v>
      </c>
      <c r="DG53" t="s">
        <v>89</v>
      </c>
      <c r="DH53" t="s">
        <v>3</v>
      </c>
      <c r="DI53" t="s">
        <v>89</v>
      </c>
      <c r="DJ53" t="s">
        <v>89</v>
      </c>
      <c r="DK53" t="s">
        <v>3</v>
      </c>
      <c r="DL53" t="s">
        <v>3</v>
      </c>
      <c r="DM53" t="s">
        <v>3</v>
      </c>
      <c r="DN53">
        <v>112</v>
      </c>
      <c r="DO53">
        <v>70</v>
      </c>
      <c r="DP53">
        <v>1.0469999999999999</v>
      </c>
      <c r="DQ53">
        <v>1</v>
      </c>
      <c r="DU53">
        <v>1013</v>
      </c>
      <c r="DV53" t="s">
        <v>87</v>
      </c>
      <c r="DW53" t="s">
        <v>87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333528421</v>
      </c>
      <c r="EF53">
        <v>40</v>
      </c>
      <c r="EG53" t="s">
        <v>90</v>
      </c>
      <c r="EH53">
        <v>0</v>
      </c>
      <c r="EI53" t="s">
        <v>3</v>
      </c>
      <c r="EJ53">
        <v>2</v>
      </c>
      <c r="EK53">
        <v>333</v>
      </c>
      <c r="EL53" t="s">
        <v>91</v>
      </c>
      <c r="EM53" t="s">
        <v>92</v>
      </c>
      <c r="EO53" t="s">
        <v>93</v>
      </c>
      <c r="EQ53">
        <v>512</v>
      </c>
      <c r="ER53">
        <v>41.12</v>
      </c>
      <c r="ES53">
        <v>2.19</v>
      </c>
      <c r="ET53">
        <v>12.17</v>
      </c>
      <c r="EU53">
        <v>1.1399999999999999</v>
      </c>
      <c r="EV53">
        <v>26.76</v>
      </c>
      <c r="EW53">
        <v>2.06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112</v>
      </c>
      <c r="FY53">
        <v>70</v>
      </c>
      <c r="GA53" t="s">
        <v>3</v>
      </c>
      <c r="GD53">
        <v>0</v>
      </c>
      <c r="GF53">
        <v>1277487229</v>
      </c>
      <c r="GG53">
        <v>2</v>
      </c>
      <c r="GH53">
        <v>1</v>
      </c>
      <c r="GI53">
        <v>2</v>
      </c>
      <c r="GJ53">
        <v>0</v>
      </c>
      <c r="GK53">
        <f>ROUND(R53*(S12)/100,2)</f>
        <v>74.67</v>
      </c>
      <c r="GL53">
        <f t="shared" si="44"/>
        <v>0</v>
      </c>
      <c r="GM53">
        <f t="shared" si="45"/>
        <v>2802.87</v>
      </c>
      <c r="GN53">
        <f t="shared" si="46"/>
        <v>0</v>
      </c>
      <c r="GO53">
        <f t="shared" si="47"/>
        <v>2802.87</v>
      </c>
      <c r="GP53">
        <f t="shared" si="48"/>
        <v>0</v>
      </c>
      <c r="GR53">
        <v>0</v>
      </c>
      <c r="GS53">
        <v>3</v>
      </c>
      <c r="GT53">
        <v>0</v>
      </c>
      <c r="GU53" t="s">
        <v>3</v>
      </c>
      <c r="GV53">
        <f t="shared" si="49"/>
        <v>0</v>
      </c>
      <c r="GW53">
        <v>1</v>
      </c>
      <c r="GX53">
        <f t="shared" si="50"/>
        <v>0</v>
      </c>
      <c r="HA53">
        <v>0</v>
      </c>
      <c r="HB53">
        <v>0</v>
      </c>
      <c r="HC53">
        <f t="shared" si="51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5">
      <c r="A54" s="2">
        <v>17</v>
      </c>
      <c r="B54" s="2">
        <v>1</v>
      </c>
      <c r="C54" s="2">
        <f>ROW(SmtRes!A80)</f>
        <v>80</v>
      </c>
      <c r="D54" s="2">
        <f>ROW(EtalonRes!A134)</f>
        <v>134</v>
      </c>
      <c r="E54" s="2" t="s">
        <v>3</v>
      </c>
      <c r="F54" s="2" t="s">
        <v>94</v>
      </c>
      <c r="G54" s="2" t="s">
        <v>95</v>
      </c>
      <c r="H54" s="2" t="s">
        <v>96</v>
      </c>
      <c r="I54" s="2">
        <v>0</v>
      </c>
      <c r="J54" s="2">
        <v>0</v>
      </c>
      <c r="K54" s="2">
        <v>0</v>
      </c>
      <c r="L54" s="2">
        <v>0.26</v>
      </c>
      <c r="M54" s="2">
        <v>0</v>
      </c>
      <c r="N54" s="2">
        <f t="shared" si="21"/>
        <v>0.26</v>
      </c>
      <c r="O54" s="2">
        <f t="shared" si="22"/>
        <v>0</v>
      </c>
      <c r="P54" s="2">
        <f t="shared" si="23"/>
        <v>0</v>
      </c>
      <c r="Q54" s="2">
        <f>(ROUND((ROUND((((ET54*0.3))*AV54*I54),2)*BB54),2)+ROUND((ROUND(((AE54-((EU54*0.3)))*AV54*I54),2)*BS54),2))</f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-1</v>
      </c>
      <c r="AB54" s="2">
        <f t="shared" si="32"/>
        <v>56.177999999999997</v>
      </c>
      <c r="AC54" s="2">
        <f t="shared" si="60"/>
        <v>0</v>
      </c>
      <c r="AD54" s="2">
        <f>ROUND(((((ET54*0.3))-((EU54*0.3)))+AE54),6)</f>
        <v>0</v>
      </c>
      <c r="AE54" s="2">
        <f>ROUND(((EU54*0.3)),6)</f>
        <v>0</v>
      </c>
      <c r="AF54" s="2">
        <f>ROUND(((EV54*0.3)),6)</f>
        <v>56.177999999999997</v>
      </c>
      <c r="AG54" s="2">
        <f t="shared" si="34"/>
        <v>0</v>
      </c>
      <c r="AH54" s="2">
        <f>((EW54*0.3))</f>
        <v>4.5599999999999996</v>
      </c>
      <c r="AI54" s="2">
        <f>((EX54*0.3))</f>
        <v>0</v>
      </c>
      <c r="AJ54" s="2">
        <f t="shared" si="35"/>
        <v>0</v>
      </c>
      <c r="AK54" s="2">
        <v>187.26</v>
      </c>
      <c r="AL54" s="2">
        <v>0</v>
      </c>
      <c r="AM54" s="2">
        <v>0</v>
      </c>
      <c r="AN54" s="2">
        <v>0</v>
      </c>
      <c r="AO54" s="2">
        <v>187.26</v>
      </c>
      <c r="AP54" s="2">
        <v>0</v>
      </c>
      <c r="AQ54" s="2">
        <v>15.2</v>
      </c>
      <c r="AR54" s="2">
        <v>0</v>
      </c>
      <c r="AS54" s="2">
        <v>0</v>
      </c>
      <c r="AT54" s="2">
        <v>112</v>
      </c>
      <c r="AU54" s="2">
        <v>70</v>
      </c>
      <c r="AV54" s="2">
        <v>1.0669999999999999</v>
      </c>
      <c r="AW54" s="2">
        <v>1.081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2</v>
      </c>
      <c r="BJ54" s="2" t="s">
        <v>97</v>
      </c>
      <c r="BK54" s="2"/>
      <c r="BL54" s="2"/>
      <c r="BM54" s="2">
        <v>318</v>
      </c>
      <c r="BN54" s="2">
        <v>0</v>
      </c>
      <c r="BO54" s="2" t="s">
        <v>3</v>
      </c>
      <c r="BP54" s="2">
        <v>0</v>
      </c>
      <c r="BQ54" s="2">
        <v>40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112</v>
      </c>
      <c r="CA54" s="2">
        <v>70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 t="s">
        <v>98</v>
      </c>
      <c r="CO54" s="2">
        <v>0</v>
      </c>
      <c r="CP54" s="2">
        <f t="shared" si="36"/>
        <v>0</v>
      </c>
      <c r="CQ54" s="2">
        <f t="shared" si="37"/>
        <v>0</v>
      </c>
      <c r="CR54" s="2">
        <f>(ROUND((ROUND((((ET54*0.3))*AV54*1),2)*BB54),2)+ROUND((ROUND(((AE54-((EU54*0.3)))*AV54*1),2)*BS54),2))</f>
        <v>0</v>
      </c>
      <c r="CS54" s="2">
        <f t="shared" si="38"/>
        <v>0</v>
      </c>
      <c r="CT54" s="2">
        <f t="shared" si="39"/>
        <v>59.94</v>
      </c>
      <c r="CU54" s="2">
        <f t="shared" si="40"/>
        <v>0</v>
      </c>
      <c r="CV54" s="2">
        <f t="shared" si="41"/>
        <v>4.8655199999999992</v>
      </c>
      <c r="CW54" s="2">
        <f t="shared" si="42"/>
        <v>0</v>
      </c>
      <c r="CX54" s="2">
        <f t="shared" si="43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26</v>
      </c>
      <c r="DE54" s="2" t="s">
        <v>37</v>
      </c>
      <c r="DF54" s="2" t="s">
        <v>37</v>
      </c>
      <c r="DG54" s="2" t="s">
        <v>37</v>
      </c>
      <c r="DH54" s="2" t="s">
        <v>3</v>
      </c>
      <c r="DI54" s="2" t="s">
        <v>37</v>
      </c>
      <c r="DJ54" s="2" t="s">
        <v>37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1010</v>
      </c>
      <c r="DV54" s="2" t="s">
        <v>96</v>
      </c>
      <c r="DW54" s="2" t="s">
        <v>96</v>
      </c>
      <c r="DX54" s="2">
        <v>100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333528406</v>
      </c>
      <c r="EF54" s="2">
        <v>40</v>
      </c>
      <c r="EG54" s="2" t="s">
        <v>90</v>
      </c>
      <c r="EH54" s="2">
        <v>0</v>
      </c>
      <c r="EI54" s="2" t="s">
        <v>3</v>
      </c>
      <c r="EJ54" s="2">
        <v>2</v>
      </c>
      <c r="EK54" s="2">
        <v>318</v>
      </c>
      <c r="EL54" s="2" t="s">
        <v>99</v>
      </c>
      <c r="EM54" s="2" t="s">
        <v>100</v>
      </c>
      <c r="EN54" s="2"/>
      <c r="EO54" s="2" t="s">
        <v>50</v>
      </c>
      <c r="EP54" s="2"/>
      <c r="EQ54" s="2">
        <v>1536</v>
      </c>
      <c r="ER54" s="2">
        <v>187.26</v>
      </c>
      <c r="ES54" s="2">
        <v>0</v>
      </c>
      <c r="ET54" s="2">
        <v>0</v>
      </c>
      <c r="EU54" s="2">
        <v>0</v>
      </c>
      <c r="EV54" s="2">
        <v>187.26</v>
      </c>
      <c r="EW54" s="2">
        <v>15.2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2</v>
      </c>
      <c r="FT54" s="2"/>
      <c r="FU54" s="2"/>
      <c r="FV54" s="2"/>
      <c r="FW54" s="2"/>
      <c r="FX54" s="2">
        <v>112</v>
      </c>
      <c r="FY54" s="2">
        <v>70</v>
      </c>
      <c r="FZ54" s="2"/>
      <c r="GA54" s="2" t="s">
        <v>3</v>
      </c>
      <c r="GB54" s="2"/>
      <c r="GC54" s="2"/>
      <c r="GD54" s="2">
        <v>0</v>
      </c>
      <c r="GE54" s="2"/>
      <c r="GF54" s="2">
        <v>805101497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0</v>
      </c>
      <c r="GL54" s="2">
        <f t="shared" si="44"/>
        <v>0</v>
      </c>
      <c r="GM54" s="2">
        <f t="shared" si="45"/>
        <v>0</v>
      </c>
      <c r="GN54" s="2">
        <f t="shared" si="46"/>
        <v>0</v>
      </c>
      <c r="GO54" s="2">
        <f t="shared" si="47"/>
        <v>0</v>
      </c>
      <c r="GP54" s="2">
        <f t="shared" si="48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9"/>
        <v>0</v>
      </c>
      <c r="GW54" s="2">
        <v>1</v>
      </c>
      <c r="GX54" s="2">
        <f t="shared" si="50"/>
        <v>0</v>
      </c>
      <c r="GY54" s="2"/>
      <c r="GZ54" s="2"/>
      <c r="HA54" s="2">
        <v>0</v>
      </c>
      <c r="HB54" s="2">
        <v>0</v>
      </c>
      <c r="HC54" s="2">
        <f t="shared" si="51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5">
      <c r="A55">
        <v>17</v>
      </c>
      <c r="B55">
        <v>1</v>
      </c>
      <c r="C55">
        <f>ROW(SmtRes!A82)</f>
        <v>82</v>
      </c>
      <c r="D55">
        <f>ROW(EtalonRes!A136)</f>
        <v>136</v>
      </c>
      <c r="E55" t="s">
        <v>3</v>
      </c>
      <c r="F55" t="s">
        <v>94</v>
      </c>
      <c r="G55" t="s">
        <v>95</v>
      </c>
      <c r="H55" t="s">
        <v>96</v>
      </c>
      <c r="I55">
        <v>0</v>
      </c>
      <c r="J55">
        <v>0</v>
      </c>
      <c r="K55">
        <v>0</v>
      </c>
      <c r="L55">
        <v>0.26</v>
      </c>
      <c r="M55">
        <v>0</v>
      </c>
      <c r="N55">
        <f t="shared" si="21"/>
        <v>0.26</v>
      </c>
      <c r="O55">
        <f t="shared" si="22"/>
        <v>0</v>
      </c>
      <c r="P55">
        <f t="shared" si="23"/>
        <v>0</v>
      </c>
      <c r="Q55">
        <f>(ROUND((ROUND((((ET55*0.3))*AV55*I55),2)*BB55),2)+ROUND((ROUND(((AE55-((EU55*0.3)))*AV55*I55),2)*BS55),2))</f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-1</v>
      </c>
      <c r="AB55">
        <f t="shared" si="32"/>
        <v>56.177999999999997</v>
      </c>
      <c r="AC55">
        <f t="shared" si="60"/>
        <v>0</v>
      </c>
      <c r="AD55">
        <f>ROUND(((((ET55*0.3))-((EU55*0.3)))+AE55),6)</f>
        <v>0</v>
      </c>
      <c r="AE55">
        <f>ROUND(((EU55*0.3)),6)</f>
        <v>0</v>
      </c>
      <c r="AF55">
        <f>ROUND(((EV55*0.3)),6)</f>
        <v>56.177999999999997</v>
      </c>
      <c r="AG55">
        <f t="shared" si="34"/>
        <v>0</v>
      </c>
      <c r="AH55">
        <f>((EW55*0.3))</f>
        <v>4.5599999999999996</v>
      </c>
      <c r="AI55">
        <f>((EX55*0.3))</f>
        <v>0</v>
      </c>
      <c r="AJ55">
        <f t="shared" si="35"/>
        <v>0</v>
      </c>
      <c r="AK55">
        <v>187.26</v>
      </c>
      <c r="AL55">
        <v>0</v>
      </c>
      <c r="AM55">
        <v>0</v>
      </c>
      <c r="AN55">
        <v>0</v>
      </c>
      <c r="AO55">
        <v>187.26</v>
      </c>
      <c r="AP55">
        <v>0</v>
      </c>
      <c r="AQ55">
        <v>15.2</v>
      </c>
      <c r="AR55">
        <v>0</v>
      </c>
      <c r="AS55">
        <v>0</v>
      </c>
      <c r="AT55">
        <v>92</v>
      </c>
      <c r="AU55">
        <v>43</v>
      </c>
      <c r="AV55">
        <v>1.0669999999999999</v>
      </c>
      <c r="AW55">
        <v>1.081</v>
      </c>
      <c r="AZ55">
        <v>1</v>
      </c>
      <c r="BA55">
        <v>46.67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97</v>
      </c>
      <c r="BM55">
        <v>318</v>
      </c>
      <c r="BN55">
        <v>0</v>
      </c>
      <c r="BO55" t="s">
        <v>94</v>
      </c>
      <c r="BP55">
        <v>1</v>
      </c>
      <c r="BQ55">
        <v>40</v>
      </c>
      <c r="BR55">
        <v>0</v>
      </c>
      <c r="BS55">
        <v>46.67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92</v>
      </c>
      <c r="CA55">
        <v>43</v>
      </c>
      <c r="CB55" t="s">
        <v>3</v>
      </c>
      <c r="CE55">
        <v>30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98</v>
      </c>
      <c r="CO55">
        <v>0</v>
      </c>
      <c r="CP55">
        <f t="shared" si="36"/>
        <v>0</v>
      </c>
      <c r="CQ55">
        <f t="shared" si="37"/>
        <v>0</v>
      </c>
      <c r="CR55">
        <f>(ROUND((ROUND((((ET55*0.3))*AV55*1),2)*BB55),2)+ROUND((ROUND(((AE55-((EU55*0.3)))*AV55*1),2)*BS55),2))</f>
        <v>0</v>
      </c>
      <c r="CS55">
        <f t="shared" si="38"/>
        <v>0</v>
      </c>
      <c r="CT55">
        <f t="shared" si="39"/>
        <v>2797.4</v>
      </c>
      <c r="CU55">
        <f t="shared" si="40"/>
        <v>0</v>
      </c>
      <c r="CV55">
        <f t="shared" si="41"/>
        <v>4.8655199999999992</v>
      </c>
      <c r="CW55">
        <f t="shared" si="42"/>
        <v>0</v>
      </c>
      <c r="CX55">
        <f t="shared" si="43"/>
        <v>0</v>
      </c>
      <c r="CY55">
        <f>S55*(BZ55/100)</f>
        <v>0</v>
      </c>
      <c r="CZ55">
        <f>S55*(CA55/100)</f>
        <v>0</v>
      </c>
      <c r="DC55" t="s">
        <v>3</v>
      </c>
      <c r="DD55" t="s">
        <v>26</v>
      </c>
      <c r="DE55" t="s">
        <v>37</v>
      </c>
      <c r="DF55" t="s">
        <v>37</v>
      </c>
      <c r="DG55" t="s">
        <v>37</v>
      </c>
      <c r="DH55" t="s">
        <v>3</v>
      </c>
      <c r="DI55" t="s">
        <v>37</v>
      </c>
      <c r="DJ55" t="s">
        <v>37</v>
      </c>
      <c r="DK55" t="s">
        <v>3</v>
      </c>
      <c r="DL55" t="s">
        <v>3</v>
      </c>
      <c r="DM55" t="s">
        <v>3</v>
      </c>
      <c r="DN55">
        <v>112</v>
      </c>
      <c r="DO55">
        <v>70</v>
      </c>
      <c r="DP55">
        <v>1.0669999999999999</v>
      </c>
      <c r="DQ55">
        <v>1.081</v>
      </c>
      <c r="DU55">
        <v>1010</v>
      </c>
      <c r="DV55" t="s">
        <v>96</v>
      </c>
      <c r="DW55" t="s">
        <v>96</v>
      </c>
      <c r="DX55">
        <v>100</v>
      </c>
      <c r="DZ55" t="s">
        <v>3</v>
      </c>
      <c r="EA55" t="s">
        <v>3</v>
      </c>
      <c r="EB55" t="s">
        <v>3</v>
      </c>
      <c r="EC55" t="s">
        <v>3</v>
      </c>
      <c r="EE55">
        <v>333528406</v>
      </c>
      <c r="EF55">
        <v>40</v>
      </c>
      <c r="EG55" t="s">
        <v>90</v>
      </c>
      <c r="EH55">
        <v>0</v>
      </c>
      <c r="EI55" t="s">
        <v>3</v>
      </c>
      <c r="EJ55">
        <v>2</v>
      </c>
      <c r="EK55">
        <v>318</v>
      </c>
      <c r="EL55" t="s">
        <v>99</v>
      </c>
      <c r="EM55" t="s">
        <v>100</v>
      </c>
      <c r="EO55" t="s">
        <v>50</v>
      </c>
      <c r="EQ55">
        <v>1536</v>
      </c>
      <c r="ER55">
        <v>187.26</v>
      </c>
      <c r="ES55">
        <v>0</v>
      </c>
      <c r="ET55">
        <v>0</v>
      </c>
      <c r="EU55">
        <v>0</v>
      </c>
      <c r="EV55">
        <v>187.26</v>
      </c>
      <c r="EW55">
        <v>15.2</v>
      </c>
      <c r="EX55">
        <v>0</v>
      </c>
      <c r="EY55">
        <v>0</v>
      </c>
      <c r="FQ55">
        <v>0</v>
      </c>
      <c r="FR55">
        <v>0</v>
      </c>
      <c r="FS55">
        <v>2</v>
      </c>
      <c r="FX55">
        <v>112</v>
      </c>
      <c r="FY55">
        <v>70</v>
      </c>
      <c r="GA55" t="s">
        <v>3</v>
      </c>
      <c r="GD55">
        <v>0</v>
      </c>
      <c r="GF55">
        <v>805101497</v>
      </c>
      <c r="GG55">
        <v>2</v>
      </c>
      <c r="GH55">
        <v>1</v>
      </c>
      <c r="GI55">
        <v>2</v>
      </c>
      <c r="GJ55">
        <v>0</v>
      </c>
      <c r="GK55">
        <f>ROUND(R55*(S12)/100,2)</f>
        <v>0</v>
      </c>
      <c r="GL55">
        <f t="shared" si="44"/>
        <v>0</v>
      </c>
      <c r="GM55">
        <f t="shared" si="45"/>
        <v>0</v>
      </c>
      <c r="GN55">
        <f t="shared" si="46"/>
        <v>0</v>
      </c>
      <c r="GO55">
        <f t="shared" si="47"/>
        <v>0</v>
      </c>
      <c r="GP55">
        <f t="shared" si="48"/>
        <v>0</v>
      </c>
      <c r="GR55">
        <v>0</v>
      </c>
      <c r="GS55">
        <v>3</v>
      </c>
      <c r="GT55">
        <v>0</v>
      </c>
      <c r="GU55" t="s">
        <v>3</v>
      </c>
      <c r="GV55">
        <f t="shared" si="49"/>
        <v>0</v>
      </c>
      <c r="GW55">
        <v>1</v>
      </c>
      <c r="GX55">
        <f t="shared" si="50"/>
        <v>0</v>
      </c>
      <c r="HA55">
        <v>0</v>
      </c>
      <c r="HB55">
        <v>0</v>
      </c>
      <c r="HC55">
        <f t="shared" si="51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5">
      <c r="A56" s="2">
        <v>18</v>
      </c>
      <c r="B56" s="2">
        <v>1</v>
      </c>
      <c r="C56" s="2">
        <v>80</v>
      </c>
      <c r="D56" s="2"/>
      <c r="E56" s="2" t="s">
        <v>3</v>
      </c>
      <c r="F56" s="2" t="s">
        <v>101</v>
      </c>
      <c r="G56" s="2" t="s">
        <v>102</v>
      </c>
      <c r="H56" s="2" t="s">
        <v>54</v>
      </c>
      <c r="I56" s="2">
        <f>I54*J56</f>
        <v>0</v>
      </c>
      <c r="J56" s="2">
        <v>0</v>
      </c>
      <c r="K56" s="2">
        <v>0</v>
      </c>
      <c r="L56" s="2">
        <v>0</v>
      </c>
      <c r="M56" s="2">
        <v>0</v>
      </c>
      <c r="N56" s="2">
        <f t="shared" si="21"/>
        <v>0</v>
      </c>
      <c r="O56" s="2">
        <f t="shared" si="22"/>
        <v>0</v>
      </c>
      <c r="P56" s="2">
        <f t="shared" si="23"/>
        <v>0</v>
      </c>
      <c r="Q56" s="2">
        <f>(ROUND((ROUND(((ET56)*AV56*I56),2)*BB56),2)+ROUND((ROUND(((AE56-(EU56))*AV56*I56),2)*BS56),2))</f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-1</v>
      </c>
      <c r="AB56" s="2">
        <f t="shared" si="32"/>
        <v>0</v>
      </c>
      <c r="AC56" s="2">
        <f>ROUND((ES56),6)</f>
        <v>0</v>
      </c>
      <c r="AD56" s="2">
        <f>ROUND((((ET56)-(EU56))+AE56),6)</f>
        <v>0</v>
      </c>
      <c r="AE56" s="2">
        <f>ROUND((EU56),6)</f>
        <v>0</v>
      </c>
      <c r="AF56" s="2">
        <f>ROUND((EV56),6)</f>
        <v>0</v>
      </c>
      <c r="AG56" s="2">
        <f t="shared" si="34"/>
        <v>0</v>
      </c>
      <c r="AH56" s="2">
        <f>(EW56)</f>
        <v>0</v>
      </c>
      <c r="AI56" s="2">
        <f>(EX56)</f>
        <v>0</v>
      </c>
      <c r="AJ56" s="2">
        <f t="shared" si="35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112</v>
      </c>
      <c r="AU56" s="2">
        <v>70</v>
      </c>
      <c r="AV56" s="2">
        <v>1.0669999999999999</v>
      </c>
      <c r="AW56" s="2">
        <v>1.081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2</v>
      </c>
      <c r="BJ56" s="2" t="s">
        <v>3</v>
      </c>
      <c r="BK56" s="2"/>
      <c r="BL56" s="2"/>
      <c r="BM56" s="2">
        <v>318</v>
      </c>
      <c r="BN56" s="2">
        <v>0</v>
      </c>
      <c r="BO56" s="2" t="s">
        <v>3</v>
      </c>
      <c r="BP56" s="2">
        <v>0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112</v>
      </c>
      <c r="CA56" s="2">
        <v>70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 t="s">
        <v>98</v>
      </c>
      <c r="CO56" s="2">
        <v>0</v>
      </c>
      <c r="CP56" s="2">
        <f t="shared" si="36"/>
        <v>0</v>
      </c>
      <c r="CQ56" s="2">
        <f t="shared" si="37"/>
        <v>0</v>
      </c>
      <c r="CR56" s="2">
        <f>(ROUND((ROUND(((ET56)*AV56*1),2)*BB56),2)+ROUND((ROUND(((AE56-(EU56))*AV56*1),2)*BS56),2))</f>
        <v>0</v>
      </c>
      <c r="CS56" s="2">
        <f t="shared" si="38"/>
        <v>0</v>
      </c>
      <c r="CT56" s="2">
        <f t="shared" si="39"/>
        <v>0</v>
      </c>
      <c r="CU56" s="2">
        <f t="shared" si="40"/>
        <v>0</v>
      </c>
      <c r="CV56" s="2">
        <f t="shared" si="41"/>
        <v>0</v>
      </c>
      <c r="CW56" s="2">
        <f t="shared" si="42"/>
        <v>0</v>
      </c>
      <c r="CX56" s="2">
        <f t="shared" si="43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1010</v>
      </c>
      <c r="DV56" s="2" t="s">
        <v>54</v>
      </c>
      <c r="DW56" s="2" t="s">
        <v>54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333528406</v>
      </c>
      <c r="EF56" s="2">
        <v>40</v>
      </c>
      <c r="EG56" s="2" t="s">
        <v>90</v>
      </c>
      <c r="EH56" s="2">
        <v>0</v>
      </c>
      <c r="EI56" s="2" t="s">
        <v>3</v>
      </c>
      <c r="EJ56" s="2">
        <v>2</v>
      </c>
      <c r="EK56" s="2">
        <v>318</v>
      </c>
      <c r="EL56" s="2" t="s">
        <v>99</v>
      </c>
      <c r="EM56" s="2" t="s">
        <v>100</v>
      </c>
      <c r="EN56" s="2"/>
      <c r="EO56" s="2" t="s">
        <v>50</v>
      </c>
      <c r="EP56" s="2"/>
      <c r="EQ56" s="2">
        <v>1024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112</v>
      </c>
      <c r="FY56" s="2">
        <v>70</v>
      </c>
      <c r="FZ56" s="2"/>
      <c r="GA56" s="2" t="s">
        <v>3</v>
      </c>
      <c r="GB56" s="2"/>
      <c r="GC56" s="2"/>
      <c r="GD56" s="2">
        <v>0</v>
      </c>
      <c r="GE56" s="2"/>
      <c r="GF56" s="2">
        <v>2091361781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44"/>
        <v>0</v>
      </c>
      <c r="GM56" s="2">
        <f t="shared" si="45"/>
        <v>0</v>
      </c>
      <c r="GN56" s="2">
        <f t="shared" si="46"/>
        <v>0</v>
      </c>
      <c r="GO56" s="2">
        <f t="shared" si="47"/>
        <v>0</v>
      </c>
      <c r="GP56" s="2">
        <f t="shared" si="48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9"/>
        <v>0</v>
      </c>
      <c r="GW56" s="2">
        <v>1</v>
      </c>
      <c r="GX56" s="2">
        <f t="shared" si="50"/>
        <v>0</v>
      </c>
      <c r="GY56" s="2"/>
      <c r="GZ56" s="2"/>
      <c r="HA56" s="2">
        <v>0</v>
      </c>
      <c r="HB56" s="2">
        <v>0</v>
      </c>
      <c r="HC56" s="2">
        <f t="shared" si="51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26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5">
      <c r="A57">
        <v>18</v>
      </c>
      <c r="B57">
        <v>1</v>
      </c>
      <c r="C57">
        <v>82</v>
      </c>
      <c r="E57" t="s">
        <v>3</v>
      </c>
      <c r="F57" t="s">
        <v>101</v>
      </c>
      <c r="G57" t="s">
        <v>102</v>
      </c>
      <c r="H57" t="s">
        <v>54</v>
      </c>
      <c r="I57">
        <f>I55*J57</f>
        <v>0</v>
      </c>
      <c r="J57">
        <v>0</v>
      </c>
      <c r="K57">
        <v>0</v>
      </c>
      <c r="L57">
        <v>0</v>
      </c>
      <c r="M57">
        <v>0</v>
      </c>
      <c r="N57">
        <f t="shared" si="21"/>
        <v>0</v>
      </c>
      <c r="O57">
        <f t="shared" si="22"/>
        <v>0</v>
      </c>
      <c r="P57">
        <f t="shared" si="23"/>
        <v>0</v>
      </c>
      <c r="Q57">
        <f>(ROUND((ROUND(((ET57)*AV57*I57),2)*BB57),2)+ROUND((ROUND(((AE57-(EU57))*AV57*I57),2)*BS57),2))</f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-1</v>
      </c>
      <c r="AB57">
        <f t="shared" si="32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34"/>
        <v>0</v>
      </c>
      <c r="AH57">
        <f>(EW57)</f>
        <v>0</v>
      </c>
      <c r="AI57">
        <f>(EX57)</f>
        <v>0</v>
      </c>
      <c r="AJ57">
        <f t="shared" si="35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1.081</v>
      </c>
      <c r="AZ57">
        <v>1</v>
      </c>
      <c r="BA57">
        <v>1</v>
      </c>
      <c r="BB57">
        <v>1</v>
      </c>
      <c r="BC57">
        <v>9.8000000000000007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318</v>
      </c>
      <c r="BN57">
        <v>0</v>
      </c>
      <c r="BO57" t="s">
        <v>3</v>
      </c>
      <c r="BP57">
        <v>0</v>
      </c>
      <c r="BQ57">
        <v>40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98</v>
      </c>
      <c r="CO57">
        <v>0</v>
      </c>
      <c r="CP57">
        <f t="shared" si="36"/>
        <v>0</v>
      </c>
      <c r="CQ57">
        <f t="shared" si="37"/>
        <v>0</v>
      </c>
      <c r="CR57">
        <f>(ROUND((ROUND(((ET57)*AV57*1),2)*BB57),2)+ROUND((ROUND(((AE57-(EU57))*AV57*1),2)*BS57),2))</f>
        <v>0</v>
      </c>
      <c r="CS57">
        <f t="shared" si="38"/>
        <v>0</v>
      </c>
      <c r="CT57">
        <f t="shared" si="39"/>
        <v>0</v>
      </c>
      <c r="CU57">
        <f t="shared" si="40"/>
        <v>0</v>
      </c>
      <c r="CV57">
        <f t="shared" si="41"/>
        <v>0</v>
      </c>
      <c r="CW57">
        <f t="shared" si="42"/>
        <v>0</v>
      </c>
      <c r="CX57">
        <f t="shared" si="43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112</v>
      </c>
      <c r="DO57">
        <v>70</v>
      </c>
      <c r="DP57">
        <v>1.0669999999999999</v>
      </c>
      <c r="DQ57">
        <v>1.081</v>
      </c>
      <c r="DU57">
        <v>1010</v>
      </c>
      <c r="DV57" t="s">
        <v>54</v>
      </c>
      <c r="DW57" t="s">
        <v>54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333528406</v>
      </c>
      <c r="EF57">
        <v>40</v>
      </c>
      <c r="EG57" t="s">
        <v>90</v>
      </c>
      <c r="EH57">
        <v>0</v>
      </c>
      <c r="EI57" t="s">
        <v>3</v>
      </c>
      <c r="EJ57">
        <v>2</v>
      </c>
      <c r="EK57">
        <v>318</v>
      </c>
      <c r="EL57" t="s">
        <v>99</v>
      </c>
      <c r="EM57" t="s">
        <v>100</v>
      </c>
      <c r="EO57" t="s">
        <v>50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112</v>
      </c>
      <c r="FY57">
        <v>70</v>
      </c>
      <c r="GA57" t="s">
        <v>3</v>
      </c>
      <c r="GD57">
        <v>0</v>
      </c>
      <c r="GF57">
        <v>2091361781</v>
      </c>
      <c r="GG57">
        <v>2</v>
      </c>
      <c r="GH57">
        <v>1</v>
      </c>
      <c r="GI57">
        <v>5</v>
      </c>
      <c r="GJ57">
        <v>0</v>
      </c>
      <c r="GK57">
        <f>ROUND(R57*(S12)/100,2)</f>
        <v>0</v>
      </c>
      <c r="GL57">
        <f t="shared" si="44"/>
        <v>0</v>
      </c>
      <c r="GM57">
        <f t="shared" si="45"/>
        <v>0</v>
      </c>
      <c r="GN57">
        <f t="shared" si="46"/>
        <v>0</v>
      </c>
      <c r="GO57">
        <f t="shared" si="47"/>
        <v>0</v>
      </c>
      <c r="GP57">
        <f t="shared" si="48"/>
        <v>0</v>
      </c>
      <c r="GR57">
        <v>0</v>
      </c>
      <c r="GS57">
        <v>3</v>
      </c>
      <c r="GT57">
        <v>0</v>
      </c>
      <c r="GU57" t="s">
        <v>3</v>
      </c>
      <c r="GV57">
        <f t="shared" si="49"/>
        <v>0</v>
      </c>
      <c r="GW57">
        <v>1</v>
      </c>
      <c r="GX57">
        <f t="shared" si="50"/>
        <v>0</v>
      </c>
      <c r="HA57">
        <v>0</v>
      </c>
      <c r="HB57">
        <v>0</v>
      </c>
      <c r="HC57">
        <f t="shared" si="51"/>
        <v>0</v>
      </c>
      <c r="HE57" t="s">
        <v>3</v>
      </c>
      <c r="HF57" t="s">
        <v>3</v>
      </c>
      <c r="HM57" t="s">
        <v>26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9" spans="1:255" x14ac:dyDescent="0.25">
      <c r="A59" s="3">
        <v>51</v>
      </c>
      <c r="B59" s="3">
        <f>B24</f>
        <v>1</v>
      </c>
      <c r="C59" s="3">
        <f>A24</f>
        <v>4</v>
      </c>
      <c r="D59" s="3">
        <f>ROW(A24)</f>
        <v>24</v>
      </c>
      <c r="E59" s="3"/>
      <c r="F59" s="3" t="str">
        <f>IF(F24&lt;&gt;"",F24,"")</f>
        <v>Новый раздел</v>
      </c>
      <c r="G59" s="3" t="str">
        <f>IF(G24&lt;&gt;"",G24,"")</f>
        <v>Демонтажные работы</v>
      </c>
      <c r="H59" s="3">
        <v>0</v>
      </c>
      <c r="I59" s="3"/>
      <c r="J59" s="3"/>
      <c r="K59" s="3"/>
      <c r="L59" s="3"/>
      <c r="M59" s="3"/>
      <c r="N59" s="3"/>
      <c r="O59" s="3">
        <f t="shared" ref="O59:T59" si="61">ROUND(AB59,2)</f>
        <v>128.86000000000001</v>
      </c>
      <c r="P59" s="3">
        <f t="shared" si="61"/>
        <v>0</v>
      </c>
      <c r="Q59" s="3">
        <f t="shared" si="61"/>
        <v>70.64</v>
      </c>
      <c r="R59" s="3">
        <f t="shared" si="61"/>
        <v>8.14</v>
      </c>
      <c r="S59" s="3">
        <f t="shared" si="61"/>
        <v>58.22</v>
      </c>
      <c r="T59" s="3">
        <f t="shared" si="61"/>
        <v>0</v>
      </c>
      <c r="U59" s="3">
        <f>AH59</f>
        <v>4.7153232000000003</v>
      </c>
      <c r="V59" s="3">
        <f>AI59</f>
        <v>0</v>
      </c>
      <c r="W59" s="3">
        <f>ROUND(AJ59,2)</f>
        <v>0</v>
      </c>
      <c r="X59" s="3">
        <f>ROUND(AK59,2)</f>
        <v>65.900000000000006</v>
      </c>
      <c r="Y59" s="3">
        <f>ROUND(AL59,2)</f>
        <v>44.22</v>
      </c>
      <c r="Z59" s="3"/>
      <c r="AA59" s="3"/>
      <c r="AB59" s="3">
        <f>ROUND(SUMIF(AA28:AA57,"=373127378",O28:O57),2)</f>
        <v>128.86000000000001</v>
      </c>
      <c r="AC59" s="3">
        <f>ROUND(SUMIF(AA28:AA57,"=373127378",P28:P57),2)</f>
        <v>0</v>
      </c>
      <c r="AD59" s="3">
        <f>ROUND(SUMIF(AA28:AA57,"=373127378",Q28:Q57),2)</f>
        <v>70.64</v>
      </c>
      <c r="AE59" s="3">
        <f>ROUND(SUMIF(AA28:AA57,"=373127378",R28:R57),2)</f>
        <v>8.14</v>
      </c>
      <c r="AF59" s="3">
        <f>ROUND(SUMIF(AA28:AA57,"=373127378",S28:S57),2)</f>
        <v>58.22</v>
      </c>
      <c r="AG59" s="3">
        <f>ROUND(SUMIF(AA28:AA57,"=373127378",T28:T57),2)</f>
        <v>0</v>
      </c>
      <c r="AH59" s="3">
        <f>SUMIF(AA28:AA57,"=373127378",U28:U57)</f>
        <v>4.7153232000000003</v>
      </c>
      <c r="AI59" s="3">
        <f>SUMIF(AA28:AA57,"=373127378",V28:V57)</f>
        <v>0</v>
      </c>
      <c r="AJ59" s="3">
        <f>ROUND(SUMIF(AA28:AA57,"=373127378",W28:W57),2)</f>
        <v>0</v>
      </c>
      <c r="AK59" s="3">
        <f>ROUND(SUMIF(AA28:AA57,"=373127378",X28:X57),2)</f>
        <v>65.900000000000006</v>
      </c>
      <c r="AL59" s="3">
        <f>ROUND(SUMIF(AA28:AA57,"=373127378",Y28:Y57),2)</f>
        <v>44.22</v>
      </c>
      <c r="AM59" s="3"/>
      <c r="AN59" s="3"/>
      <c r="AO59" s="3">
        <f t="shared" ref="AO59:BD59" si="62">ROUND(BX59,2)</f>
        <v>0</v>
      </c>
      <c r="AP59" s="3">
        <f t="shared" si="62"/>
        <v>0</v>
      </c>
      <c r="AQ59" s="3">
        <f t="shared" si="62"/>
        <v>0</v>
      </c>
      <c r="AR59" s="3">
        <f t="shared" si="62"/>
        <v>253.23</v>
      </c>
      <c r="AS59" s="3">
        <f t="shared" si="62"/>
        <v>174.43</v>
      </c>
      <c r="AT59" s="3">
        <f t="shared" si="62"/>
        <v>78.8</v>
      </c>
      <c r="AU59" s="3">
        <f t="shared" si="62"/>
        <v>0</v>
      </c>
      <c r="AV59" s="3">
        <f t="shared" si="62"/>
        <v>0</v>
      </c>
      <c r="AW59" s="3">
        <f t="shared" si="62"/>
        <v>0</v>
      </c>
      <c r="AX59" s="3">
        <f t="shared" si="62"/>
        <v>0</v>
      </c>
      <c r="AY59" s="3">
        <f t="shared" si="62"/>
        <v>0</v>
      </c>
      <c r="AZ59" s="3">
        <f t="shared" si="62"/>
        <v>0</v>
      </c>
      <c r="BA59" s="3">
        <f t="shared" si="62"/>
        <v>0</v>
      </c>
      <c r="BB59" s="3">
        <f t="shared" si="62"/>
        <v>0</v>
      </c>
      <c r="BC59" s="3">
        <f t="shared" si="62"/>
        <v>0</v>
      </c>
      <c r="BD59" s="3">
        <f t="shared" si="62"/>
        <v>0</v>
      </c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>
        <f>ROUND(SUMIF(AA28:AA57,"=373127378",FQ28:FQ57),2)</f>
        <v>0</v>
      </c>
      <c r="BY59" s="3">
        <f>ROUND(SUMIF(AA28:AA57,"=373127378",FR28:FR57),2)</f>
        <v>0</v>
      </c>
      <c r="BZ59" s="3">
        <f>ROUND(SUMIF(AA28:AA57,"=373127378",GL28:GL57),2)</f>
        <v>0</v>
      </c>
      <c r="CA59" s="3">
        <f>ROUND(SUMIF(AA28:AA57,"=373127378",GM28:GM57),2)</f>
        <v>253.23</v>
      </c>
      <c r="CB59" s="3">
        <f>ROUND(SUMIF(AA28:AA57,"=373127378",GN28:GN57),2)</f>
        <v>174.43</v>
      </c>
      <c r="CC59" s="3">
        <f>ROUND(SUMIF(AA28:AA57,"=373127378",GO28:GO57),2)</f>
        <v>78.8</v>
      </c>
      <c r="CD59" s="3">
        <f>ROUND(SUMIF(AA28:AA57,"=373127378",GP28:GP57),2)</f>
        <v>0</v>
      </c>
      <c r="CE59" s="3">
        <f>AC59-BX59</f>
        <v>0</v>
      </c>
      <c r="CF59" s="3">
        <f>AC59-BY59</f>
        <v>0</v>
      </c>
      <c r="CG59" s="3">
        <f>BX59-BZ59</f>
        <v>0</v>
      </c>
      <c r="CH59" s="3">
        <f>AC59-BX59-BY59+BZ59</f>
        <v>0</v>
      </c>
      <c r="CI59" s="3">
        <f>BY59-BZ59</f>
        <v>0</v>
      </c>
      <c r="CJ59" s="3">
        <f>ROUND(SUMIF(AA28:AA57,"=373127378",GX28:GX57),2)</f>
        <v>0</v>
      </c>
      <c r="CK59" s="3">
        <f>ROUND(SUMIF(AA28:AA57,"=373127378",GY28:GY57),2)</f>
        <v>0</v>
      </c>
      <c r="CL59" s="3">
        <f>ROUND(SUMIF(AA28:AA57,"=373127378",GZ28:GZ57),2)</f>
        <v>0</v>
      </c>
      <c r="CM59" s="3">
        <f>ROUND(SUMIF(AA28:AA57,"=373127378",HD28:HD57),2)</f>
        <v>0</v>
      </c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4">
        <f t="shared" ref="DG59:DL59" si="63">ROUND(DT59,2)</f>
        <v>3705.97</v>
      </c>
      <c r="DH59" s="4">
        <f t="shared" si="63"/>
        <v>0</v>
      </c>
      <c r="DI59" s="4">
        <f t="shared" si="63"/>
        <v>988.84</v>
      </c>
      <c r="DJ59" s="4">
        <f t="shared" si="63"/>
        <v>379.9</v>
      </c>
      <c r="DK59" s="4">
        <f t="shared" si="63"/>
        <v>2717.13</v>
      </c>
      <c r="DL59" s="4">
        <f t="shared" si="63"/>
        <v>0</v>
      </c>
      <c r="DM59" s="4">
        <f>DZ59</f>
        <v>4.7153232000000003</v>
      </c>
      <c r="DN59" s="4">
        <f>EA59</f>
        <v>0</v>
      </c>
      <c r="DO59" s="4">
        <f>ROUND(EB59,2)</f>
        <v>0</v>
      </c>
      <c r="DP59" s="4">
        <f>ROUND(EC59,2)</f>
        <v>2532.14</v>
      </c>
      <c r="DQ59" s="4">
        <f>ROUND(ED59,2)</f>
        <v>1135.98</v>
      </c>
      <c r="DR59" s="4"/>
      <c r="DS59" s="4"/>
      <c r="DT59" s="4">
        <f>ROUND(SUMIF(AA28:AA57,"=373127321",O28:O57),2)</f>
        <v>3705.97</v>
      </c>
      <c r="DU59" s="4">
        <f>ROUND(SUMIF(AA28:AA57,"=373127321",P28:P57),2)</f>
        <v>0</v>
      </c>
      <c r="DV59" s="4">
        <f>ROUND(SUMIF(AA28:AA57,"=373127321",Q28:Q57),2)</f>
        <v>988.84</v>
      </c>
      <c r="DW59" s="4">
        <f>ROUND(SUMIF(AA28:AA57,"=373127321",R28:R57),2)</f>
        <v>379.9</v>
      </c>
      <c r="DX59" s="4">
        <f>ROUND(SUMIF(AA28:AA57,"=373127321",S28:S57),2)</f>
        <v>2717.13</v>
      </c>
      <c r="DY59" s="4">
        <f>ROUND(SUMIF(AA28:AA57,"=373127321",T28:T57),2)</f>
        <v>0</v>
      </c>
      <c r="DZ59" s="4">
        <f>SUMIF(AA28:AA57,"=373127321",U28:U57)</f>
        <v>4.7153232000000003</v>
      </c>
      <c r="EA59" s="4">
        <f>SUMIF(AA28:AA57,"=373127321",V28:V57)</f>
        <v>0</v>
      </c>
      <c r="EB59" s="4">
        <f>ROUND(SUMIF(AA28:AA57,"=373127321",W28:W57),2)</f>
        <v>0</v>
      </c>
      <c r="EC59" s="4">
        <f>ROUND(SUMIF(AA28:AA57,"=373127321",X28:X57),2)</f>
        <v>2532.14</v>
      </c>
      <c r="ED59" s="4">
        <f>ROUND(SUMIF(AA28:AA57,"=373127321",Y28:Y57),2)</f>
        <v>1135.98</v>
      </c>
      <c r="EE59" s="4"/>
      <c r="EF59" s="4"/>
      <c r="EG59" s="4">
        <f t="shared" ref="EG59:EV59" si="64">ROUND(FP59,2)</f>
        <v>0</v>
      </c>
      <c r="EH59" s="4">
        <f t="shared" si="64"/>
        <v>0</v>
      </c>
      <c r="EI59" s="4">
        <f t="shared" si="64"/>
        <v>0</v>
      </c>
      <c r="EJ59" s="4">
        <f t="shared" si="64"/>
        <v>7981.93</v>
      </c>
      <c r="EK59" s="4">
        <f t="shared" si="64"/>
        <v>5179.0600000000004</v>
      </c>
      <c r="EL59" s="4">
        <f t="shared" si="64"/>
        <v>2802.87</v>
      </c>
      <c r="EM59" s="4">
        <f t="shared" si="64"/>
        <v>0</v>
      </c>
      <c r="EN59" s="4">
        <f t="shared" si="64"/>
        <v>0</v>
      </c>
      <c r="EO59" s="4">
        <f t="shared" si="64"/>
        <v>0</v>
      </c>
      <c r="EP59" s="4">
        <f t="shared" si="64"/>
        <v>0</v>
      </c>
      <c r="EQ59" s="4">
        <f t="shared" si="64"/>
        <v>0</v>
      </c>
      <c r="ER59" s="4">
        <f t="shared" si="64"/>
        <v>0</v>
      </c>
      <c r="ES59" s="4">
        <f t="shared" si="64"/>
        <v>0</v>
      </c>
      <c r="ET59" s="4">
        <f t="shared" si="64"/>
        <v>0</v>
      </c>
      <c r="EU59" s="4">
        <f t="shared" si="64"/>
        <v>0</v>
      </c>
      <c r="EV59" s="4">
        <f t="shared" si="64"/>
        <v>0</v>
      </c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>
        <f>ROUND(SUMIF(AA28:AA57,"=373127321",FQ28:FQ57),2)</f>
        <v>0</v>
      </c>
      <c r="FQ59" s="4">
        <f>ROUND(SUMIF(AA28:AA57,"=373127321",FR28:FR57),2)</f>
        <v>0</v>
      </c>
      <c r="FR59" s="4">
        <f>ROUND(SUMIF(AA28:AA57,"=373127321",GL28:GL57),2)</f>
        <v>0</v>
      </c>
      <c r="FS59" s="4">
        <f>ROUND(SUMIF(AA28:AA57,"=373127321",GM28:GM57),2)</f>
        <v>7981.93</v>
      </c>
      <c r="FT59" s="4">
        <f>ROUND(SUMIF(AA28:AA57,"=373127321",GN28:GN57),2)</f>
        <v>5179.0600000000004</v>
      </c>
      <c r="FU59" s="4">
        <f>ROUND(SUMIF(AA28:AA57,"=373127321",GO28:GO57),2)</f>
        <v>2802.87</v>
      </c>
      <c r="FV59" s="4">
        <f>ROUND(SUMIF(AA28:AA57,"=373127321",GP28:GP57),2)</f>
        <v>0</v>
      </c>
      <c r="FW59" s="4">
        <f>DU59-FP59</f>
        <v>0</v>
      </c>
      <c r="FX59" s="4">
        <f>DU59-FQ59</f>
        <v>0</v>
      </c>
      <c r="FY59" s="4">
        <f>FP59-FR59</f>
        <v>0</v>
      </c>
      <c r="FZ59" s="4">
        <f>DU59-FP59-FQ59+FR59</f>
        <v>0</v>
      </c>
      <c r="GA59" s="4">
        <f>FQ59-FR59</f>
        <v>0</v>
      </c>
      <c r="GB59" s="4">
        <f>ROUND(SUMIF(AA28:AA57,"=373127321",GX28:GX57),2)</f>
        <v>0</v>
      </c>
      <c r="GC59" s="4">
        <f>ROUND(SUMIF(AA28:AA57,"=373127321",GY28:GY57),2)</f>
        <v>0</v>
      </c>
      <c r="GD59" s="4">
        <f>ROUND(SUMIF(AA28:AA57,"=373127321",GZ28:GZ57),2)</f>
        <v>0</v>
      </c>
      <c r="GE59" s="4">
        <f>ROUND(SUMIF(AA28:AA57,"=373127321",HD28:HD57),2)</f>
        <v>0</v>
      </c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>
        <v>0</v>
      </c>
    </row>
    <row r="61" spans="1:255" x14ac:dyDescent="0.25">
      <c r="A61" s="5">
        <v>50</v>
      </c>
      <c r="B61" s="5">
        <v>0</v>
      </c>
      <c r="C61" s="5">
        <v>0</v>
      </c>
      <c r="D61" s="5">
        <v>1</v>
      </c>
      <c r="E61" s="5">
        <v>201</v>
      </c>
      <c r="F61" s="5">
        <f>ROUND(Source!O59,O61)</f>
        <v>128.86000000000001</v>
      </c>
      <c r="G61" s="5" t="s">
        <v>103</v>
      </c>
      <c r="H61" s="5" t="s">
        <v>104</v>
      </c>
      <c r="I61" s="5"/>
      <c r="J61" s="5"/>
      <c r="K61" s="5">
        <v>201</v>
      </c>
      <c r="L61" s="5">
        <v>1</v>
      </c>
      <c r="M61" s="5">
        <v>3</v>
      </c>
      <c r="N61" s="5" t="s">
        <v>3</v>
      </c>
      <c r="O61" s="5">
        <v>2</v>
      </c>
      <c r="P61" s="5">
        <f>ROUND(Source!DG59,O61)</f>
        <v>3705.97</v>
      </c>
      <c r="Q61" s="5"/>
      <c r="R61" s="5"/>
      <c r="S61" s="5"/>
      <c r="T61" s="5"/>
      <c r="U61" s="5"/>
      <c r="V61" s="5"/>
      <c r="W61" s="5">
        <v>128.86000000000001</v>
      </c>
      <c r="X61" s="5">
        <v>1</v>
      </c>
      <c r="Y61" s="5">
        <v>128.86000000000001</v>
      </c>
      <c r="Z61" s="5">
        <v>3705.97</v>
      </c>
      <c r="AA61" s="5">
        <v>1</v>
      </c>
      <c r="AB61" s="5">
        <v>3705.97</v>
      </c>
    </row>
    <row r="62" spans="1:255" x14ac:dyDescent="0.25">
      <c r="A62" s="5">
        <v>50</v>
      </c>
      <c r="B62" s="5">
        <v>0</v>
      </c>
      <c r="C62" s="5">
        <v>0</v>
      </c>
      <c r="D62" s="5">
        <v>1</v>
      </c>
      <c r="E62" s="5">
        <v>202</v>
      </c>
      <c r="F62" s="5">
        <f>ROUND(Source!P59,O62)</f>
        <v>0</v>
      </c>
      <c r="G62" s="5" t="s">
        <v>105</v>
      </c>
      <c r="H62" s="5" t="s">
        <v>106</v>
      </c>
      <c r="I62" s="5"/>
      <c r="J62" s="5"/>
      <c r="K62" s="5">
        <v>202</v>
      </c>
      <c r="L62" s="5">
        <v>2</v>
      </c>
      <c r="M62" s="5">
        <v>3</v>
      </c>
      <c r="N62" s="5" t="s">
        <v>3</v>
      </c>
      <c r="O62" s="5">
        <v>2</v>
      </c>
      <c r="P62" s="5">
        <f>ROUND(Source!DH59,O62)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5">
      <c r="A63" s="5">
        <v>50</v>
      </c>
      <c r="B63" s="5">
        <v>0</v>
      </c>
      <c r="C63" s="5">
        <v>0</v>
      </c>
      <c r="D63" s="5">
        <v>1</v>
      </c>
      <c r="E63" s="5">
        <v>222</v>
      </c>
      <c r="F63" s="5">
        <f>ROUND(Source!AO59,O63)</f>
        <v>0</v>
      </c>
      <c r="G63" s="5" t="s">
        <v>107</v>
      </c>
      <c r="H63" s="5" t="s">
        <v>108</v>
      </c>
      <c r="I63" s="5"/>
      <c r="J63" s="5"/>
      <c r="K63" s="5">
        <v>222</v>
      </c>
      <c r="L63" s="5">
        <v>3</v>
      </c>
      <c r="M63" s="5">
        <v>3</v>
      </c>
      <c r="N63" s="5" t="s">
        <v>3</v>
      </c>
      <c r="O63" s="5">
        <v>2</v>
      </c>
      <c r="P63" s="5">
        <f>ROUND(Source!EG59,O63)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5">
      <c r="A64" s="5">
        <v>50</v>
      </c>
      <c r="B64" s="5">
        <v>0</v>
      </c>
      <c r="C64" s="5">
        <v>0</v>
      </c>
      <c r="D64" s="5">
        <v>1</v>
      </c>
      <c r="E64" s="5">
        <v>225</v>
      </c>
      <c r="F64" s="5">
        <f>ROUND(Source!AV59,O64)</f>
        <v>0</v>
      </c>
      <c r="G64" s="5" t="s">
        <v>109</v>
      </c>
      <c r="H64" s="5" t="s">
        <v>110</v>
      </c>
      <c r="I64" s="5"/>
      <c r="J64" s="5"/>
      <c r="K64" s="5">
        <v>225</v>
      </c>
      <c r="L64" s="5">
        <v>4</v>
      </c>
      <c r="M64" s="5">
        <v>3</v>
      </c>
      <c r="N64" s="5" t="s">
        <v>3</v>
      </c>
      <c r="O64" s="5">
        <v>2</v>
      </c>
      <c r="P64" s="5">
        <f>ROUND(Source!EN59,O64)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5">
      <c r="A65" s="5">
        <v>50</v>
      </c>
      <c r="B65" s="5">
        <v>0</v>
      </c>
      <c r="C65" s="5">
        <v>0</v>
      </c>
      <c r="D65" s="5">
        <v>1</v>
      </c>
      <c r="E65" s="5">
        <v>226</v>
      </c>
      <c r="F65" s="5">
        <f>ROUND(Source!AW59,O65)</f>
        <v>0</v>
      </c>
      <c r="G65" s="5" t="s">
        <v>111</v>
      </c>
      <c r="H65" s="5" t="s">
        <v>112</v>
      </c>
      <c r="I65" s="5"/>
      <c r="J65" s="5"/>
      <c r="K65" s="5">
        <v>226</v>
      </c>
      <c r="L65" s="5">
        <v>5</v>
      </c>
      <c r="M65" s="5">
        <v>3</v>
      </c>
      <c r="N65" s="5" t="s">
        <v>3</v>
      </c>
      <c r="O65" s="5">
        <v>2</v>
      </c>
      <c r="P65" s="5">
        <f>ROUND(Source!EO59,O65)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5">
      <c r="A66" s="5">
        <v>50</v>
      </c>
      <c r="B66" s="5">
        <v>0</v>
      </c>
      <c r="C66" s="5">
        <v>0</v>
      </c>
      <c r="D66" s="5">
        <v>1</v>
      </c>
      <c r="E66" s="5">
        <v>227</v>
      </c>
      <c r="F66" s="5">
        <f>ROUND(Source!AX59,O66)</f>
        <v>0</v>
      </c>
      <c r="G66" s="5" t="s">
        <v>113</v>
      </c>
      <c r="H66" s="5" t="s">
        <v>114</v>
      </c>
      <c r="I66" s="5"/>
      <c r="J66" s="5"/>
      <c r="K66" s="5">
        <v>227</v>
      </c>
      <c r="L66" s="5">
        <v>6</v>
      </c>
      <c r="M66" s="5">
        <v>3</v>
      </c>
      <c r="N66" s="5" t="s">
        <v>3</v>
      </c>
      <c r="O66" s="5">
        <v>2</v>
      </c>
      <c r="P66" s="5">
        <f>ROUND(Source!EP59,O66)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5">
      <c r="A67" s="5">
        <v>50</v>
      </c>
      <c r="B67" s="5">
        <v>0</v>
      </c>
      <c r="C67" s="5">
        <v>0</v>
      </c>
      <c r="D67" s="5">
        <v>1</v>
      </c>
      <c r="E67" s="5">
        <v>228</v>
      </c>
      <c r="F67" s="5">
        <f>ROUND(Source!AY59,O67)</f>
        <v>0</v>
      </c>
      <c r="G67" s="5" t="s">
        <v>115</v>
      </c>
      <c r="H67" s="5" t="s">
        <v>116</v>
      </c>
      <c r="I67" s="5"/>
      <c r="J67" s="5"/>
      <c r="K67" s="5">
        <v>228</v>
      </c>
      <c r="L67" s="5">
        <v>7</v>
      </c>
      <c r="M67" s="5">
        <v>3</v>
      </c>
      <c r="N67" s="5" t="s">
        <v>3</v>
      </c>
      <c r="O67" s="5">
        <v>2</v>
      </c>
      <c r="P67" s="5">
        <f>ROUND(Source!EQ59,O67)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5">
      <c r="A68" s="5">
        <v>50</v>
      </c>
      <c r="B68" s="5">
        <v>0</v>
      </c>
      <c r="C68" s="5">
        <v>0</v>
      </c>
      <c r="D68" s="5">
        <v>1</v>
      </c>
      <c r="E68" s="5">
        <v>216</v>
      </c>
      <c r="F68" s="5">
        <f>ROUND(Source!AP59,O68)</f>
        <v>0</v>
      </c>
      <c r="G68" s="5" t="s">
        <v>117</v>
      </c>
      <c r="H68" s="5" t="s">
        <v>118</v>
      </c>
      <c r="I68" s="5"/>
      <c r="J68" s="5"/>
      <c r="K68" s="5">
        <v>216</v>
      </c>
      <c r="L68" s="5">
        <v>8</v>
      </c>
      <c r="M68" s="5">
        <v>3</v>
      </c>
      <c r="N68" s="5" t="s">
        <v>3</v>
      </c>
      <c r="O68" s="5">
        <v>2</v>
      </c>
      <c r="P68" s="5">
        <f>ROUND(Source!EH59,O68)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5">
      <c r="A69" s="5">
        <v>50</v>
      </c>
      <c r="B69" s="5">
        <v>0</v>
      </c>
      <c r="C69" s="5">
        <v>0</v>
      </c>
      <c r="D69" s="5">
        <v>1</v>
      </c>
      <c r="E69" s="5">
        <v>223</v>
      </c>
      <c r="F69" s="5">
        <f>ROUND(Source!AQ59,O69)</f>
        <v>0</v>
      </c>
      <c r="G69" s="5" t="s">
        <v>119</v>
      </c>
      <c r="H69" s="5" t="s">
        <v>120</v>
      </c>
      <c r="I69" s="5"/>
      <c r="J69" s="5"/>
      <c r="K69" s="5">
        <v>223</v>
      </c>
      <c r="L69" s="5">
        <v>9</v>
      </c>
      <c r="M69" s="5">
        <v>3</v>
      </c>
      <c r="N69" s="5" t="s">
        <v>3</v>
      </c>
      <c r="O69" s="5">
        <v>2</v>
      </c>
      <c r="P69" s="5">
        <f>ROUND(Source!EI59,O69)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5">
      <c r="A70" s="5">
        <v>50</v>
      </c>
      <c r="B70" s="5">
        <v>0</v>
      </c>
      <c r="C70" s="5">
        <v>0</v>
      </c>
      <c r="D70" s="5">
        <v>1</v>
      </c>
      <c r="E70" s="5">
        <v>229</v>
      </c>
      <c r="F70" s="5">
        <f>ROUND(Source!AZ59,O70)</f>
        <v>0</v>
      </c>
      <c r="G70" s="5" t="s">
        <v>121</v>
      </c>
      <c r="H70" s="5" t="s">
        <v>122</v>
      </c>
      <c r="I70" s="5"/>
      <c r="J70" s="5"/>
      <c r="K70" s="5">
        <v>229</v>
      </c>
      <c r="L70" s="5">
        <v>10</v>
      </c>
      <c r="M70" s="5">
        <v>3</v>
      </c>
      <c r="N70" s="5" t="s">
        <v>3</v>
      </c>
      <c r="O70" s="5">
        <v>2</v>
      </c>
      <c r="P70" s="5">
        <f>ROUND(Source!ER59,O70)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5">
      <c r="A71" s="5">
        <v>50</v>
      </c>
      <c r="B71" s="5">
        <v>0</v>
      </c>
      <c r="C71" s="5">
        <v>0</v>
      </c>
      <c r="D71" s="5">
        <v>1</v>
      </c>
      <c r="E71" s="5">
        <v>203</v>
      </c>
      <c r="F71" s="5">
        <f>ROUND(Source!Q59,O71)</f>
        <v>70.64</v>
      </c>
      <c r="G71" s="5" t="s">
        <v>123</v>
      </c>
      <c r="H71" s="5" t="s">
        <v>124</v>
      </c>
      <c r="I71" s="5"/>
      <c r="J71" s="5"/>
      <c r="K71" s="5">
        <v>203</v>
      </c>
      <c r="L71" s="5">
        <v>11</v>
      </c>
      <c r="M71" s="5">
        <v>3</v>
      </c>
      <c r="N71" s="5" t="s">
        <v>3</v>
      </c>
      <c r="O71" s="5">
        <v>2</v>
      </c>
      <c r="P71" s="5">
        <f>ROUND(Source!DI59,O71)</f>
        <v>988.84</v>
      </c>
      <c r="Q71" s="5"/>
      <c r="R71" s="5"/>
      <c r="S71" s="5"/>
      <c r="T71" s="5"/>
      <c r="U71" s="5"/>
      <c r="V71" s="5"/>
      <c r="W71" s="5">
        <v>70.64</v>
      </c>
      <c r="X71" s="5">
        <v>1</v>
      </c>
      <c r="Y71" s="5">
        <v>70.64</v>
      </c>
      <c r="Z71" s="5">
        <v>988.84</v>
      </c>
      <c r="AA71" s="5">
        <v>1</v>
      </c>
      <c r="AB71" s="5">
        <v>988.84</v>
      </c>
    </row>
    <row r="72" spans="1:28" x14ac:dyDescent="0.25">
      <c r="A72" s="5">
        <v>50</v>
      </c>
      <c r="B72" s="5">
        <v>0</v>
      </c>
      <c r="C72" s="5">
        <v>0</v>
      </c>
      <c r="D72" s="5">
        <v>1</v>
      </c>
      <c r="E72" s="5">
        <v>231</v>
      </c>
      <c r="F72" s="5">
        <f>ROUND(Source!BB59,O72)</f>
        <v>0</v>
      </c>
      <c r="G72" s="5" t="s">
        <v>125</v>
      </c>
      <c r="H72" s="5" t="s">
        <v>126</v>
      </c>
      <c r="I72" s="5"/>
      <c r="J72" s="5"/>
      <c r="K72" s="5">
        <v>231</v>
      </c>
      <c r="L72" s="5">
        <v>12</v>
      </c>
      <c r="M72" s="5">
        <v>3</v>
      </c>
      <c r="N72" s="5" t="s">
        <v>3</v>
      </c>
      <c r="O72" s="5">
        <v>2</v>
      </c>
      <c r="P72" s="5">
        <f>ROUND(Source!ET59,O72)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5">
      <c r="A73" s="5">
        <v>50</v>
      </c>
      <c r="B73" s="5">
        <v>0</v>
      </c>
      <c r="C73" s="5">
        <v>0</v>
      </c>
      <c r="D73" s="5">
        <v>1</v>
      </c>
      <c r="E73" s="5">
        <v>204</v>
      </c>
      <c r="F73" s="5">
        <f>ROUND(Source!R59,O73)</f>
        <v>8.14</v>
      </c>
      <c r="G73" s="5" t="s">
        <v>127</v>
      </c>
      <c r="H73" s="5" t="s">
        <v>128</v>
      </c>
      <c r="I73" s="5"/>
      <c r="J73" s="5"/>
      <c r="K73" s="5">
        <v>204</v>
      </c>
      <c r="L73" s="5">
        <v>13</v>
      </c>
      <c r="M73" s="5">
        <v>3</v>
      </c>
      <c r="N73" s="5" t="s">
        <v>3</v>
      </c>
      <c r="O73" s="5">
        <v>2</v>
      </c>
      <c r="P73" s="5">
        <f>ROUND(Source!DJ59,O73)</f>
        <v>379.9</v>
      </c>
      <c r="Q73" s="5"/>
      <c r="R73" s="5"/>
      <c r="S73" s="5"/>
      <c r="T73" s="5"/>
      <c r="U73" s="5"/>
      <c r="V73" s="5"/>
      <c r="W73" s="5">
        <v>8.14</v>
      </c>
      <c r="X73" s="5">
        <v>1</v>
      </c>
      <c r="Y73" s="5">
        <v>8.14</v>
      </c>
      <c r="Z73" s="5">
        <v>379.9</v>
      </c>
      <c r="AA73" s="5">
        <v>1</v>
      </c>
      <c r="AB73" s="5">
        <v>379.9</v>
      </c>
    </row>
    <row r="74" spans="1:28" x14ac:dyDescent="0.25">
      <c r="A74" s="5">
        <v>50</v>
      </c>
      <c r="B74" s="5">
        <v>0</v>
      </c>
      <c r="C74" s="5">
        <v>0</v>
      </c>
      <c r="D74" s="5">
        <v>1</v>
      </c>
      <c r="E74" s="5">
        <v>205</v>
      </c>
      <c r="F74" s="5">
        <f>ROUND(Source!S59,O74)</f>
        <v>58.22</v>
      </c>
      <c r="G74" s="5" t="s">
        <v>129</v>
      </c>
      <c r="H74" s="5" t="s">
        <v>130</v>
      </c>
      <c r="I74" s="5"/>
      <c r="J74" s="5"/>
      <c r="K74" s="5">
        <v>205</v>
      </c>
      <c r="L74" s="5">
        <v>14</v>
      </c>
      <c r="M74" s="5">
        <v>3</v>
      </c>
      <c r="N74" s="5" t="s">
        <v>3</v>
      </c>
      <c r="O74" s="5">
        <v>2</v>
      </c>
      <c r="P74" s="5">
        <f>ROUND(Source!DK59,O74)</f>
        <v>2717.13</v>
      </c>
      <c r="Q74" s="5"/>
      <c r="R74" s="5"/>
      <c r="S74" s="5"/>
      <c r="T74" s="5"/>
      <c r="U74" s="5"/>
      <c r="V74" s="5"/>
      <c r="W74" s="5">
        <v>58.22</v>
      </c>
      <c r="X74" s="5">
        <v>1</v>
      </c>
      <c r="Y74" s="5">
        <v>58.22</v>
      </c>
      <c r="Z74" s="5">
        <v>2717.13</v>
      </c>
      <c r="AA74" s="5">
        <v>1</v>
      </c>
      <c r="AB74" s="5">
        <v>2717.13</v>
      </c>
    </row>
    <row r="75" spans="1:28" x14ac:dyDescent="0.25">
      <c r="A75" s="5">
        <v>50</v>
      </c>
      <c r="B75" s="5">
        <v>0</v>
      </c>
      <c r="C75" s="5">
        <v>0</v>
      </c>
      <c r="D75" s="5">
        <v>1</v>
      </c>
      <c r="E75" s="5">
        <v>232</v>
      </c>
      <c r="F75" s="5">
        <f>ROUND(Source!BC59,O75)</f>
        <v>0</v>
      </c>
      <c r="G75" s="5" t="s">
        <v>131</v>
      </c>
      <c r="H75" s="5" t="s">
        <v>132</v>
      </c>
      <c r="I75" s="5"/>
      <c r="J75" s="5"/>
      <c r="K75" s="5">
        <v>232</v>
      </c>
      <c r="L75" s="5">
        <v>15</v>
      </c>
      <c r="M75" s="5">
        <v>3</v>
      </c>
      <c r="N75" s="5" t="s">
        <v>3</v>
      </c>
      <c r="O75" s="5">
        <v>2</v>
      </c>
      <c r="P75" s="5">
        <f>ROUND(Source!EU59,O75)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5">
      <c r="A76" s="5">
        <v>50</v>
      </c>
      <c r="B76" s="5">
        <v>0</v>
      </c>
      <c r="C76" s="5">
        <v>0</v>
      </c>
      <c r="D76" s="5">
        <v>1</v>
      </c>
      <c r="E76" s="5">
        <v>214</v>
      </c>
      <c r="F76" s="5">
        <f>ROUND(Source!AS59,O76)</f>
        <v>174.43</v>
      </c>
      <c r="G76" s="5" t="s">
        <v>133</v>
      </c>
      <c r="H76" s="5" t="s">
        <v>134</v>
      </c>
      <c r="I76" s="5"/>
      <c r="J76" s="5"/>
      <c r="K76" s="5">
        <v>214</v>
      </c>
      <c r="L76" s="5">
        <v>16</v>
      </c>
      <c r="M76" s="5">
        <v>3</v>
      </c>
      <c r="N76" s="5" t="s">
        <v>3</v>
      </c>
      <c r="O76" s="5">
        <v>2</v>
      </c>
      <c r="P76" s="5">
        <f>ROUND(Source!EK59,O76)</f>
        <v>5179.0600000000004</v>
      </c>
      <c r="Q76" s="5"/>
      <c r="R76" s="5"/>
      <c r="S76" s="5"/>
      <c r="T76" s="5"/>
      <c r="U76" s="5"/>
      <c r="V76" s="5"/>
      <c r="W76" s="5">
        <v>174.43</v>
      </c>
      <c r="X76" s="5">
        <v>1</v>
      </c>
      <c r="Y76" s="5">
        <v>174.43</v>
      </c>
      <c r="Z76" s="5">
        <v>5179.0600000000004</v>
      </c>
      <c r="AA76" s="5">
        <v>1</v>
      </c>
      <c r="AB76" s="5">
        <v>5179.0600000000004</v>
      </c>
    </row>
    <row r="77" spans="1:28" x14ac:dyDescent="0.25">
      <c r="A77" s="5">
        <v>50</v>
      </c>
      <c r="B77" s="5">
        <v>0</v>
      </c>
      <c r="C77" s="5">
        <v>0</v>
      </c>
      <c r="D77" s="5">
        <v>1</v>
      </c>
      <c r="E77" s="5">
        <v>215</v>
      </c>
      <c r="F77" s="5">
        <f>ROUND(Source!AT59,O77)</f>
        <v>78.8</v>
      </c>
      <c r="G77" s="5" t="s">
        <v>135</v>
      </c>
      <c r="H77" s="5" t="s">
        <v>136</v>
      </c>
      <c r="I77" s="5"/>
      <c r="J77" s="5"/>
      <c r="K77" s="5">
        <v>215</v>
      </c>
      <c r="L77" s="5">
        <v>17</v>
      </c>
      <c r="M77" s="5">
        <v>3</v>
      </c>
      <c r="N77" s="5" t="s">
        <v>3</v>
      </c>
      <c r="O77" s="5">
        <v>2</v>
      </c>
      <c r="P77" s="5">
        <f>ROUND(Source!EL59,O77)</f>
        <v>2802.87</v>
      </c>
      <c r="Q77" s="5"/>
      <c r="R77" s="5"/>
      <c r="S77" s="5"/>
      <c r="T77" s="5"/>
      <c r="U77" s="5"/>
      <c r="V77" s="5"/>
      <c r="W77" s="5">
        <v>78.8</v>
      </c>
      <c r="X77" s="5">
        <v>1</v>
      </c>
      <c r="Y77" s="5">
        <v>78.8</v>
      </c>
      <c r="Z77" s="5">
        <v>2802.87</v>
      </c>
      <c r="AA77" s="5">
        <v>1</v>
      </c>
      <c r="AB77" s="5">
        <v>2802.87</v>
      </c>
    </row>
    <row r="78" spans="1:28" x14ac:dyDescent="0.25">
      <c r="A78" s="5">
        <v>50</v>
      </c>
      <c r="B78" s="5">
        <v>0</v>
      </c>
      <c r="C78" s="5">
        <v>0</v>
      </c>
      <c r="D78" s="5">
        <v>1</v>
      </c>
      <c r="E78" s="5">
        <v>217</v>
      </c>
      <c r="F78" s="5">
        <f>ROUND(Source!AU59,O78)</f>
        <v>0</v>
      </c>
      <c r="G78" s="5" t="s">
        <v>137</v>
      </c>
      <c r="H78" s="5" t="s">
        <v>138</v>
      </c>
      <c r="I78" s="5"/>
      <c r="J78" s="5"/>
      <c r="K78" s="5">
        <v>217</v>
      </c>
      <c r="L78" s="5">
        <v>18</v>
      </c>
      <c r="M78" s="5">
        <v>3</v>
      </c>
      <c r="N78" s="5" t="s">
        <v>3</v>
      </c>
      <c r="O78" s="5">
        <v>2</v>
      </c>
      <c r="P78" s="5">
        <f>ROUND(Source!EM59,O78)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5">
      <c r="A79" s="5">
        <v>50</v>
      </c>
      <c r="B79" s="5">
        <v>0</v>
      </c>
      <c r="C79" s="5">
        <v>0</v>
      </c>
      <c r="D79" s="5">
        <v>1</v>
      </c>
      <c r="E79" s="5">
        <v>230</v>
      </c>
      <c r="F79" s="5">
        <f>ROUND(Source!BA59,O79)</f>
        <v>0</v>
      </c>
      <c r="G79" s="5" t="s">
        <v>139</v>
      </c>
      <c r="H79" s="5" t="s">
        <v>140</v>
      </c>
      <c r="I79" s="5"/>
      <c r="J79" s="5"/>
      <c r="K79" s="5">
        <v>230</v>
      </c>
      <c r="L79" s="5">
        <v>19</v>
      </c>
      <c r="M79" s="5">
        <v>3</v>
      </c>
      <c r="N79" s="5" t="s">
        <v>3</v>
      </c>
      <c r="O79" s="5">
        <v>2</v>
      </c>
      <c r="P79" s="5">
        <f>ROUND(Source!ES59,O79)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5">
      <c r="A80" s="5">
        <v>50</v>
      </c>
      <c r="B80" s="5">
        <v>0</v>
      </c>
      <c r="C80" s="5">
        <v>0</v>
      </c>
      <c r="D80" s="5">
        <v>1</v>
      </c>
      <c r="E80" s="5">
        <v>206</v>
      </c>
      <c r="F80" s="5">
        <f>ROUND(Source!T59,O80)</f>
        <v>0</v>
      </c>
      <c r="G80" s="5" t="s">
        <v>141</v>
      </c>
      <c r="H80" s="5" t="s">
        <v>142</v>
      </c>
      <c r="I80" s="5"/>
      <c r="J80" s="5"/>
      <c r="K80" s="5">
        <v>206</v>
      </c>
      <c r="L80" s="5">
        <v>20</v>
      </c>
      <c r="M80" s="5">
        <v>3</v>
      </c>
      <c r="N80" s="5" t="s">
        <v>3</v>
      </c>
      <c r="O80" s="5">
        <v>2</v>
      </c>
      <c r="P80" s="5">
        <f>ROUND(Source!DL59,O80)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 x14ac:dyDescent="0.25">
      <c r="A81" s="5">
        <v>50</v>
      </c>
      <c r="B81" s="5">
        <v>0</v>
      </c>
      <c r="C81" s="5">
        <v>0</v>
      </c>
      <c r="D81" s="5">
        <v>1</v>
      </c>
      <c r="E81" s="5">
        <v>207</v>
      </c>
      <c r="F81" s="5">
        <f>Source!U59</f>
        <v>4.7153232000000003</v>
      </c>
      <c r="G81" s="5" t="s">
        <v>143</v>
      </c>
      <c r="H81" s="5" t="s">
        <v>144</v>
      </c>
      <c r="I81" s="5"/>
      <c r="J81" s="5"/>
      <c r="K81" s="5">
        <v>207</v>
      </c>
      <c r="L81" s="5">
        <v>21</v>
      </c>
      <c r="M81" s="5">
        <v>3</v>
      </c>
      <c r="N81" s="5" t="s">
        <v>3</v>
      </c>
      <c r="O81" s="5">
        <v>-1</v>
      </c>
      <c r="P81" s="5">
        <f>Source!DM59</f>
        <v>4.7153232000000003</v>
      </c>
      <c r="Q81" s="5"/>
      <c r="R81" s="5"/>
      <c r="S81" s="5"/>
      <c r="T81" s="5"/>
      <c r="U81" s="5"/>
      <c r="V81" s="5"/>
      <c r="W81" s="5">
        <v>4.7153232000000003</v>
      </c>
      <c r="X81" s="5">
        <v>1</v>
      </c>
      <c r="Y81" s="5">
        <v>4.7153232000000003</v>
      </c>
      <c r="Z81" s="5">
        <v>4.7153232000000003</v>
      </c>
      <c r="AA81" s="5">
        <v>1</v>
      </c>
      <c r="AB81" s="5">
        <v>4.7153232000000003</v>
      </c>
    </row>
    <row r="82" spans="1:255" x14ac:dyDescent="0.25">
      <c r="A82" s="5">
        <v>50</v>
      </c>
      <c r="B82" s="5">
        <v>0</v>
      </c>
      <c r="C82" s="5">
        <v>0</v>
      </c>
      <c r="D82" s="5">
        <v>1</v>
      </c>
      <c r="E82" s="5">
        <v>208</v>
      </c>
      <c r="F82" s="5">
        <f>Source!V59</f>
        <v>0</v>
      </c>
      <c r="G82" s="5" t="s">
        <v>145</v>
      </c>
      <c r="H82" s="5" t="s">
        <v>146</v>
      </c>
      <c r="I82" s="5"/>
      <c r="J82" s="5"/>
      <c r="K82" s="5">
        <v>208</v>
      </c>
      <c r="L82" s="5">
        <v>22</v>
      </c>
      <c r="M82" s="5">
        <v>3</v>
      </c>
      <c r="N82" s="5" t="s">
        <v>3</v>
      </c>
      <c r="O82" s="5">
        <v>-1</v>
      </c>
      <c r="P82" s="5">
        <f>Source!DN59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55" x14ac:dyDescent="0.25">
      <c r="A83" s="5">
        <v>50</v>
      </c>
      <c r="B83" s="5">
        <v>0</v>
      </c>
      <c r="C83" s="5">
        <v>0</v>
      </c>
      <c r="D83" s="5">
        <v>1</v>
      </c>
      <c r="E83" s="5">
        <v>209</v>
      </c>
      <c r="F83" s="5">
        <f>ROUND(Source!W59,O83)</f>
        <v>0</v>
      </c>
      <c r="G83" s="5" t="s">
        <v>147</v>
      </c>
      <c r="H83" s="5" t="s">
        <v>148</v>
      </c>
      <c r="I83" s="5"/>
      <c r="J83" s="5"/>
      <c r="K83" s="5">
        <v>209</v>
      </c>
      <c r="L83" s="5">
        <v>23</v>
      </c>
      <c r="M83" s="5">
        <v>3</v>
      </c>
      <c r="N83" s="5" t="s">
        <v>3</v>
      </c>
      <c r="O83" s="5">
        <v>2</v>
      </c>
      <c r="P83" s="5">
        <f>ROUND(Source!DO59,O83)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55" x14ac:dyDescent="0.25">
      <c r="A84" s="5">
        <v>50</v>
      </c>
      <c r="B84" s="5">
        <v>0</v>
      </c>
      <c r="C84" s="5">
        <v>0</v>
      </c>
      <c r="D84" s="5">
        <v>1</v>
      </c>
      <c r="E84" s="5">
        <v>233</v>
      </c>
      <c r="F84" s="5">
        <f>ROUND(Source!BD59,O84)</f>
        <v>0</v>
      </c>
      <c r="G84" s="5" t="s">
        <v>149</v>
      </c>
      <c r="H84" s="5" t="s">
        <v>150</v>
      </c>
      <c r="I84" s="5"/>
      <c r="J84" s="5"/>
      <c r="K84" s="5">
        <v>233</v>
      </c>
      <c r="L84" s="5">
        <v>24</v>
      </c>
      <c r="M84" s="5">
        <v>3</v>
      </c>
      <c r="N84" s="5" t="s">
        <v>3</v>
      </c>
      <c r="O84" s="5">
        <v>2</v>
      </c>
      <c r="P84" s="5">
        <f>ROUND(Source!EV59,O84)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55" x14ac:dyDescent="0.25">
      <c r="A85" s="5">
        <v>50</v>
      </c>
      <c r="B85" s="5">
        <v>0</v>
      </c>
      <c r="C85" s="5">
        <v>0</v>
      </c>
      <c r="D85" s="5">
        <v>1</v>
      </c>
      <c r="E85" s="5">
        <v>210</v>
      </c>
      <c r="F85" s="5">
        <f>ROUND(Source!X59,O85)</f>
        <v>65.900000000000006</v>
      </c>
      <c r="G85" s="5" t="s">
        <v>151</v>
      </c>
      <c r="H85" s="5" t="s">
        <v>152</v>
      </c>
      <c r="I85" s="5"/>
      <c r="J85" s="5"/>
      <c r="K85" s="5">
        <v>210</v>
      </c>
      <c r="L85" s="5">
        <v>25</v>
      </c>
      <c r="M85" s="5">
        <v>3</v>
      </c>
      <c r="N85" s="5" t="s">
        <v>3</v>
      </c>
      <c r="O85" s="5">
        <v>2</v>
      </c>
      <c r="P85" s="5">
        <f>ROUND(Source!DP59,O85)</f>
        <v>2532.14</v>
      </c>
      <c r="Q85" s="5"/>
      <c r="R85" s="5"/>
      <c r="S85" s="5"/>
      <c r="T85" s="5"/>
      <c r="U85" s="5"/>
      <c r="V85" s="5"/>
      <c r="W85" s="5">
        <v>65.900000000000006</v>
      </c>
      <c r="X85" s="5">
        <v>1</v>
      </c>
      <c r="Y85" s="5">
        <v>65.900000000000006</v>
      </c>
      <c r="Z85" s="5">
        <v>2532.14</v>
      </c>
      <c r="AA85" s="5">
        <v>1</v>
      </c>
      <c r="AB85" s="5">
        <v>2532.14</v>
      </c>
    </row>
    <row r="86" spans="1:255" x14ac:dyDescent="0.25">
      <c r="A86" s="5">
        <v>50</v>
      </c>
      <c r="B86" s="5">
        <v>0</v>
      </c>
      <c r="C86" s="5">
        <v>0</v>
      </c>
      <c r="D86" s="5">
        <v>1</v>
      </c>
      <c r="E86" s="5">
        <v>211</v>
      </c>
      <c r="F86" s="5">
        <f>ROUND(Source!Y59,O86)</f>
        <v>44.22</v>
      </c>
      <c r="G86" s="5" t="s">
        <v>153</v>
      </c>
      <c r="H86" s="5" t="s">
        <v>154</v>
      </c>
      <c r="I86" s="5"/>
      <c r="J86" s="5"/>
      <c r="K86" s="5">
        <v>211</v>
      </c>
      <c r="L86" s="5">
        <v>26</v>
      </c>
      <c r="M86" s="5">
        <v>3</v>
      </c>
      <c r="N86" s="5" t="s">
        <v>3</v>
      </c>
      <c r="O86" s="5">
        <v>2</v>
      </c>
      <c r="P86" s="5">
        <f>ROUND(Source!DQ59,O86)</f>
        <v>1135.98</v>
      </c>
      <c r="Q86" s="5"/>
      <c r="R86" s="5"/>
      <c r="S86" s="5"/>
      <c r="T86" s="5"/>
      <c r="U86" s="5"/>
      <c r="V86" s="5"/>
      <c r="W86" s="5">
        <v>44.22</v>
      </c>
      <c r="X86" s="5">
        <v>1</v>
      </c>
      <c r="Y86" s="5">
        <v>44.22</v>
      </c>
      <c r="Z86" s="5">
        <v>1135.98</v>
      </c>
      <c r="AA86" s="5">
        <v>1</v>
      </c>
      <c r="AB86" s="5">
        <v>1135.98</v>
      </c>
    </row>
    <row r="87" spans="1:255" x14ac:dyDescent="0.25">
      <c r="A87" s="5">
        <v>50</v>
      </c>
      <c r="B87" s="5">
        <v>0</v>
      </c>
      <c r="C87" s="5">
        <v>0</v>
      </c>
      <c r="D87" s="5">
        <v>1</v>
      </c>
      <c r="E87" s="5">
        <v>224</v>
      </c>
      <c r="F87" s="5">
        <f>ROUND(Source!AR59,O87)</f>
        <v>253.23</v>
      </c>
      <c r="G87" s="5" t="s">
        <v>155</v>
      </c>
      <c r="H87" s="5" t="s">
        <v>156</v>
      </c>
      <c r="I87" s="5"/>
      <c r="J87" s="5"/>
      <c r="K87" s="5">
        <v>224</v>
      </c>
      <c r="L87" s="5">
        <v>27</v>
      </c>
      <c r="M87" s="5">
        <v>3</v>
      </c>
      <c r="N87" s="5" t="s">
        <v>3</v>
      </c>
      <c r="O87" s="5">
        <v>2</v>
      </c>
      <c r="P87" s="5">
        <f>ROUND(Source!EJ59,O87)</f>
        <v>7981.93</v>
      </c>
      <c r="Q87" s="5"/>
      <c r="R87" s="5"/>
      <c r="S87" s="5"/>
      <c r="T87" s="5"/>
      <c r="U87" s="5"/>
      <c r="V87" s="5"/>
      <c r="W87" s="5">
        <v>253.23</v>
      </c>
      <c r="X87" s="5">
        <v>1</v>
      </c>
      <c r="Y87" s="5">
        <v>253.23</v>
      </c>
      <c r="Z87" s="5">
        <v>7981.93</v>
      </c>
      <c r="AA87" s="5">
        <v>1</v>
      </c>
      <c r="AB87" s="5">
        <v>7981.93</v>
      </c>
    </row>
    <row r="89" spans="1:255" x14ac:dyDescent="0.25">
      <c r="A89" s="1">
        <v>4</v>
      </c>
      <c r="B89" s="1">
        <v>1</v>
      </c>
      <c r="C89" s="1"/>
      <c r="D89" s="1">
        <f>ROW(A106)</f>
        <v>106</v>
      </c>
      <c r="E89" s="1"/>
      <c r="F89" s="1" t="s">
        <v>19</v>
      </c>
      <c r="G89" s="1" t="s">
        <v>157</v>
      </c>
      <c r="H89" s="1" t="s">
        <v>3</v>
      </c>
      <c r="I89" s="1">
        <v>0</v>
      </c>
      <c r="J89" s="1"/>
      <c r="K89" s="1">
        <v>0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>
        <v>0</v>
      </c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3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3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55" x14ac:dyDescent="0.25">
      <c r="A91" s="3">
        <v>52</v>
      </c>
      <c r="B91" s="3">
        <f t="shared" ref="B91:G91" si="65">B106</f>
        <v>1</v>
      </c>
      <c r="C91" s="3">
        <f t="shared" si="65"/>
        <v>4</v>
      </c>
      <c r="D91" s="3">
        <f t="shared" si="65"/>
        <v>89</v>
      </c>
      <c r="E91" s="3">
        <f t="shared" si="65"/>
        <v>0</v>
      </c>
      <c r="F91" s="3" t="str">
        <f t="shared" si="65"/>
        <v>Новый раздел</v>
      </c>
      <c r="G91" s="3" t="str">
        <f t="shared" si="65"/>
        <v>Ответвления ввода в здания</v>
      </c>
      <c r="H91" s="3"/>
      <c r="I91" s="3"/>
      <c r="J91" s="3"/>
      <c r="K91" s="3"/>
      <c r="L91" s="3"/>
      <c r="M91" s="3"/>
      <c r="N91" s="3"/>
      <c r="O91" s="3">
        <f t="shared" ref="O91:AT91" si="66">O106</f>
        <v>0</v>
      </c>
      <c r="P91" s="3">
        <f t="shared" si="66"/>
        <v>0</v>
      </c>
      <c r="Q91" s="3">
        <f t="shared" si="66"/>
        <v>0</v>
      </c>
      <c r="R91" s="3">
        <f t="shared" si="66"/>
        <v>0</v>
      </c>
      <c r="S91" s="3">
        <f t="shared" si="66"/>
        <v>0</v>
      </c>
      <c r="T91" s="3">
        <f t="shared" si="66"/>
        <v>0</v>
      </c>
      <c r="U91" s="3">
        <f t="shared" si="66"/>
        <v>0</v>
      </c>
      <c r="V91" s="3">
        <f t="shared" si="66"/>
        <v>0</v>
      </c>
      <c r="W91" s="3">
        <f t="shared" si="66"/>
        <v>0</v>
      </c>
      <c r="X91" s="3">
        <f t="shared" si="66"/>
        <v>0</v>
      </c>
      <c r="Y91" s="3">
        <f t="shared" si="66"/>
        <v>0</v>
      </c>
      <c r="Z91" s="3">
        <f t="shared" si="66"/>
        <v>0</v>
      </c>
      <c r="AA91" s="3">
        <f t="shared" si="66"/>
        <v>0</v>
      </c>
      <c r="AB91" s="3">
        <f t="shared" si="66"/>
        <v>0</v>
      </c>
      <c r="AC91" s="3">
        <f t="shared" si="66"/>
        <v>0</v>
      </c>
      <c r="AD91" s="3">
        <f t="shared" si="66"/>
        <v>0</v>
      </c>
      <c r="AE91" s="3">
        <f t="shared" si="66"/>
        <v>0</v>
      </c>
      <c r="AF91" s="3">
        <f t="shared" si="66"/>
        <v>0</v>
      </c>
      <c r="AG91" s="3">
        <f t="shared" si="66"/>
        <v>0</v>
      </c>
      <c r="AH91" s="3">
        <f t="shared" si="66"/>
        <v>0</v>
      </c>
      <c r="AI91" s="3">
        <f t="shared" si="66"/>
        <v>0</v>
      </c>
      <c r="AJ91" s="3">
        <f t="shared" si="66"/>
        <v>0</v>
      </c>
      <c r="AK91" s="3">
        <f t="shared" si="66"/>
        <v>0</v>
      </c>
      <c r="AL91" s="3">
        <f t="shared" si="66"/>
        <v>0</v>
      </c>
      <c r="AM91" s="3">
        <f t="shared" si="66"/>
        <v>0</v>
      </c>
      <c r="AN91" s="3">
        <f t="shared" si="66"/>
        <v>0</v>
      </c>
      <c r="AO91" s="3">
        <f t="shared" si="66"/>
        <v>0</v>
      </c>
      <c r="AP91" s="3">
        <f t="shared" si="66"/>
        <v>0</v>
      </c>
      <c r="AQ91" s="3">
        <f t="shared" si="66"/>
        <v>0</v>
      </c>
      <c r="AR91" s="3">
        <f t="shared" si="66"/>
        <v>0</v>
      </c>
      <c r="AS91" s="3">
        <f t="shared" si="66"/>
        <v>0</v>
      </c>
      <c r="AT91" s="3">
        <f t="shared" si="66"/>
        <v>0</v>
      </c>
      <c r="AU91" s="3">
        <f t="shared" ref="AU91:BZ91" si="67">AU106</f>
        <v>0</v>
      </c>
      <c r="AV91" s="3">
        <f t="shared" si="67"/>
        <v>0</v>
      </c>
      <c r="AW91" s="3">
        <f t="shared" si="67"/>
        <v>0</v>
      </c>
      <c r="AX91" s="3">
        <f t="shared" si="67"/>
        <v>0</v>
      </c>
      <c r="AY91" s="3">
        <f t="shared" si="67"/>
        <v>0</v>
      </c>
      <c r="AZ91" s="3">
        <f t="shared" si="67"/>
        <v>0</v>
      </c>
      <c r="BA91" s="3">
        <f t="shared" si="67"/>
        <v>0</v>
      </c>
      <c r="BB91" s="3">
        <f t="shared" si="67"/>
        <v>0</v>
      </c>
      <c r="BC91" s="3">
        <f t="shared" si="67"/>
        <v>0</v>
      </c>
      <c r="BD91" s="3">
        <f t="shared" si="67"/>
        <v>0</v>
      </c>
      <c r="BE91" s="3">
        <f t="shared" si="67"/>
        <v>0</v>
      </c>
      <c r="BF91" s="3">
        <f t="shared" si="67"/>
        <v>0</v>
      </c>
      <c r="BG91" s="3">
        <f t="shared" si="67"/>
        <v>0</v>
      </c>
      <c r="BH91" s="3">
        <f t="shared" si="67"/>
        <v>0</v>
      </c>
      <c r="BI91" s="3">
        <f t="shared" si="67"/>
        <v>0</v>
      </c>
      <c r="BJ91" s="3">
        <f t="shared" si="67"/>
        <v>0</v>
      </c>
      <c r="BK91" s="3">
        <f t="shared" si="67"/>
        <v>0</v>
      </c>
      <c r="BL91" s="3">
        <f t="shared" si="67"/>
        <v>0</v>
      </c>
      <c r="BM91" s="3">
        <f t="shared" si="67"/>
        <v>0</v>
      </c>
      <c r="BN91" s="3">
        <f t="shared" si="67"/>
        <v>0</v>
      </c>
      <c r="BO91" s="3">
        <f t="shared" si="67"/>
        <v>0</v>
      </c>
      <c r="BP91" s="3">
        <f t="shared" si="67"/>
        <v>0</v>
      </c>
      <c r="BQ91" s="3">
        <f t="shared" si="67"/>
        <v>0</v>
      </c>
      <c r="BR91" s="3">
        <f t="shared" si="67"/>
        <v>0</v>
      </c>
      <c r="BS91" s="3">
        <f t="shared" si="67"/>
        <v>0</v>
      </c>
      <c r="BT91" s="3">
        <f t="shared" si="67"/>
        <v>0</v>
      </c>
      <c r="BU91" s="3">
        <f t="shared" si="67"/>
        <v>0</v>
      </c>
      <c r="BV91" s="3">
        <f t="shared" si="67"/>
        <v>0</v>
      </c>
      <c r="BW91" s="3">
        <f t="shared" si="67"/>
        <v>0</v>
      </c>
      <c r="BX91" s="3">
        <f t="shared" si="67"/>
        <v>0</v>
      </c>
      <c r="BY91" s="3">
        <f t="shared" si="67"/>
        <v>0</v>
      </c>
      <c r="BZ91" s="3">
        <f t="shared" si="67"/>
        <v>0</v>
      </c>
      <c r="CA91" s="3">
        <f t="shared" ref="CA91:DF91" si="68">CA106</f>
        <v>0</v>
      </c>
      <c r="CB91" s="3">
        <f t="shared" si="68"/>
        <v>0</v>
      </c>
      <c r="CC91" s="3">
        <f t="shared" si="68"/>
        <v>0</v>
      </c>
      <c r="CD91" s="3">
        <f t="shared" si="68"/>
        <v>0</v>
      </c>
      <c r="CE91" s="3">
        <f t="shared" si="68"/>
        <v>0</v>
      </c>
      <c r="CF91" s="3">
        <f t="shared" si="68"/>
        <v>0</v>
      </c>
      <c r="CG91" s="3">
        <f t="shared" si="68"/>
        <v>0</v>
      </c>
      <c r="CH91" s="3">
        <f t="shared" si="68"/>
        <v>0</v>
      </c>
      <c r="CI91" s="3">
        <f t="shared" si="68"/>
        <v>0</v>
      </c>
      <c r="CJ91" s="3">
        <f t="shared" si="68"/>
        <v>0</v>
      </c>
      <c r="CK91" s="3">
        <f t="shared" si="68"/>
        <v>0</v>
      </c>
      <c r="CL91" s="3">
        <f t="shared" si="68"/>
        <v>0</v>
      </c>
      <c r="CM91" s="3">
        <f t="shared" si="68"/>
        <v>0</v>
      </c>
      <c r="CN91" s="3">
        <f t="shared" si="68"/>
        <v>0</v>
      </c>
      <c r="CO91" s="3">
        <f t="shared" si="68"/>
        <v>0</v>
      </c>
      <c r="CP91" s="3">
        <f t="shared" si="68"/>
        <v>0</v>
      </c>
      <c r="CQ91" s="3">
        <f t="shared" si="68"/>
        <v>0</v>
      </c>
      <c r="CR91" s="3">
        <f t="shared" si="68"/>
        <v>0</v>
      </c>
      <c r="CS91" s="3">
        <f t="shared" si="68"/>
        <v>0</v>
      </c>
      <c r="CT91" s="3">
        <f t="shared" si="68"/>
        <v>0</v>
      </c>
      <c r="CU91" s="3">
        <f t="shared" si="68"/>
        <v>0</v>
      </c>
      <c r="CV91" s="3">
        <f t="shared" si="68"/>
        <v>0</v>
      </c>
      <c r="CW91" s="3">
        <f t="shared" si="68"/>
        <v>0</v>
      </c>
      <c r="CX91" s="3">
        <f t="shared" si="68"/>
        <v>0</v>
      </c>
      <c r="CY91" s="3">
        <f t="shared" si="68"/>
        <v>0</v>
      </c>
      <c r="CZ91" s="3">
        <f t="shared" si="68"/>
        <v>0</v>
      </c>
      <c r="DA91" s="3">
        <f t="shared" si="68"/>
        <v>0</v>
      </c>
      <c r="DB91" s="3">
        <f t="shared" si="68"/>
        <v>0</v>
      </c>
      <c r="DC91" s="3">
        <f t="shared" si="68"/>
        <v>0</v>
      </c>
      <c r="DD91" s="3">
        <f t="shared" si="68"/>
        <v>0</v>
      </c>
      <c r="DE91" s="3">
        <f t="shared" si="68"/>
        <v>0</v>
      </c>
      <c r="DF91" s="3">
        <f t="shared" si="68"/>
        <v>0</v>
      </c>
      <c r="DG91" s="4">
        <f t="shared" ref="DG91:EL91" si="69">DG106</f>
        <v>0</v>
      </c>
      <c r="DH91" s="4">
        <f t="shared" si="69"/>
        <v>0</v>
      </c>
      <c r="DI91" s="4">
        <f t="shared" si="69"/>
        <v>0</v>
      </c>
      <c r="DJ91" s="4">
        <f t="shared" si="69"/>
        <v>0</v>
      </c>
      <c r="DK91" s="4">
        <f t="shared" si="69"/>
        <v>0</v>
      </c>
      <c r="DL91" s="4">
        <f t="shared" si="69"/>
        <v>0</v>
      </c>
      <c r="DM91" s="4">
        <f t="shared" si="69"/>
        <v>0</v>
      </c>
      <c r="DN91" s="4">
        <f t="shared" si="69"/>
        <v>0</v>
      </c>
      <c r="DO91" s="4">
        <f t="shared" si="69"/>
        <v>0</v>
      </c>
      <c r="DP91" s="4">
        <f t="shared" si="69"/>
        <v>0</v>
      </c>
      <c r="DQ91" s="4">
        <f t="shared" si="69"/>
        <v>0</v>
      </c>
      <c r="DR91" s="4">
        <f t="shared" si="69"/>
        <v>0</v>
      </c>
      <c r="DS91" s="4">
        <f t="shared" si="69"/>
        <v>0</v>
      </c>
      <c r="DT91" s="4">
        <f t="shared" si="69"/>
        <v>0</v>
      </c>
      <c r="DU91" s="4">
        <f t="shared" si="69"/>
        <v>0</v>
      </c>
      <c r="DV91" s="4">
        <f t="shared" si="69"/>
        <v>0</v>
      </c>
      <c r="DW91" s="4">
        <f t="shared" si="69"/>
        <v>0</v>
      </c>
      <c r="DX91" s="4">
        <f t="shared" si="69"/>
        <v>0</v>
      </c>
      <c r="DY91" s="4">
        <f t="shared" si="69"/>
        <v>0</v>
      </c>
      <c r="DZ91" s="4">
        <f t="shared" si="69"/>
        <v>0</v>
      </c>
      <c r="EA91" s="4">
        <f t="shared" si="69"/>
        <v>0</v>
      </c>
      <c r="EB91" s="4">
        <f t="shared" si="69"/>
        <v>0</v>
      </c>
      <c r="EC91" s="4">
        <f t="shared" si="69"/>
        <v>0</v>
      </c>
      <c r="ED91" s="4">
        <f t="shared" si="69"/>
        <v>0</v>
      </c>
      <c r="EE91" s="4">
        <f t="shared" si="69"/>
        <v>0</v>
      </c>
      <c r="EF91" s="4">
        <f t="shared" si="69"/>
        <v>0</v>
      </c>
      <c r="EG91" s="4">
        <f t="shared" si="69"/>
        <v>0</v>
      </c>
      <c r="EH91" s="4">
        <f t="shared" si="69"/>
        <v>0</v>
      </c>
      <c r="EI91" s="4">
        <f t="shared" si="69"/>
        <v>0</v>
      </c>
      <c r="EJ91" s="4">
        <f t="shared" si="69"/>
        <v>0</v>
      </c>
      <c r="EK91" s="4">
        <f t="shared" si="69"/>
        <v>0</v>
      </c>
      <c r="EL91" s="4">
        <f t="shared" si="69"/>
        <v>0</v>
      </c>
      <c r="EM91" s="4">
        <f t="shared" ref="EM91:FR91" si="70">EM106</f>
        <v>0</v>
      </c>
      <c r="EN91" s="4">
        <f t="shared" si="70"/>
        <v>0</v>
      </c>
      <c r="EO91" s="4">
        <f t="shared" si="70"/>
        <v>0</v>
      </c>
      <c r="EP91" s="4">
        <f t="shared" si="70"/>
        <v>0</v>
      </c>
      <c r="EQ91" s="4">
        <f t="shared" si="70"/>
        <v>0</v>
      </c>
      <c r="ER91" s="4">
        <f t="shared" si="70"/>
        <v>0</v>
      </c>
      <c r="ES91" s="4">
        <f t="shared" si="70"/>
        <v>0</v>
      </c>
      <c r="ET91" s="4">
        <f t="shared" si="70"/>
        <v>0</v>
      </c>
      <c r="EU91" s="4">
        <f t="shared" si="70"/>
        <v>0</v>
      </c>
      <c r="EV91" s="4">
        <f t="shared" si="70"/>
        <v>0</v>
      </c>
      <c r="EW91" s="4">
        <f t="shared" si="70"/>
        <v>0</v>
      </c>
      <c r="EX91" s="4">
        <f t="shared" si="70"/>
        <v>0</v>
      </c>
      <c r="EY91" s="4">
        <f t="shared" si="70"/>
        <v>0</v>
      </c>
      <c r="EZ91" s="4">
        <f t="shared" si="70"/>
        <v>0</v>
      </c>
      <c r="FA91" s="4">
        <f t="shared" si="70"/>
        <v>0</v>
      </c>
      <c r="FB91" s="4">
        <f t="shared" si="70"/>
        <v>0</v>
      </c>
      <c r="FC91" s="4">
        <f t="shared" si="70"/>
        <v>0</v>
      </c>
      <c r="FD91" s="4">
        <f t="shared" si="70"/>
        <v>0</v>
      </c>
      <c r="FE91" s="4">
        <f t="shared" si="70"/>
        <v>0</v>
      </c>
      <c r="FF91" s="4">
        <f t="shared" si="70"/>
        <v>0</v>
      </c>
      <c r="FG91" s="4">
        <f t="shared" si="70"/>
        <v>0</v>
      </c>
      <c r="FH91" s="4">
        <f t="shared" si="70"/>
        <v>0</v>
      </c>
      <c r="FI91" s="4">
        <f t="shared" si="70"/>
        <v>0</v>
      </c>
      <c r="FJ91" s="4">
        <f t="shared" si="70"/>
        <v>0</v>
      </c>
      <c r="FK91" s="4">
        <f t="shared" si="70"/>
        <v>0</v>
      </c>
      <c r="FL91" s="4">
        <f t="shared" si="70"/>
        <v>0</v>
      </c>
      <c r="FM91" s="4">
        <f t="shared" si="70"/>
        <v>0</v>
      </c>
      <c r="FN91" s="4">
        <f t="shared" si="70"/>
        <v>0</v>
      </c>
      <c r="FO91" s="4">
        <f t="shared" si="70"/>
        <v>0</v>
      </c>
      <c r="FP91" s="4">
        <f t="shared" si="70"/>
        <v>0</v>
      </c>
      <c r="FQ91" s="4">
        <f t="shared" si="70"/>
        <v>0</v>
      </c>
      <c r="FR91" s="4">
        <f t="shared" si="70"/>
        <v>0</v>
      </c>
      <c r="FS91" s="4">
        <f t="shared" ref="FS91:GX91" si="71">FS106</f>
        <v>0</v>
      </c>
      <c r="FT91" s="4">
        <f t="shared" si="71"/>
        <v>0</v>
      </c>
      <c r="FU91" s="4">
        <f t="shared" si="71"/>
        <v>0</v>
      </c>
      <c r="FV91" s="4">
        <f t="shared" si="71"/>
        <v>0</v>
      </c>
      <c r="FW91" s="4">
        <f t="shared" si="71"/>
        <v>0</v>
      </c>
      <c r="FX91" s="4">
        <f t="shared" si="71"/>
        <v>0</v>
      </c>
      <c r="FY91" s="4">
        <f t="shared" si="71"/>
        <v>0</v>
      </c>
      <c r="FZ91" s="4">
        <f t="shared" si="71"/>
        <v>0</v>
      </c>
      <c r="GA91" s="4">
        <f t="shared" si="71"/>
        <v>0</v>
      </c>
      <c r="GB91" s="4">
        <f t="shared" si="71"/>
        <v>0</v>
      </c>
      <c r="GC91" s="4">
        <f t="shared" si="71"/>
        <v>0</v>
      </c>
      <c r="GD91" s="4">
        <f t="shared" si="71"/>
        <v>0</v>
      </c>
      <c r="GE91" s="4">
        <f t="shared" si="71"/>
        <v>0</v>
      </c>
      <c r="GF91" s="4">
        <f t="shared" si="71"/>
        <v>0</v>
      </c>
      <c r="GG91" s="4">
        <f t="shared" si="71"/>
        <v>0</v>
      </c>
      <c r="GH91" s="4">
        <f t="shared" si="71"/>
        <v>0</v>
      </c>
      <c r="GI91" s="4">
        <f t="shared" si="71"/>
        <v>0</v>
      </c>
      <c r="GJ91" s="4">
        <f t="shared" si="71"/>
        <v>0</v>
      </c>
      <c r="GK91" s="4">
        <f t="shared" si="71"/>
        <v>0</v>
      </c>
      <c r="GL91" s="4">
        <f t="shared" si="71"/>
        <v>0</v>
      </c>
      <c r="GM91" s="4">
        <f t="shared" si="71"/>
        <v>0</v>
      </c>
      <c r="GN91" s="4">
        <f t="shared" si="71"/>
        <v>0</v>
      </c>
      <c r="GO91" s="4">
        <f t="shared" si="71"/>
        <v>0</v>
      </c>
      <c r="GP91" s="4">
        <f t="shared" si="71"/>
        <v>0</v>
      </c>
      <c r="GQ91" s="4">
        <f t="shared" si="71"/>
        <v>0</v>
      </c>
      <c r="GR91" s="4">
        <f t="shared" si="71"/>
        <v>0</v>
      </c>
      <c r="GS91" s="4">
        <f t="shared" si="71"/>
        <v>0</v>
      </c>
      <c r="GT91" s="4">
        <f t="shared" si="71"/>
        <v>0</v>
      </c>
      <c r="GU91" s="4">
        <f t="shared" si="71"/>
        <v>0</v>
      </c>
      <c r="GV91" s="4">
        <f t="shared" si="71"/>
        <v>0</v>
      </c>
      <c r="GW91" s="4">
        <f t="shared" si="71"/>
        <v>0</v>
      </c>
      <c r="GX91" s="4">
        <f t="shared" si="71"/>
        <v>0</v>
      </c>
    </row>
    <row r="93" spans="1:255" x14ac:dyDescent="0.25">
      <c r="A93" s="2">
        <v>17</v>
      </c>
      <c r="B93" s="2">
        <v>1</v>
      </c>
      <c r="C93" s="2">
        <f>ROW(SmtRes!A85)</f>
        <v>85</v>
      </c>
      <c r="D93" s="2">
        <f>ROW(EtalonRes!A145)</f>
        <v>145</v>
      </c>
      <c r="E93" s="2" t="s">
        <v>3</v>
      </c>
      <c r="F93" s="2" t="s">
        <v>158</v>
      </c>
      <c r="G93" s="2" t="s">
        <v>159</v>
      </c>
      <c r="H93" s="2" t="s">
        <v>34</v>
      </c>
      <c r="I93" s="2">
        <v>0</v>
      </c>
      <c r="J93" s="2">
        <v>0</v>
      </c>
      <c r="K93" s="2">
        <v>0</v>
      </c>
      <c r="L93" s="2">
        <v>14</v>
      </c>
      <c r="M93" s="2">
        <v>0</v>
      </c>
      <c r="N93" s="2">
        <f t="shared" ref="N93:N104" si="72">ROUND(L93-M93,4)</f>
        <v>14</v>
      </c>
      <c r="O93" s="2">
        <f t="shared" ref="O93:O104" si="73">ROUND(CP93,2)</f>
        <v>0</v>
      </c>
      <c r="P93" s="2">
        <f t="shared" ref="P93:P104" si="74">ROUND((ROUND((AC93*AW93*I93),2)*BC93),2)</f>
        <v>0</v>
      </c>
      <c r="Q93" s="2">
        <f>(ROUND((ROUND(((ET93)*AV93*I93),2)*BB93),2)+ROUND((ROUND(((AE93-(EU93))*AV93*I93),2)*BS93),2))</f>
        <v>0</v>
      </c>
      <c r="R93" s="2">
        <f t="shared" ref="R93:R104" si="75">ROUND((ROUND((AE93*AV93*I93),2)*BS93),2)</f>
        <v>0</v>
      </c>
      <c r="S93" s="2">
        <f t="shared" ref="S93:S104" si="76">ROUND((ROUND((AF93*AV93*I93),2)*BA93),2)</f>
        <v>0</v>
      </c>
      <c r="T93" s="2">
        <f t="shared" ref="T93:T104" si="77">ROUND(CU93*I93,2)</f>
        <v>0</v>
      </c>
      <c r="U93" s="2">
        <f t="shared" ref="U93:U104" si="78">CV93*I93</f>
        <v>0</v>
      </c>
      <c r="V93" s="2">
        <f t="shared" ref="V93:V104" si="79">CW93*I93</f>
        <v>0</v>
      </c>
      <c r="W93" s="2">
        <f t="shared" ref="W93:W104" si="80">ROUND(CX93*I93,2)</f>
        <v>0</v>
      </c>
      <c r="X93" s="2">
        <f t="shared" ref="X93:X104" si="81">ROUND(CY93,2)</f>
        <v>0</v>
      </c>
      <c r="Y93" s="2">
        <f t="shared" ref="Y93:Y104" si="82">ROUND(CZ93,2)</f>
        <v>0</v>
      </c>
      <c r="Z93" s="2"/>
      <c r="AA93" s="2">
        <v>-1</v>
      </c>
      <c r="AB93" s="2">
        <f t="shared" ref="AB93:AB104" si="83">ROUND((AC93+AD93+AF93),6)</f>
        <v>38.020000000000003</v>
      </c>
      <c r="AC93" s="2">
        <f t="shared" ref="AC93:AC104" si="84">ROUND((ES93),6)</f>
        <v>0</v>
      </c>
      <c r="AD93" s="2">
        <f>ROUND((((ET93)-(EU93))+AE93),6)</f>
        <v>20.02</v>
      </c>
      <c r="AE93" s="2">
        <f>ROUND((EU93),6)</f>
        <v>2.21</v>
      </c>
      <c r="AF93" s="2">
        <f>ROUND((EV93),6)</f>
        <v>18</v>
      </c>
      <c r="AG93" s="2">
        <f t="shared" ref="AG93:AG104" si="85">ROUND((AP93),6)</f>
        <v>0</v>
      </c>
      <c r="AH93" s="2">
        <f>(EW93)</f>
        <v>1.55</v>
      </c>
      <c r="AI93" s="2">
        <f>(EX93)</f>
        <v>0</v>
      </c>
      <c r="AJ93" s="2">
        <f t="shared" ref="AJ93:AJ104" si="86">(AS93)</f>
        <v>0</v>
      </c>
      <c r="AK93" s="2">
        <v>38.020000000000003</v>
      </c>
      <c r="AL93" s="2">
        <v>0</v>
      </c>
      <c r="AM93" s="2">
        <v>20.02</v>
      </c>
      <c r="AN93" s="2">
        <v>2.21</v>
      </c>
      <c r="AO93" s="2">
        <v>18</v>
      </c>
      <c r="AP93" s="2">
        <v>0</v>
      </c>
      <c r="AQ93" s="2">
        <v>1.55</v>
      </c>
      <c r="AR93" s="2">
        <v>0</v>
      </c>
      <c r="AS93" s="2">
        <v>0</v>
      </c>
      <c r="AT93" s="2">
        <v>114</v>
      </c>
      <c r="AU93" s="2">
        <v>80</v>
      </c>
      <c r="AV93" s="2">
        <v>1.087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160</v>
      </c>
      <c r="BK93" s="2"/>
      <c r="BL93" s="2"/>
      <c r="BM93" s="2">
        <v>235</v>
      </c>
      <c r="BN93" s="2">
        <v>0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114</v>
      </c>
      <c r="CA93" s="2">
        <v>80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 t="s">
        <v>3</v>
      </c>
      <c r="CO93" s="2">
        <v>0</v>
      </c>
      <c r="CP93" s="2">
        <f t="shared" ref="CP93:CP104" si="87">(P93+Q93+S93)</f>
        <v>0</v>
      </c>
      <c r="CQ93" s="2">
        <f t="shared" ref="CQ93:CQ104" si="88">ROUND((ROUND((AC93*AW93*1),2)*BC93),2)</f>
        <v>0</v>
      </c>
      <c r="CR93" s="2">
        <f>(ROUND((ROUND(((ET93)*AV93*1),2)*BB93),2)+ROUND((ROUND(((AE93-(EU93))*AV93*1),2)*BS93),2))</f>
        <v>21.76</v>
      </c>
      <c r="CS93" s="2">
        <f t="shared" ref="CS93:CS104" si="89">ROUND((ROUND((AE93*AV93*1),2)*BS93),2)</f>
        <v>2.4</v>
      </c>
      <c r="CT93" s="2">
        <f t="shared" ref="CT93:CT104" si="90">ROUND((ROUND((AF93*AV93*1),2)*BA93),2)</f>
        <v>19.57</v>
      </c>
      <c r="CU93" s="2">
        <f t="shared" ref="CU93:CU104" si="91">AG93</f>
        <v>0</v>
      </c>
      <c r="CV93" s="2">
        <f t="shared" ref="CV93:CV104" si="92">(AH93*AV93)</f>
        <v>1.68485</v>
      </c>
      <c r="CW93" s="2">
        <f t="shared" ref="CW93:CW104" si="93">AI93</f>
        <v>0</v>
      </c>
      <c r="CX93" s="2">
        <f t="shared" ref="CX93:CX104" si="94">AJ93</f>
        <v>0</v>
      </c>
      <c r="CY93" s="2">
        <f>((S93*BZ93)/100)</f>
        <v>0</v>
      </c>
      <c r="CZ93" s="2">
        <f>((S93*CA93)/100)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34</v>
      </c>
      <c r="DW93" s="2" t="s">
        <v>34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333528323</v>
      </c>
      <c r="EF93" s="2">
        <v>30</v>
      </c>
      <c r="EG93" s="2" t="s">
        <v>28</v>
      </c>
      <c r="EH93" s="2">
        <v>0</v>
      </c>
      <c r="EI93" s="2" t="s">
        <v>3</v>
      </c>
      <c r="EJ93" s="2">
        <v>1</v>
      </c>
      <c r="EK93" s="2">
        <v>235</v>
      </c>
      <c r="EL93" s="2" t="s">
        <v>29</v>
      </c>
      <c r="EM93" s="2" t="s">
        <v>30</v>
      </c>
      <c r="EN93" s="2"/>
      <c r="EO93" s="2" t="s">
        <v>3</v>
      </c>
      <c r="EP93" s="2"/>
      <c r="EQ93" s="2">
        <v>1024</v>
      </c>
      <c r="ER93" s="2">
        <v>38.020000000000003</v>
      </c>
      <c r="ES93" s="2">
        <v>0</v>
      </c>
      <c r="ET93" s="2">
        <v>20.02</v>
      </c>
      <c r="EU93" s="2">
        <v>2.21</v>
      </c>
      <c r="EV93" s="2">
        <v>18</v>
      </c>
      <c r="EW93" s="2">
        <v>1.55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114</v>
      </c>
      <c r="FY93" s="2">
        <v>80</v>
      </c>
      <c r="FZ93" s="2"/>
      <c r="GA93" s="2" t="s">
        <v>3</v>
      </c>
      <c r="GB93" s="2"/>
      <c r="GC93" s="2"/>
      <c r="GD93" s="2">
        <v>0</v>
      </c>
      <c r="GE93" s="2"/>
      <c r="GF93" s="2">
        <v>1803729980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0</v>
      </c>
      <c r="GL93" s="2">
        <f t="shared" ref="GL93:GL104" si="95">ROUND(IF(AND(BH93=3,BI93=3,FS93&lt;&gt;0),P93,0),2)</f>
        <v>0</v>
      </c>
      <c r="GM93" s="2">
        <f t="shared" ref="GM93:GM104" si="96">ROUND(O93+X93+Y93+GK93,2)+GX93</f>
        <v>0</v>
      </c>
      <c r="GN93" s="2">
        <f t="shared" ref="GN93:GN104" si="97">IF(OR(BI93=0,BI93=1),GM93-GX93,0)</f>
        <v>0</v>
      </c>
      <c r="GO93" s="2">
        <f t="shared" ref="GO93:GO104" si="98">IF(BI93=2,GM93-GX93,0)</f>
        <v>0</v>
      </c>
      <c r="GP93" s="2">
        <f t="shared" ref="GP93:GP104" si="99">IF(BI93=4,GM93-GX93,0)</f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ref="GV93:GV104" si="100">ROUND((GT93),6)</f>
        <v>0</v>
      </c>
      <c r="GW93" s="2">
        <v>1</v>
      </c>
      <c r="GX93" s="2">
        <f t="shared" ref="GX93:GX104" si="101">ROUND(HC93*I93,2)</f>
        <v>0</v>
      </c>
      <c r="GY93" s="2"/>
      <c r="GZ93" s="2"/>
      <c r="HA93" s="2">
        <v>0</v>
      </c>
      <c r="HB93" s="2">
        <v>0</v>
      </c>
      <c r="HC93" s="2">
        <f t="shared" ref="HC93:HC104" si="102">GV93*GW93</f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5">
      <c r="A94">
        <v>17</v>
      </c>
      <c r="B94">
        <v>1</v>
      </c>
      <c r="C94">
        <f>ROW(SmtRes!A88)</f>
        <v>88</v>
      </c>
      <c r="D94">
        <f>ROW(EtalonRes!A154)</f>
        <v>154</v>
      </c>
      <c r="E94" t="s">
        <v>3</v>
      </c>
      <c r="F94" t="s">
        <v>158</v>
      </c>
      <c r="G94" t="s">
        <v>159</v>
      </c>
      <c r="H94" t="s">
        <v>34</v>
      </c>
      <c r="I94">
        <v>0</v>
      </c>
      <c r="J94">
        <v>0</v>
      </c>
      <c r="K94">
        <v>0</v>
      </c>
      <c r="L94">
        <v>14</v>
      </c>
      <c r="M94">
        <v>0</v>
      </c>
      <c r="N94">
        <f t="shared" si="72"/>
        <v>14</v>
      </c>
      <c r="O94">
        <f t="shared" si="73"/>
        <v>0</v>
      </c>
      <c r="P94">
        <f t="shared" si="74"/>
        <v>0</v>
      </c>
      <c r="Q94">
        <f>(ROUND((ROUND(((ET94)*AV94*I94),2)*BB94),2)+ROUND((ROUND(((AE94-(EU94))*AV94*I94),2)*BS94),2))</f>
        <v>0</v>
      </c>
      <c r="R94">
        <f t="shared" si="75"/>
        <v>0</v>
      </c>
      <c r="S94">
        <f t="shared" si="76"/>
        <v>0</v>
      </c>
      <c r="T94">
        <f t="shared" si="77"/>
        <v>0</v>
      </c>
      <c r="U94">
        <f t="shared" si="78"/>
        <v>0</v>
      </c>
      <c r="V94">
        <f t="shared" si="79"/>
        <v>0</v>
      </c>
      <c r="W94">
        <f t="shared" si="80"/>
        <v>0</v>
      </c>
      <c r="X94">
        <f t="shared" si="81"/>
        <v>0</v>
      </c>
      <c r="Y94">
        <f t="shared" si="82"/>
        <v>0</v>
      </c>
      <c r="AA94">
        <v>-1</v>
      </c>
      <c r="AB94">
        <f t="shared" si="83"/>
        <v>38.020000000000003</v>
      </c>
      <c r="AC94">
        <f t="shared" si="84"/>
        <v>0</v>
      </c>
      <c r="AD94">
        <f>ROUND((((ET94)-(EU94))+AE94),6)</f>
        <v>20.02</v>
      </c>
      <c r="AE94">
        <f>ROUND((EU94),6)</f>
        <v>2.21</v>
      </c>
      <c r="AF94">
        <f>ROUND((EV94),6)</f>
        <v>18</v>
      </c>
      <c r="AG94">
        <f t="shared" si="85"/>
        <v>0</v>
      </c>
      <c r="AH94">
        <f>(EW94)</f>
        <v>1.55</v>
      </c>
      <c r="AI94">
        <f>(EX94)</f>
        <v>0</v>
      </c>
      <c r="AJ94">
        <f t="shared" si="86"/>
        <v>0</v>
      </c>
      <c r="AK94">
        <v>38.020000000000003</v>
      </c>
      <c r="AL94">
        <v>0</v>
      </c>
      <c r="AM94">
        <v>20.02</v>
      </c>
      <c r="AN94">
        <v>2.21</v>
      </c>
      <c r="AO94">
        <v>18</v>
      </c>
      <c r="AP94">
        <v>0</v>
      </c>
      <c r="AQ94">
        <v>1.55</v>
      </c>
      <c r="AR94">
        <v>0</v>
      </c>
      <c r="AS94">
        <v>0</v>
      </c>
      <c r="AT94">
        <v>94</v>
      </c>
      <c r="AU94">
        <v>41</v>
      </c>
      <c r="AV94">
        <v>1.087</v>
      </c>
      <c r="AW94">
        <v>1</v>
      </c>
      <c r="AZ94">
        <v>1</v>
      </c>
      <c r="BA94">
        <v>46.67</v>
      </c>
      <c r="BB94">
        <v>13.65</v>
      </c>
      <c r="BC94">
        <v>9.1300000000000008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160</v>
      </c>
      <c r="BM94">
        <v>235</v>
      </c>
      <c r="BN94">
        <v>0</v>
      </c>
      <c r="BO94" t="s">
        <v>158</v>
      </c>
      <c r="BP94">
        <v>1</v>
      </c>
      <c r="BQ94">
        <v>30</v>
      </c>
      <c r="BR94">
        <v>0</v>
      </c>
      <c r="BS94">
        <v>46.67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94</v>
      </c>
      <c r="CA94">
        <v>41</v>
      </c>
      <c r="CB94" t="s">
        <v>3</v>
      </c>
      <c r="CE94">
        <v>30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 t="s">
        <v>3</v>
      </c>
      <c r="CO94">
        <v>0</v>
      </c>
      <c r="CP94">
        <f t="shared" si="87"/>
        <v>0</v>
      </c>
      <c r="CQ94">
        <f t="shared" si="88"/>
        <v>0</v>
      </c>
      <c r="CR94">
        <f>(ROUND((ROUND(((ET94)*AV94*1),2)*BB94),2)+ROUND((ROUND(((AE94-(EU94))*AV94*1),2)*BS94),2))</f>
        <v>297.02</v>
      </c>
      <c r="CS94">
        <f t="shared" si="89"/>
        <v>112.01</v>
      </c>
      <c r="CT94">
        <f t="shared" si="90"/>
        <v>913.33</v>
      </c>
      <c r="CU94">
        <f t="shared" si="91"/>
        <v>0</v>
      </c>
      <c r="CV94">
        <f t="shared" si="92"/>
        <v>1.68485</v>
      </c>
      <c r="CW94">
        <f t="shared" si="93"/>
        <v>0</v>
      </c>
      <c r="CX94">
        <f t="shared" si="94"/>
        <v>0</v>
      </c>
      <c r="CY94">
        <f>S94*(BZ94/100)</f>
        <v>0</v>
      </c>
      <c r="CZ94">
        <f>S94*(CA94/100)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114</v>
      </c>
      <c r="DO94">
        <v>80</v>
      </c>
      <c r="DP94">
        <v>1.087</v>
      </c>
      <c r="DQ94">
        <v>1</v>
      </c>
      <c r="DU94">
        <v>1013</v>
      </c>
      <c r="DV94" t="s">
        <v>34</v>
      </c>
      <c r="DW94" t="s">
        <v>34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333528323</v>
      </c>
      <c r="EF94">
        <v>30</v>
      </c>
      <c r="EG94" t="s">
        <v>28</v>
      </c>
      <c r="EH94">
        <v>0</v>
      </c>
      <c r="EI94" t="s">
        <v>3</v>
      </c>
      <c r="EJ94">
        <v>1</v>
      </c>
      <c r="EK94">
        <v>235</v>
      </c>
      <c r="EL94" t="s">
        <v>29</v>
      </c>
      <c r="EM94" t="s">
        <v>30</v>
      </c>
      <c r="EO94" t="s">
        <v>3</v>
      </c>
      <c r="EQ94">
        <v>1024</v>
      </c>
      <c r="ER94">
        <v>38.020000000000003</v>
      </c>
      <c r="ES94">
        <v>0</v>
      </c>
      <c r="ET94">
        <v>20.02</v>
      </c>
      <c r="EU94">
        <v>2.21</v>
      </c>
      <c r="EV94">
        <v>18</v>
      </c>
      <c r="EW94">
        <v>1.55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114</v>
      </c>
      <c r="FY94">
        <v>80</v>
      </c>
      <c r="GA94" t="s">
        <v>3</v>
      </c>
      <c r="GD94">
        <v>0</v>
      </c>
      <c r="GF94">
        <v>1803729980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 t="shared" si="95"/>
        <v>0</v>
      </c>
      <c r="GM94">
        <f t="shared" si="96"/>
        <v>0</v>
      </c>
      <c r="GN94">
        <f t="shared" si="97"/>
        <v>0</v>
      </c>
      <c r="GO94">
        <f t="shared" si="98"/>
        <v>0</v>
      </c>
      <c r="GP94">
        <f t="shared" si="99"/>
        <v>0</v>
      </c>
      <c r="GR94">
        <v>0</v>
      </c>
      <c r="GS94">
        <v>3</v>
      </c>
      <c r="GT94">
        <v>0</v>
      </c>
      <c r="GU94" t="s">
        <v>3</v>
      </c>
      <c r="GV94">
        <f t="shared" si="100"/>
        <v>0</v>
      </c>
      <c r="GW94">
        <v>1</v>
      </c>
      <c r="GX94">
        <f t="shared" si="101"/>
        <v>0</v>
      </c>
      <c r="HA94">
        <v>0</v>
      </c>
      <c r="HB94">
        <v>0</v>
      </c>
      <c r="HC94">
        <f t="shared" si="102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5">
      <c r="A95" s="2">
        <v>17</v>
      </c>
      <c r="B95" s="2">
        <v>1</v>
      </c>
      <c r="C95" s="2">
        <f>ROW(SmtRes!A91)</f>
        <v>91</v>
      </c>
      <c r="D95" s="2">
        <f>ROW(EtalonRes!A163)</f>
        <v>163</v>
      </c>
      <c r="E95" s="2" t="s">
        <v>161</v>
      </c>
      <c r="F95" s="2" t="s">
        <v>40</v>
      </c>
      <c r="G95" s="2" t="s">
        <v>41</v>
      </c>
      <c r="H95" s="2" t="s">
        <v>34</v>
      </c>
      <c r="I95" s="2">
        <v>0</v>
      </c>
      <c r="J95" s="2">
        <v>0</v>
      </c>
      <c r="K95" s="2">
        <v>0</v>
      </c>
      <c r="L95" s="2">
        <v>2</v>
      </c>
      <c r="M95" s="2">
        <v>0</v>
      </c>
      <c r="N95" s="2">
        <f t="shared" si="72"/>
        <v>2</v>
      </c>
      <c r="O95" s="2">
        <f t="shared" si="73"/>
        <v>0</v>
      </c>
      <c r="P95" s="2">
        <f t="shared" si="74"/>
        <v>0</v>
      </c>
      <c r="Q95" s="2">
        <f t="shared" ref="Q95:Q102" si="103">(ROUND((ROUND((((ET95*1.05))*AV95*I95),2)*BB95),2)+ROUND((ROUND(((AE95-((EU95*1.05)))*AV95*I95),2)*BS95),2))</f>
        <v>0</v>
      </c>
      <c r="R95" s="2">
        <f t="shared" si="75"/>
        <v>0</v>
      </c>
      <c r="S95" s="2">
        <f t="shared" si="76"/>
        <v>0</v>
      </c>
      <c r="T95" s="2">
        <f t="shared" si="77"/>
        <v>0</v>
      </c>
      <c r="U95" s="2">
        <f t="shared" si="78"/>
        <v>0</v>
      </c>
      <c r="V95" s="2">
        <f t="shared" si="79"/>
        <v>0</v>
      </c>
      <c r="W95" s="2">
        <f t="shared" si="80"/>
        <v>0</v>
      </c>
      <c r="X95" s="2">
        <f t="shared" si="81"/>
        <v>0</v>
      </c>
      <c r="Y95" s="2">
        <f t="shared" si="82"/>
        <v>0</v>
      </c>
      <c r="Z95" s="2"/>
      <c r="AA95" s="2">
        <v>373127378</v>
      </c>
      <c r="AB95" s="2">
        <f t="shared" si="83"/>
        <v>70.013999999999996</v>
      </c>
      <c r="AC95" s="2">
        <f t="shared" si="84"/>
        <v>0</v>
      </c>
      <c r="AD95" s="2">
        <f t="shared" ref="AD95:AD102" si="104">ROUND(((((ET95*1.05))-((EU95*1.05)))+AE95),6)</f>
        <v>37.149000000000001</v>
      </c>
      <c r="AE95" s="2">
        <f t="shared" ref="AE95:AF102" si="105">ROUND(((EU95*1.05)),6)</f>
        <v>4.1159999999999997</v>
      </c>
      <c r="AF95" s="2">
        <f t="shared" si="105"/>
        <v>32.865000000000002</v>
      </c>
      <c r="AG95" s="2">
        <f t="shared" si="85"/>
        <v>0</v>
      </c>
      <c r="AH95" s="2">
        <f t="shared" ref="AH95:AI102" si="106">((EW95*1.05))</f>
        <v>2.7614999999999998</v>
      </c>
      <c r="AI95" s="2">
        <f t="shared" si="106"/>
        <v>0</v>
      </c>
      <c r="AJ95" s="2">
        <f t="shared" si="86"/>
        <v>0</v>
      </c>
      <c r="AK95" s="2">
        <v>66.680000000000007</v>
      </c>
      <c r="AL95" s="2">
        <v>0</v>
      </c>
      <c r="AM95" s="2">
        <v>35.380000000000003</v>
      </c>
      <c r="AN95" s="2">
        <v>3.92</v>
      </c>
      <c r="AO95" s="2">
        <v>31.3</v>
      </c>
      <c r="AP95" s="2">
        <v>0</v>
      </c>
      <c r="AQ95" s="2">
        <v>2.63</v>
      </c>
      <c r="AR95" s="2">
        <v>0</v>
      </c>
      <c r="AS95" s="2">
        <v>0</v>
      </c>
      <c r="AT95" s="2">
        <v>114</v>
      </c>
      <c r="AU95" s="2">
        <v>80</v>
      </c>
      <c r="AV95" s="2">
        <v>1.087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1</v>
      </c>
      <c r="BJ95" s="2" t="s">
        <v>162</v>
      </c>
      <c r="BK95" s="2"/>
      <c r="BL95" s="2"/>
      <c r="BM95" s="2">
        <v>235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114</v>
      </c>
      <c r="CA95" s="2">
        <v>80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>
        <v>5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 t="s">
        <v>571</v>
      </c>
      <c r="CO95" s="2">
        <v>0</v>
      </c>
      <c r="CP95" s="2">
        <f t="shared" si="87"/>
        <v>0</v>
      </c>
      <c r="CQ95" s="2">
        <f t="shared" si="88"/>
        <v>0</v>
      </c>
      <c r="CR95" s="2">
        <f t="shared" ref="CR95:CR102" si="107">(ROUND((ROUND((((ET95*1.05))*AV95*1),2)*BB95),2)+ROUND((ROUND(((AE95-((EU95*1.05)))*AV95*1),2)*BS95),2))</f>
        <v>40.380000000000003</v>
      </c>
      <c r="CS95" s="2">
        <f t="shared" si="89"/>
        <v>4.47</v>
      </c>
      <c r="CT95" s="2">
        <f t="shared" si="90"/>
        <v>35.72</v>
      </c>
      <c r="CU95" s="2">
        <f t="shared" si="91"/>
        <v>0</v>
      </c>
      <c r="CV95" s="2">
        <f t="shared" si="92"/>
        <v>3.0017504999999995</v>
      </c>
      <c r="CW95" s="2">
        <f t="shared" si="93"/>
        <v>0</v>
      </c>
      <c r="CX95" s="2">
        <f t="shared" si="94"/>
        <v>0</v>
      </c>
      <c r="CY95" s="2">
        <f>((S95*BZ95)/100)</f>
        <v>0</v>
      </c>
      <c r="CZ95" s="2">
        <f>((S95*CA95)/100)</f>
        <v>0</v>
      </c>
      <c r="DA95" s="2"/>
      <c r="DB95" s="2">
        <v>17</v>
      </c>
      <c r="DC95" s="2" t="s">
        <v>3</v>
      </c>
      <c r="DD95" s="2" t="s">
        <v>3</v>
      </c>
      <c r="DE95" s="2" t="s">
        <v>163</v>
      </c>
      <c r="DF95" s="2" t="s">
        <v>163</v>
      </c>
      <c r="DG95" s="2" t="s">
        <v>163</v>
      </c>
      <c r="DH95" s="2" t="s">
        <v>3</v>
      </c>
      <c r="DI95" s="2" t="s">
        <v>163</v>
      </c>
      <c r="DJ95" s="2" t="s">
        <v>163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34</v>
      </c>
      <c r="DW95" s="2" t="s">
        <v>34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333528323</v>
      </c>
      <c r="EF95" s="2">
        <v>30</v>
      </c>
      <c r="EG95" s="2" t="s">
        <v>28</v>
      </c>
      <c r="EH95" s="2">
        <v>0</v>
      </c>
      <c r="EI95" s="2" t="s">
        <v>3</v>
      </c>
      <c r="EJ95" s="2">
        <v>1</v>
      </c>
      <c r="EK95" s="2">
        <v>235</v>
      </c>
      <c r="EL95" s="2" t="s">
        <v>29</v>
      </c>
      <c r="EM95" s="2" t="s">
        <v>30</v>
      </c>
      <c r="EN95" s="2"/>
      <c r="EO95" s="2" t="s">
        <v>164</v>
      </c>
      <c r="EP95" s="2"/>
      <c r="EQ95" s="2">
        <v>512</v>
      </c>
      <c r="ER95" s="2">
        <v>66.680000000000007</v>
      </c>
      <c r="ES95" s="2">
        <v>0</v>
      </c>
      <c r="ET95" s="2">
        <v>35.380000000000003</v>
      </c>
      <c r="EU95" s="2">
        <v>3.92</v>
      </c>
      <c r="EV95" s="2">
        <v>31.3</v>
      </c>
      <c r="EW95" s="2">
        <v>2.63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114</v>
      </c>
      <c r="FY95" s="2">
        <v>80</v>
      </c>
      <c r="FZ95" s="2"/>
      <c r="GA95" s="2" t="s">
        <v>3</v>
      </c>
      <c r="GB95" s="2"/>
      <c r="GC95" s="2"/>
      <c r="GD95" s="2">
        <v>0</v>
      </c>
      <c r="GE95" s="2"/>
      <c r="GF95" s="2">
        <v>1126806452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0</v>
      </c>
      <c r="GL95" s="2">
        <f t="shared" si="95"/>
        <v>0</v>
      </c>
      <c r="GM95" s="2">
        <f t="shared" si="96"/>
        <v>0</v>
      </c>
      <c r="GN95" s="2">
        <f t="shared" si="97"/>
        <v>0</v>
      </c>
      <c r="GO95" s="2">
        <f t="shared" si="98"/>
        <v>0</v>
      </c>
      <c r="GP95" s="2">
        <f t="shared" si="99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0"/>
        <v>0</v>
      </c>
      <c r="GW95" s="2">
        <v>1</v>
      </c>
      <c r="GX95" s="2">
        <f t="shared" si="101"/>
        <v>0</v>
      </c>
      <c r="GY95" s="2"/>
      <c r="GZ95" s="2"/>
      <c r="HA95" s="2">
        <v>0</v>
      </c>
      <c r="HB95" s="2">
        <v>0</v>
      </c>
      <c r="HC95" s="2">
        <f t="shared" si="102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5">
      <c r="A96">
        <v>17</v>
      </c>
      <c r="B96">
        <v>1</v>
      </c>
      <c r="C96">
        <f>ROW(SmtRes!A94)</f>
        <v>94</v>
      </c>
      <c r="D96">
        <f>ROW(EtalonRes!A172)</f>
        <v>172</v>
      </c>
      <c r="E96" t="s">
        <v>161</v>
      </c>
      <c r="F96" t="s">
        <v>40</v>
      </c>
      <c r="G96" t="s">
        <v>41</v>
      </c>
      <c r="H96" t="s">
        <v>34</v>
      </c>
      <c r="I96">
        <v>0</v>
      </c>
      <c r="J96">
        <v>0</v>
      </c>
      <c r="K96">
        <v>0</v>
      </c>
      <c r="L96">
        <v>2</v>
      </c>
      <c r="M96">
        <v>0</v>
      </c>
      <c r="N96">
        <f t="shared" si="72"/>
        <v>2</v>
      </c>
      <c r="O96">
        <f t="shared" si="73"/>
        <v>0</v>
      </c>
      <c r="P96">
        <f t="shared" si="74"/>
        <v>0</v>
      </c>
      <c r="Q96">
        <f t="shared" si="103"/>
        <v>0</v>
      </c>
      <c r="R96">
        <f t="shared" si="75"/>
        <v>0</v>
      </c>
      <c r="S96">
        <f t="shared" si="76"/>
        <v>0</v>
      </c>
      <c r="T96">
        <f t="shared" si="77"/>
        <v>0</v>
      </c>
      <c r="U96">
        <f t="shared" si="78"/>
        <v>0</v>
      </c>
      <c r="V96">
        <f t="shared" si="79"/>
        <v>0</v>
      </c>
      <c r="W96">
        <f t="shared" si="80"/>
        <v>0</v>
      </c>
      <c r="X96">
        <f t="shared" si="81"/>
        <v>0</v>
      </c>
      <c r="Y96">
        <f t="shared" si="82"/>
        <v>0</v>
      </c>
      <c r="AA96">
        <v>373127321</v>
      </c>
      <c r="AB96">
        <f t="shared" si="83"/>
        <v>70.013999999999996</v>
      </c>
      <c r="AC96">
        <f t="shared" si="84"/>
        <v>0</v>
      </c>
      <c r="AD96">
        <f t="shared" si="104"/>
        <v>37.149000000000001</v>
      </c>
      <c r="AE96">
        <f t="shared" si="105"/>
        <v>4.1159999999999997</v>
      </c>
      <c r="AF96">
        <f t="shared" si="105"/>
        <v>32.865000000000002</v>
      </c>
      <c r="AG96">
        <f t="shared" si="85"/>
        <v>0</v>
      </c>
      <c r="AH96">
        <f t="shared" si="106"/>
        <v>2.7614999999999998</v>
      </c>
      <c r="AI96">
        <f t="shared" si="106"/>
        <v>0</v>
      </c>
      <c r="AJ96">
        <f t="shared" si="86"/>
        <v>0</v>
      </c>
      <c r="AK96">
        <v>66.680000000000007</v>
      </c>
      <c r="AL96">
        <v>0</v>
      </c>
      <c r="AM96">
        <v>35.380000000000003</v>
      </c>
      <c r="AN96">
        <v>3.92</v>
      </c>
      <c r="AO96">
        <v>31.3</v>
      </c>
      <c r="AP96">
        <v>0</v>
      </c>
      <c r="AQ96">
        <v>2.63</v>
      </c>
      <c r="AR96">
        <v>0</v>
      </c>
      <c r="AS96">
        <v>0</v>
      </c>
      <c r="AT96">
        <v>94</v>
      </c>
      <c r="AU96">
        <v>41</v>
      </c>
      <c r="AV96">
        <v>1.087</v>
      </c>
      <c r="AW96">
        <v>1</v>
      </c>
      <c r="AZ96">
        <v>1</v>
      </c>
      <c r="BA96">
        <v>46.67</v>
      </c>
      <c r="BB96">
        <v>13.69</v>
      </c>
      <c r="BC96">
        <v>9.1300000000000008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162</v>
      </c>
      <c r="BM96">
        <v>235</v>
      </c>
      <c r="BN96">
        <v>0</v>
      </c>
      <c r="BO96" t="s">
        <v>40</v>
      </c>
      <c r="BP96">
        <v>1</v>
      </c>
      <c r="BQ96">
        <v>30</v>
      </c>
      <c r="BR96">
        <v>0</v>
      </c>
      <c r="BS96">
        <v>46.67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94</v>
      </c>
      <c r="CA96">
        <v>41</v>
      </c>
      <c r="CB96" t="s">
        <v>3</v>
      </c>
      <c r="CE96">
        <v>30</v>
      </c>
      <c r="CF96">
        <v>0</v>
      </c>
      <c r="CG96">
        <v>0</v>
      </c>
      <c r="CH96">
        <v>5</v>
      </c>
      <c r="CI96">
        <v>0</v>
      </c>
      <c r="CJ96">
        <v>0</v>
      </c>
      <c r="CK96">
        <v>0</v>
      </c>
      <c r="CL96">
        <v>0</v>
      </c>
      <c r="CM96">
        <v>0</v>
      </c>
      <c r="CN96" t="s">
        <v>571</v>
      </c>
      <c r="CO96">
        <v>0</v>
      </c>
      <c r="CP96">
        <f t="shared" si="87"/>
        <v>0</v>
      </c>
      <c r="CQ96">
        <f t="shared" si="88"/>
        <v>0</v>
      </c>
      <c r="CR96">
        <f t="shared" si="107"/>
        <v>552.79999999999995</v>
      </c>
      <c r="CS96">
        <f t="shared" si="89"/>
        <v>208.61</v>
      </c>
      <c r="CT96">
        <f t="shared" si="90"/>
        <v>1667.05</v>
      </c>
      <c r="CU96">
        <f t="shared" si="91"/>
        <v>0</v>
      </c>
      <c r="CV96">
        <f t="shared" si="92"/>
        <v>3.0017504999999995</v>
      </c>
      <c r="CW96">
        <f t="shared" si="93"/>
        <v>0</v>
      </c>
      <c r="CX96">
        <f t="shared" si="94"/>
        <v>0</v>
      </c>
      <c r="CY96">
        <f>S96*(BZ96/100)</f>
        <v>0</v>
      </c>
      <c r="CZ96">
        <f>S96*(CA96/100)</f>
        <v>0</v>
      </c>
      <c r="DB96">
        <v>18</v>
      </c>
      <c r="DC96" t="s">
        <v>3</v>
      </c>
      <c r="DD96" t="s">
        <v>3</v>
      </c>
      <c r="DE96" t="s">
        <v>163</v>
      </c>
      <c r="DF96" t="s">
        <v>163</v>
      </c>
      <c r="DG96" t="s">
        <v>163</v>
      </c>
      <c r="DH96" t="s">
        <v>3</v>
      </c>
      <c r="DI96" t="s">
        <v>163</v>
      </c>
      <c r="DJ96" t="s">
        <v>163</v>
      </c>
      <c r="DK96" t="s">
        <v>3</v>
      </c>
      <c r="DL96" t="s">
        <v>3</v>
      </c>
      <c r="DM96" t="s">
        <v>3</v>
      </c>
      <c r="DN96">
        <v>114</v>
      </c>
      <c r="DO96">
        <v>80</v>
      </c>
      <c r="DP96">
        <v>1.087</v>
      </c>
      <c r="DQ96">
        <v>1</v>
      </c>
      <c r="DU96">
        <v>1013</v>
      </c>
      <c r="DV96" t="s">
        <v>34</v>
      </c>
      <c r="DW96" t="s">
        <v>34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333528323</v>
      </c>
      <c r="EF96">
        <v>30</v>
      </c>
      <c r="EG96" t="s">
        <v>28</v>
      </c>
      <c r="EH96">
        <v>0</v>
      </c>
      <c r="EI96" t="s">
        <v>3</v>
      </c>
      <c r="EJ96">
        <v>1</v>
      </c>
      <c r="EK96">
        <v>235</v>
      </c>
      <c r="EL96" t="s">
        <v>29</v>
      </c>
      <c r="EM96" t="s">
        <v>30</v>
      </c>
      <c r="EO96" t="s">
        <v>164</v>
      </c>
      <c r="EQ96">
        <v>512</v>
      </c>
      <c r="ER96">
        <v>66.680000000000007</v>
      </c>
      <c r="ES96">
        <v>0</v>
      </c>
      <c r="ET96">
        <v>35.380000000000003</v>
      </c>
      <c r="EU96">
        <v>3.92</v>
      </c>
      <c r="EV96">
        <v>31.3</v>
      </c>
      <c r="EW96">
        <v>2.63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114</v>
      </c>
      <c r="FY96">
        <v>80</v>
      </c>
      <c r="GA96" t="s">
        <v>3</v>
      </c>
      <c r="GD96">
        <v>0</v>
      </c>
      <c r="GF96">
        <v>1126806452</v>
      </c>
      <c r="GG96">
        <v>2</v>
      </c>
      <c r="GH96">
        <v>1</v>
      </c>
      <c r="GI96">
        <v>2</v>
      </c>
      <c r="GJ96">
        <v>0</v>
      </c>
      <c r="GK96">
        <f>ROUND(R96*(S12)/100,2)</f>
        <v>0</v>
      </c>
      <c r="GL96">
        <f t="shared" si="95"/>
        <v>0</v>
      </c>
      <c r="GM96">
        <f t="shared" si="96"/>
        <v>0</v>
      </c>
      <c r="GN96">
        <f t="shared" si="97"/>
        <v>0</v>
      </c>
      <c r="GO96">
        <f t="shared" si="98"/>
        <v>0</v>
      </c>
      <c r="GP96">
        <f t="shared" si="99"/>
        <v>0</v>
      </c>
      <c r="GR96">
        <v>0</v>
      </c>
      <c r="GS96">
        <v>3</v>
      </c>
      <c r="GT96">
        <v>0</v>
      </c>
      <c r="GU96" t="s">
        <v>3</v>
      </c>
      <c r="GV96">
        <f t="shared" si="100"/>
        <v>0</v>
      </c>
      <c r="GW96">
        <v>1</v>
      </c>
      <c r="GX96">
        <f t="shared" si="101"/>
        <v>0</v>
      </c>
      <c r="HA96">
        <v>0</v>
      </c>
      <c r="HB96">
        <v>0</v>
      </c>
      <c r="HC96">
        <f t="shared" si="102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5">
      <c r="A97" s="2">
        <v>17</v>
      </c>
      <c r="B97" s="2">
        <v>1</v>
      </c>
      <c r="C97" s="2">
        <f>ROW(SmtRes!A99)</f>
        <v>99</v>
      </c>
      <c r="D97" s="2">
        <f>ROW(EtalonRes!A179)</f>
        <v>179</v>
      </c>
      <c r="E97" s="2" t="s">
        <v>165</v>
      </c>
      <c r="F97" s="2" t="s">
        <v>85</v>
      </c>
      <c r="G97" s="2" t="s">
        <v>86</v>
      </c>
      <c r="H97" s="2" t="s">
        <v>87</v>
      </c>
      <c r="I97" s="2">
        <v>0</v>
      </c>
      <c r="J97" s="2">
        <v>0</v>
      </c>
      <c r="K97" s="2">
        <v>0</v>
      </c>
      <c r="L97" s="2">
        <v>2</v>
      </c>
      <c r="M97" s="2">
        <v>0</v>
      </c>
      <c r="N97" s="2">
        <f t="shared" si="72"/>
        <v>2</v>
      </c>
      <c r="O97" s="2">
        <f t="shared" si="73"/>
        <v>0</v>
      </c>
      <c r="P97" s="2">
        <f t="shared" si="74"/>
        <v>0</v>
      </c>
      <c r="Q97" s="2">
        <f t="shared" si="103"/>
        <v>0</v>
      </c>
      <c r="R97" s="2">
        <f t="shared" si="75"/>
        <v>0</v>
      </c>
      <c r="S97" s="2">
        <f t="shared" si="76"/>
        <v>0</v>
      </c>
      <c r="T97" s="2">
        <f t="shared" si="77"/>
        <v>0</v>
      </c>
      <c r="U97" s="2">
        <f t="shared" si="78"/>
        <v>0</v>
      </c>
      <c r="V97" s="2">
        <f t="shared" si="79"/>
        <v>0</v>
      </c>
      <c r="W97" s="2">
        <f t="shared" si="80"/>
        <v>0</v>
      </c>
      <c r="X97" s="2">
        <f t="shared" si="81"/>
        <v>0</v>
      </c>
      <c r="Y97" s="2">
        <f t="shared" si="82"/>
        <v>0</v>
      </c>
      <c r="Z97" s="2"/>
      <c r="AA97" s="2">
        <v>373127378</v>
      </c>
      <c r="AB97" s="2">
        <f t="shared" si="83"/>
        <v>43.066499999999998</v>
      </c>
      <c r="AC97" s="2">
        <f t="shared" si="84"/>
        <v>2.19</v>
      </c>
      <c r="AD97" s="2">
        <f t="shared" si="104"/>
        <v>12.778499999999999</v>
      </c>
      <c r="AE97" s="2">
        <f t="shared" si="105"/>
        <v>1.1970000000000001</v>
      </c>
      <c r="AF97" s="2">
        <f t="shared" si="105"/>
        <v>28.097999999999999</v>
      </c>
      <c r="AG97" s="2">
        <f t="shared" si="85"/>
        <v>0</v>
      </c>
      <c r="AH97" s="2">
        <f t="shared" si="106"/>
        <v>2.1630000000000003</v>
      </c>
      <c r="AI97" s="2">
        <f t="shared" si="106"/>
        <v>0</v>
      </c>
      <c r="AJ97" s="2">
        <f t="shared" si="86"/>
        <v>0</v>
      </c>
      <c r="AK97" s="2">
        <v>41.12</v>
      </c>
      <c r="AL97" s="2">
        <v>2.19</v>
      </c>
      <c r="AM97" s="2">
        <v>12.17</v>
      </c>
      <c r="AN97" s="2">
        <v>1.1399999999999999</v>
      </c>
      <c r="AO97" s="2">
        <v>26.76</v>
      </c>
      <c r="AP97" s="2">
        <v>0</v>
      </c>
      <c r="AQ97" s="2">
        <v>2.06</v>
      </c>
      <c r="AR97" s="2">
        <v>0</v>
      </c>
      <c r="AS97" s="2">
        <v>0</v>
      </c>
      <c r="AT97" s="2">
        <v>112</v>
      </c>
      <c r="AU97" s="2">
        <v>70</v>
      </c>
      <c r="AV97" s="2">
        <v>1.0469999999999999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2</v>
      </c>
      <c r="BJ97" s="2" t="s">
        <v>88</v>
      </c>
      <c r="BK97" s="2"/>
      <c r="BL97" s="2"/>
      <c r="BM97" s="2">
        <v>333</v>
      </c>
      <c r="BN97" s="2">
        <v>0</v>
      </c>
      <c r="BO97" s="2" t="s">
        <v>3</v>
      </c>
      <c r="BP97" s="2">
        <v>0</v>
      </c>
      <c r="BQ97" s="2">
        <v>40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112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>
        <v>6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 t="s">
        <v>571</v>
      </c>
      <c r="CO97" s="2">
        <v>0</v>
      </c>
      <c r="CP97" s="2">
        <f t="shared" si="87"/>
        <v>0</v>
      </c>
      <c r="CQ97" s="2">
        <f t="shared" si="88"/>
        <v>2.19</v>
      </c>
      <c r="CR97" s="2">
        <f t="shared" si="107"/>
        <v>13.38</v>
      </c>
      <c r="CS97" s="2">
        <f t="shared" si="89"/>
        <v>1.25</v>
      </c>
      <c r="CT97" s="2">
        <f t="shared" si="90"/>
        <v>29.42</v>
      </c>
      <c r="CU97" s="2">
        <f t="shared" si="91"/>
        <v>0</v>
      </c>
      <c r="CV97" s="2">
        <f t="shared" si="92"/>
        <v>2.2646610000000003</v>
      </c>
      <c r="CW97" s="2">
        <f t="shared" si="93"/>
        <v>0</v>
      </c>
      <c r="CX97" s="2">
        <f t="shared" si="94"/>
        <v>0</v>
      </c>
      <c r="CY97" s="2">
        <f>((S97*BZ97)/100)</f>
        <v>0</v>
      </c>
      <c r="CZ97" s="2">
        <f>((S97*CA97)/100)</f>
        <v>0</v>
      </c>
      <c r="DA97" s="2"/>
      <c r="DB97" s="2">
        <v>19</v>
      </c>
      <c r="DC97" s="2" t="s">
        <v>3</v>
      </c>
      <c r="DD97" s="2" t="s">
        <v>3</v>
      </c>
      <c r="DE97" s="2" t="s">
        <v>163</v>
      </c>
      <c r="DF97" s="2" t="s">
        <v>163</v>
      </c>
      <c r="DG97" s="2" t="s">
        <v>163</v>
      </c>
      <c r="DH97" s="2" t="s">
        <v>3</v>
      </c>
      <c r="DI97" s="2" t="s">
        <v>163</v>
      </c>
      <c r="DJ97" s="2" t="s">
        <v>163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87</v>
      </c>
      <c r="DW97" s="2" t="s">
        <v>87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333528421</v>
      </c>
      <c r="EF97" s="2">
        <v>40</v>
      </c>
      <c r="EG97" s="2" t="s">
        <v>90</v>
      </c>
      <c r="EH97" s="2">
        <v>0</v>
      </c>
      <c r="EI97" s="2" t="s">
        <v>3</v>
      </c>
      <c r="EJ97" s="2">
        <v>2</v>
      </c>
      <c r="EK97" s="2">
        <v>333</v>
      </c>
      <c r="EL97" s="2" t="s">
        <v>91</v>
      </c>
      <c r="EM97" s="2" t="s">
        <v>92</v>
      </c>
      <c r="EN97" s="2"/>
      <c r="EO97" s="2" t="s">
        <v>164</v>
      </c>
      <c r="EP97" s="2"/>
      <c r="EQ97" s="2">
        <v>512</v>
      </c>
      <c r="ER97" s="2">
        <v>41.12</v>
      </c>
      <c r="ES97" s="2">
        <v>2.19</v>
      </c>
      <c r="ET97" s="2">
        <v>12.17</v>
      </c>
      <c r="EU97" s="2">
        <v>1.1399999999999999</v>
      </c>
      <c r="EV97" s="2">
        <v>26.76</v>
      </c>
      <c r="EW97" s="2">
        <v>2.06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112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1277487229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0</v>
      </c>
      <c r="GL97" s="2">
        <f t="shared" si="95"/>
        <v>0</v>
      </c>
      <c r="GM97" s="2">
        <f t="shared" si="96"/>
        <v>0</v>
      </c>
      <c r="GN97" s="2">
        <f t="shared" si="97"/>
        <v>0</v>
      </c>
      <c r="GO97" s="2">
        <f t="shared" si="98"/>
        <v>0</v>
      </c>
      <c r="GP97" s="2">
        <f t="shared" si="99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00"/>
        <v>0</v>
      </c>
      <c r="GW97" s="2">
        <v>1</v>
      </c>
      <c r="GX97" s="2">
        <f t="shared" si="101"/>
        <v>0</v>
      </c>
      <c r="GY97" s="2"/>
      <c r="GZ97" s="2"/>
      <c r="HA97" s="2">
        <v>0</v>
      </c>
      <c r="HB97" s="2">
        <v>0</v>
      </c>
      <c r="HC97" s="2">
        <f t="shared" si="102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5">
      <c r="A98">
        <v>17</v>
      </c>
      <c r="B98">
        <v>1</v>
      </c>
      <c r="C98">
        <f>ROW(SmtRes!A104)</f>
        <v>104</v>
      </c>
      <c r="D98">
        <f>ROW(EtalonRes!A186)</f>
        <v>186</v>
      </c>
      <c r="E98" t="s">
        <v>165</v>
      </c>
      <c r="F98" t="s">
        <v>85</v>
      </c>
      <c r="G98" t="s">
        <v>86</v>
      </c>
      <c r="H98" t="s">
        <v>87</v>
      </c>
      <c r="I98">
        <v>0</v>
      </c>
      <c r="J98">
        <v>0</v>
      </c>
      <c r="K98">
        <v>0</v>
      </c>
      <c r="L98">
        <v>2</v>
      </c>
      <c r="M98">
        <v>0</v>
      </c>
      <c r="N98">
        <f t="shared" si="72"/>
        <v>2</v>
      </c>
      <c r="O98">
        <f t="shared" si="73"/>
        <v>0</v>
      </c>
      <c r="P98">
        <f t="shared" si="74"/>
        <v>0</v>
      </c>
      <c r="Q98">
        <f t="shared" si="103"/>
        <v>0</v>
      </c>
      <c r="R98">
        <f t="shared" si="75"/>
        <v>0</v>
      </c>
      <c r="S98">
        <f t="shared" si="76"/>
        <v>0</v>
      </c>
      <c r="T98">
        <f t="shared" si="77"/>
        <v>0</v>
      </c>
      <c r="U98">
        <f t="shared" si="78"/>
        <v>0</v>
      </c>
      <c r="V98">
        <f t="shared" si="79"/>
        <v>0</v>
      </c>
      <c r="W98">
        <f t="shared" si="80"/>
        <v>0</v>
      </c>
      <c r="X98">
        <f t="shared" si="81"/>
        <v>0</v>
      </c>
      <c r="Y98">
        <f t="shared" si="82"/>
        <v>0</v>
      </c>
      <c r="AA98">
        <v>373127321</v>
      </c>
      <c r="AB98">
        <f t="shared" si="83"/>
        <v>43.066499999999998</v>
      </c>
      <c r="AC98">
        <f t="shared" si="84"/>
        <v>2.19</v>
      </c>
      <c r="AD98">
        <f t="shared" si="104"/>
        <v>12.778499999999999</v>
      </c>
      <c r="AE98">
        <f t="shared" si="105"/>
        <v>1.1970000000000001</v>
      </c>
      <c r="AF98">
        <f t="shared" si="105"/>
        <v>28.097999999999999</v>
      </c>
      <c r="AG98">
        <f t="shared" si="85"/>
        <v>0</v>
      </c>
      <c r="AH98">
        <f t="shared" si="106"/>
        <v>2.1630000000000003</v>
      </c>
      <c r="AI98">
        <f t="shared" si="106"/>
        <v>0</v>
      </c>
      <c r="AJ98">
        <f t="shared" si="86"/>
        <v>0</v>
      </c>
      <c r="AK98">
        <v>41.12</v>
      </c>
      <c r="AL98">
        <v>2.19</v>
      </c>
      <c r="AM98">
        <v>12.17</v>
      </c>
      <c r="AN98">
        <v>1.1399999999999999</v>
      </c>
      <c r="AO98">
        <v>26.76</v>
      </c>
      <c r="AP98">
        <v>0</v>
      </c>
      <c r="AQ98">
        <v>2.06</v>
      </c>
      <c r="AR98">
        <v>0</v>
      </c>
      <c r="AS98">
        <v>0</v>
      </c>
      <c r="AT98">
        <v>92</v>
      </c>
      <c r="AU98">
        <v>43</v>
      </c>
      <c r="AV98">
        <v>1.0469999999999999</v>
      </c>
      <c r="AW98">
        <v>1</v>
      </c>
      <c r="AZ98">
        <v>1</v>
      </c>
      <c r="BA98">
        <v>46.67</v>
      </c>
      <c r="BB98">
        <v>13.79</v>
      </c>
      <c r="BC98">
        <v>12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88</v>
      </c>
      <c r="BM98">
        <v>333</v>
      </c>
      <c r="BN98">
        <v>0</v>
      </c>
      <c r="BO98" t="s">
        <v>85</v>
      </c>
      <c r="BP98">
        <v>1</v>
      </c>
      <c r="BQ98">
        <v>40</v>
      </c>
      <c r="BR98">
        <v>0</v>
      </c>
      <c r="BS98">
        <v>46.67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92</v>
      </c>
      <c r="CA98">
        <v>43</v>
      </c>
      <c r="CB98" t="s">
        <v>3</v>
      </c>
      <c r="CE98">
        <v>30</v>
      </c>
      <c r="CF98">
        <v>0</v>
      </c>
      <c r="CG98">
        <v>0</v>
      </c>
      <c r="CH98">
        <v>6</v>
      </c>
      <c r="CI98">
        <v>0</v>
      </c>
      <c r="CJ98">
        <v>0</v>
      </c>
      <c r="CK98">
        <v>0</v>
      </c>
      <c r="CL98">
        <v>0</v>
      </c>
      <c r="CM98">
        <v>0</v>
      </c>
      <c r="CN98" t="s">
        <v>571</v>
      </c>
      <c r="CO98">
        <v>0</v>
      </c>
      <c r="CP98">
        <f t="shared" si="87"/>
        <v>0</v>
      </c>
      <c r="CQ98">
        <f t="shared" si="88"/>
        <v>26.28</v>
      </c>
      <c r="CR98">
        <f t="shared" si="107"/>
        <v>184.51</v>
      </c>
      <c r="CS98">
        <f t="shared" si="89"/>
        <v>58.34</v>
      </c>
      <c r="CT98">
        <f t="shared" si="90"/>
        <v>1373.03</v>
      </c>
      <c r="CU98">
        <f t="shared" si="91"/>
        <v>0</v>
      </c>
      <c r="CV98">
        <f t="shared" si="92"/>
        <v>2.2646610000000003</v>
      </c>
      <c r="CW98">
        <f t="shared" si="93"/>
        <v>0</v>
      </c>
      <c r="CX98">
        <f t="shared" si="94"/>
        <v>0</v>
      </c>
      <c r="CY98">
        <f>S98*(BZ98/100)</f>
        <v>0</v>
      </c>
      <c r="CZ98">
        <f>S98*(CA98/100)</f>
        <v>0</v>
      </c>
      <c r="DB98">
        <v>20</v>
      </c>
      <c r="DC98" t="s">
        <v>3</v>
      </c>
      <c r="DD98" t="s">
        <v>3</v>
      </c>
      <c r="DE98" t="s">
        <v>163</v>
      </c>
      <c r="DF98" t="s">
        <v>163</v>
      </c>
      <c r="DG98" t="s">
        <v>163</v>
      </c>
      <c r="DH98" t="s">
        <v>3</v>
      </c>
      <c r="DI98" t="s">
        <v>163</v>
      </c>
      <c r="DJ98" t="s">
        <v>163</v>
      </c>
      <c r="DK98" t="s">
        <v>3</v>
      </c>
      <c r="DL98" t="s">
        <v>3</v>
      </c>
      <c r="DM98" t="s">
        <v>3</v>
      </c>
      <c r="DN98">
        <v>112</v>
      </c>
      <c r="DO98">
        <v>70</v>
      </c>
      <c r="DP98">
        <v>1.0469999999999999</v>
      </c>
      <c r="DQ98">
        <v>1</v>
      </c>
      <c r="DU98">
        <v>1013</v>
      </c>
      <c r="DV98" t="s">
        <v>87</v>
      </c>
      <c r="DW98" t="s">
        <v>87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333528421</v>
      </c>
      <c r="EF98">
        <v>40</v>
      </c>
      <c r="EG98" t="s">
        <v>90</v>
      </c>
      <c r="EH98">
        <v>0</v>
      </c>
      <c r="EI98" t="s">
        <v>3</v>
      </c>
      <c r="EJ98">
        <v>2</v>
      </c>
      <c r="EK98">
        <v>333</v>
      </c>
      <c r="EL98" t="s">
        <v>91</v>
      </c>
      <c r="EM98" t="s">
        <v>92</v>
      </c>
      <c r="EO98" t="s">
        <v>164</v>
      </c>
      <c r="EQ98">
        <v>512</v>
      </c>
      <c r="ER98">
        <v>41.12</v>
      </c>
      <c r="ES98">
        <v>2.19</v>
      </c>
      <c r="ET98">
        <v>12.17</v>
      </c>
      <c r="EU98">
        <v>1.1399999999999999</v>
      </c>
      <c r="EV98">
        <v>26.76</v>
      </c>
      <c r="EW98">
        <v>2.06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112</v>
      </c>
      <c r="FY98">
        <v>70</v>
      </c>
      <c r="GA98" t="s">
        <v>3</v>
      </c>
      <c r="GD98">
        <v>0</v>
      </c>
      <c r="GF98">
        <v>1277487229</v>
      </c>
      <c r="GG98">
        <v>2</v>
      </c>
      <c r="GH98">
        <v>1</v>
      </c>
      <c r="GI98">
        <v>2</v>
      </c>
      <c r="GJ98">
        <v>0</v>
      </c>
      <c r="GK98">
        <f>ROUND(R98*(S12)/100,2)</f>
        <v>0</v>
      </c>
      <c r="GL98">
        <f t="shared" si="95"/>
        <v>0</v>
      </c>
      <c r="GM98">
        <f t="shared" si="96"/>
        <v>0</v>
      </c>
      <c r="GN98">
        <f t="shared" si="97"/>
        <v>0</v>
      </c>
      <c r="GO98">
        <f t="shared" si="98"/>
        <v>0</v>
      </c>
      <c r="GP98">
        <f t="shared" si="99"/>
        <v>0</v>
      </c>
      <c r="GR98">
        <v>0</v>
      </c>
      <c r="GS98">
        <v>3</v>
      </c>
      <c r="GT98">
        <v>0</v>
      </c>
      <c r="GU98" t="s">
        <v>3</v>
      </c>
      <c r="GV98">
        <f t="shared" si="100"/>
        <v>0</v>
      </c>
      <c r="GW98">
        <v>1</v>
      </c>
      <c r="GX98">
        <f t="shared" si="101"/>
        <v>0</v>
      </c>
      <c r="HA98">
        <v>0</v>
      </c>
      <c r="HB98">
        <v>0</v>
      </c>
      <c r="HC98">
        <f t="shared" si="102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5">
      <c r="A99" s="2">
        <v>17</v>
      </c>
      <c r="B99" s="2">
        <v>1</v>
      </c>
      <c r="C99" s="2">
        <f>ROW(SmtRes!A105)</f>
        <v>105</v>
      </c>
      <c r="D99" s="2">
        <f>ROW(EtalonRes!A187)</f>
        <v>187</v>
      </c>
      <c r="E99" s="2" t="s">
        <v>166</v>
      </c>
      <c r="F99" s="2" t="s">
        <v>167</v>
      </c>
      <c r="G99" s="2" t="s">
        <v>168</v>
      </c>
      <c r="H99" s="2" t="s">
        <v>87</v>
      </c>
      <c r="I99" s="2">
        <v>0</v>
      </c>
      <c r="J99" s="2">
        <v>0</v>
      </c>
      <c r="K99" s="2">
        <v>0</v>
      </c>
      <c r="L99" s="2">
        <v>16</v>
      </c>
      <c r="M99" s="2">
        <v>0</v>
      </c>
      <c r="N99" s="2">
        <f t="shared" si="72"/>
        <v>16</v>
      </c>
      <c r="O99" s="2">
        <f t="shared" si="73"/>
        <v>0</v>
      </c>
      <c r="P99" s="2">
        <f t="shared" si="74"/>
        <v>0</v>
      </c>
      <c r="Q99" s="2">
        <f t="shared" si="103"/>
        <v>0</v>
      </c>
      <c r="R99" s="2">
        <f t="shared" si="75"/>
        <v>0</v>
      </c>
      <c r="S99" s="2">
        <f t="shared" si="76"/>
        <v>0</v>
      </c>
      <c r="T99" s="2">
        <f t="shared" si="77"/>
        <v>0</v>
      </c>
      <c r="U99" s="2">
        <f t="shared" si="78"/>
        <v>0</v>
      </c>
      <c r="V99" s="2">
        <f t="shared" si="79"/>
        <v>0</v>
      </c>
      <c r="W99" s="2">
        <f t="shared" si="80"/>
        <v>0</v>
      </c>
      <c r="X99" s="2">
        <f t="shared" si="81"/>
        <v>0</v>
      </c>
      <c r="Y99" s="2">
        <f t="shared" si="82"/>
        <v>0</v>
      </c>
      <c r="Z99" s="2"/>
      <c r="AA99" s="2">
        <v>373127378</v>
      </c>
      <c r="AB99" s="2">
        <f t="shared" si="83"/>
        <v>22.816500000000001</v>
      </c>
      <c r="AC99" s="2">
        <f t="shared" si="84"/>
        <v>0</v>
      </c>
      <c r="AD99" s="2">
        <f t="shared" si="104"/>
        <v>19.813500000000001</v>
      </c>
      <c r="AE99" s="2">
        <f t="shared" si="105"/>
        <v>5.5545</v>
      </c>
      <c r="AF99" s="2">
        <f t="shared" si="105"/>
        <v>3.0030000000000001</v>
      </c>
      <c r="AG99" s="2">
        <f t="shared" si="85"/>
        <v>0</v>
      </c>
      <c r="AH99" s="2">
        <f t="shared" si="106"/>
        <v>0.252</v>
      </c>
      <c r="AI99" s="2">
        <f t="shared" si="106"/>
        <v>0</v>
      </c>
      <c r="AJ99" s="2">
        <f t="shared" si="86"/>
        <v>0</v>
      </c>
      <c r="AK99" s="2">
        <v>21.73</v>
      </c>
      <c r="AL99" s="2">
        <v>0</v>
      </c>
      <c r="AM99" s="2">
        <v>18.87</v>
      </c>
      <c r="AN99" s="2">
        <v>5.29</v>
      </c>
      <c r="AO99" s="2">
        <v>2.86</v>
      </c>
      <c r="AP99" s="2">
        <v>0</v>
      </c>
      <c r="AQ99" s="2">
        <v>0.24</v>
      </c>
      <c r="AR99" s="2">
        <v>0</v>
      </c>
      <c r="AS99" s="2">
        <v>0</v>
      </c>
      <c r="AT99" s="2">
        <v>112</v>
      </c>
      <c r="AU99" s="2">
        <v>70</v>
      </c>
      <c r="AV99" s="2">
        <v>1.0669999999999999</v>
      </c>
      <c r="AW99" s="2">
        <v>1.081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169</v>
      </c>
      <c r="BK99" s="2"/>
      <c r="BL99" s="2"/>
      <c r="BM99" s="2">
        <v>334</v>
      </c>
      <c r="BN99" s="2">
        <v>0</v>
      </c>
      <c r="BO99" s="2" t="s">
        <v>3</v>
      </c>
      <c r="BP99" s="2">
        <v>0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112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>
        <v>7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 t="s">
        <v>571</v>
      </c>
      <c r="CO99" s="2">
        <v>0</v>
      </c>
      <c r="CP99" s="2">
        <f t="shared" si="87"/>
        <v>0</v>
      </c>
      <c r="CQ99" s="2">
        <f t="shared" si="88"/>
        <v>0</v>
      </c>
      <c r="CR99" s="2">
        <f t="shared" si="107"/>
        <v>21.14</v>
      </c>
      <c r="CS99" s="2">
        <f t="shared" si="89"/>
        <v>5.93</v>
      </c>
      <c r="CT99" s="2">
        <f t="shared" si="90"/>
        <v>3.2</v>
      </c>
      <c r="CU99" s="2">
        <f t="shared" si="91"/>
        <v>0</v>
      </c>
      <c r="CV99" s="2">
        <f t="shared" si="92"/>
        <v>0.26888400000000001</v>
      </c>
      <c r="CW99" s="2">
        <f t="shared" si="93"/>
        <v>0</v>
      </c>
      <c r="CX99" s="2">
        <f t="shared" si="94"/>
        <v>0</v>
      </c>
      <c r="CY99" s="2">
        <f>((S99*BZ99)/100)</f>
        <v>0</v>
      </c>
      <c r="CZ99" s="2">
        <f>((S99*CA99)/100)</f>
        <v>0</v>
      </c>
      <c r="DA99" s="2"/>
      <c r="DB99" s="2">
        <v>21</v>
      </c>
      <c r="DC99" s="2" t="s">
        <v>3</v>
      </c>
      <c r="DD99" s="2" t="s">
        <v>3</v>
      </c>
      <c r="DE99" s="2" t="s">
        <v>163</v>
      </c>
      <c r="DF99" s="2" t="s">
        <v>163</v>
      </c>
      <c r="DG99" s="2" t="s">
        <v>163</v>
      </c>
      <c r="DH99" s="2" t="s">
        <v>3</v>
      </c>
      <c r="DI99" s="2" t="s">
        <v>163</v>
      </c>
      <c r="DJ99" s="2" t="s">
        <v>163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87</v>
      </c>
      <c r="DW99" s="2" t="s">
        <v>87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333528422</v>
      </c>
      <c r="EF99" s="2">
        <v>40</v>
      </c>
      <c r="EG99" s="2" t="s">
        <v>90</v>
      </c>
      <c r="EH99" s="2">
        <v>0</v>
      </c>
      <c r="EI99" s="2" t="s">
        <v>3</v>
      </c>
      <c r="EJ99" s="2">
        <v>2</v>
      </c>
      <c r="EK99" s="2">
        <v>334</v>
      </c>
      <c r="EL99" s="2" t="s">
        <v>170</v>
      </c>
      <c r="EM99" s="2" t="s">
        <v>171</v>
      </c>
      <c r="EN99" s="2"/>
      <c r="EO99" s="2" t="s">
        <v>164</v>
      </c>
      <c r="EP99" s="2"/>
      <c r="EQ99" s="2">
        <v>512</v>
      </c>
      <c r="ER99" s="2">
        <v>21.73</v>
      </c>
      <c r="ES99" s="2">
        <v>0</v>
      </c>
      <c r="ET99" s="2">
        <v>18.87</v>
      </c>
      <c r="EU99" s="2">
        <v>5.29</v>
      </c>
      <c r="EV99" s="2">
        <v>2.86</v>
      </c>
      <c r="EW99" s="2">
        <v>0.24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2</v>
      </c>
      <c r="FT99" s="2"/>
      <c r="FU99" s="2"/>
      <c r="FV99" s="2"/>
      <c r="FW99" s="2"/>
      <c r="FX99" s="2">
        <v>112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369600867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0</v>
      </c>
      <c r="GL99" s="2">
        <f t="shared" si="95"/>
        <v>0</v>
      </c>
      <c r="GM99" s="2">
        <f t="shared" si="96"/>
        <v>0</v>
      </c>
      <c r="GN99" s="2">
        <f t="shared" si="97"/>
        <v>0</v>
      </c>
      <c r="GO99" s="2">
        <f t="shared" si="98"/>
        <v>0</v>
      </c>
      <c r="GP99" s="2">
        <f t="shared" si="99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00"/>
        <v>0</v>
      </c>
      <c r="GW99" s="2">
        <v>1</v>
      </c>
      <c r="GX99" s="2">
        <f t="shared" si="101"/>
        <v>0</v>
      </c>
      <c r="GY99" s="2"/>
      <c r="GZ99" s="2"/>
      <c r="HA99" s="2">
        <v>0</v>
      </c>
      <c r="HB99" s="2">
        <v>0</v>
      </c>
      <c r="HC99" s="2">
        <f t="shared" si="102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5">
      <c r="A100">
        <v>17</v>
      </c>
      <c r="B100">
        <v>1</v>
      </c>
      <c r="C100">
        <f>ROW(SmtRes!A106)</f>
        <v>106</v>
      </c>
      <c r="D100">
        <f>ROW(EtalonRes!A188)</f>
        <v>188</v>
      </c>
      <c r="E100" t="s">
        <v>166</v>
      </c>
      <c r="F100" t="s">
        <v>167</v>
      </c>
      <c r="G100" t="s">
        <v>168</v>
      </c>
      <c r="H100" t="s">
        <v>87</v>
      </c>
      <c r="I100">
        <v>0</v>
      </c>
      <c r="J100">
        <v>0</v>
      </c>
      <c r="K100">
        <v>0</v>
      </c>
      <c r="L100">
        <v>16</v>
      </c>
      <c r="M100">
        <v>0</v>
      </c>
      <c r="N100">
        <f t="shared" si="72"/>
        <v>16</v>
      </c>
      <c r="O100">
        <f t="shared" si="73"/>
        <v>0</v>
      </c>
      <c r="P100">
        <f t="shared" si="74"/>
        <v>0</v>
      </c>
      <c r="Q100">
        <f t="shared" si="103"/>
        <v>0</v>
      </c>
      <c r="R100">
        <f t="shared" si="75"/>
        <v>0</v>
      </c>
      <c r="S100">
        <f t="shared" si="76"/>
        <v>0</v>
      </c>
      <c r="T100">
        <f t="shared" si="77"/>
        <v>0</v>
      </c>
      <c r="U100">
        <f t="shared" si="78"/>
        <v>0</v>
      </c>
      <c r="V100">
        <f t="shared" si="79"/>
        <v>0</v>
      </c>
      <c r="W100">
        <f t="shared" si="80"/>
        <v>0</v>
      </c>
      <c r="X100">
        <f t="shared" si="81"/>
        <v>0</v>
      </c>
      <c r="Y100">
        <f t="shared" si="82"/>
        <v>0</v>
      </c>
      <c r="AA100">
        <v>373127321</v>
      </c>
      <c r="AB100">
        <f t="shared" si="83"/>
        <v>22.816500000000001</v>
      </c>
      <c r="AC100">
        <f t="shared" si="84"/>
        <v>0</v>
      </c>
      <c r="AD100">
        <f t="shared" si="104"/>
        <v>19.813500000000001</v>
      </c>
      <c r="AE100">
        <f t="shared" si="105"/>
        <v>5.5545</v>
      </c>
      <c r="AF100">
        <f t="shared" si="105"/>
        <v>3.0030000000000001</v>
      </c>
      <c r="AG100">
        <f t="shared" si="85"/>
        <v>0</v>
      </c>
      <c r="AH100">
        <f t="shared" si="106"/>
        <v>0.252</v>
      </c>
      <c r="AI100">
        <f t="shared" si="106"/>
        <v>0</v>
      </c>
      <c r="AJ100">
        <f t="shared" si="86"/>
        <v>0</v>
      </c>
      <c r="AK100">
        <v>21.73</v>
      </c>
      <c r="AL100">
        <v>0</v>
      </c>
      <c r="AM100">
        <v>18.87</v>
      </c>
      <c r="AN100">
        <v>5.29</v>
      </c>
      <c r="AO100">
        <v>2.86</v>
      </c>
      <c r="AP100">
        <v>0</v>
      </c>
      <c r="AQ100">
        <v>0.24</v>
      </c>
      <c r="AR100">
        <v>0</v>
      </c>
      <c r="AS100">
        <v>0</v>
      </c>
      <c r="AT100">
        <v>92</v>
      </c>
      <c r="AU100">
        <v>43</v>
      </c>
      <c r="AV100">
        <v>1.0669999999999999</v>
      </c>
      <c r="AW100">
        <v>1.081</v>
      </c>
      <c r="AZ100">
        <v>1</v>
      </c>
      <c r="BA100">
        <v>46.67</v>
      </c>
      <c r="BB100">
        <v>20.29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169</v>
      </c>
      <c r="BM100">
        <v>334</v>
      </c>
      <c r="BN100">
        <v>0</v>
      </c>
      <c r="BO100" t="s">
        <v>167</v>
      </c>
      <c r="BP100">
        <v>1</v>
      </c>
      <c r="BQ100">
        <v>40</v>
      </c>
      <c r="BR100">
        <v>0</v>
      </c>
      <c r="BS100">
        <v>46.67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92</v>
      </c>
      <c r="CA100">
        <v>43</v>
      </c>
      <c r="CB100" t="s">
        <v>3</v>
      </c>
      <c r="CE100">
        <v>30</v>
      </c>
      <c r="CF100">
        <v>0</v>
      </c>
      <c r="CG100">
        <v>0</v>
      </c>
      <c r="CH100">
        <v>7</v>
      </c>
      <c r="CI100">
        <v>0</v>
      </c>
      <c r="CJ100">
        <v>0</v>
      </c>
      <c r="CK100">
        <v>0</v>
      </c>
      <c r="CL100">
        <v>0</v>
      </c>
      <c r="CM100">
        <v>0</v>
      </c>
      <c r="CN100" t="s">
        <v>571</v>
      </c>
      <c r="CO100">
        <v>0</v>
      </c>
      <c r="CP100">
        <f t="shared" si="87"/>
        <v>0</v>
      </c>
      <c r="CQ100">
        <f t="shared" si="88"/>
        <v>0</v>
      </c>
      <c r="CR100">
        <f t="shared" si="107"/>
        <v>428.93</v>
      </c>
      <c r="CS100">
        <f t="shared" si="89"/>
        <v>276.75</v>
      </c>
      <c r="CT100">
        <f t="shared" si="90"/>
        <v>149.34</v>
      </c>
      <c r="CU100">
        <f t="shared" si="91"/>
        <v>0</v>
      </c>
      <c r="CV100">
        <f t="shared" si="92"/>
        <v>0.26888400000000001</v>
      </c>
      <c r="CW100">
        <f t="shared" si="93"/>
        <v>0</v>
      </c>
      <c r="CX100">
        <f t="shared" si="94"/>
        <v>0</v>
      </c>
      <c r="CY100">
        <f>S100*(BZ100/100)</f>
        <v>0</v>
      </c>
      <c r="CZ100">
        <f>S100*(CA100/100)</f>
        <v>0</v>
      </c>
      <c r="DB100">
        <v>22</v>
      </c>
      <c r="DC100" t="s">
        <v>3</v>
      </c>
      <c r="DD100" t="s">
        <v>3</v>
      </c>
      <c r="DE100" t="s">
        <v>163</v>
      </c>
      <c r="DF100" t="s">
        <v>163</v>
      </c>
      <c r="DG100" t="s">
        <v>163</v>
      </c>
      <c r="DH100" t="s">
        <v>3</v>
      </c>
      <c r="DI100" t="s">
        <v>163</v>
      </c>
      <c r="DJ100" t="s">
        <v>163</v>
      </c>
      <c r="DK100" t="s">
        <v>3</v>
      </c>
      <c r="DL100" t="s">
        <v>3</v>
      </c>
      <c r="DM100" t="s">
        <v>3</v>
      </c>
      <c r="DN100">
        <v>112</v>
      </c>
      <c r="DO100">
        <v>70</v>
      </c>
      <c r="DP100">
        <v>1.0669999999999999</v>
      </c>
      <c r="DQ100">
        <v>1.081</v>
      </c>
      <c r="DU100">
        <v>1013</v>
      </c>
      <c r="DV100" t="s">
        <v>87</v>
      </c>
      <c r="DW100" t="s">
        <v>87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333528422</v>
      </c>
      <c r="EF100">
        <v>40</v>
      </c>
      <c r="EG100" t="s">
        <v>90</v>
      </c>
      <c r="EH100">
        <v>0</v>
      </c>
      <c r="EI100" t="s">
        <v>3</v>
      </c>
      <c r="EJ100">
        <v>2</v>
      </c>
      <c r="EK100">
        <v>334</v>
      </c>
      <c r="EL100" t="s">
        <v>170</v>
      </c>
      <c r="EM100" t="s">
        <v>171</v>
      </c>
      <c r="EO100" t="s">
        <v>164</v>
      </c>
      <c r="EQ100">
        <v>512</v>
      </c>
      <c r="ER100">
        <v>21.73</v>
      </c>
      <c r="ES100">
        <v>0</v>
      </c>
      <c r="ET100">
        <v>18.87</v>
      </c>
      <c r="EU100">
        <v>5.29</v>
      </c>
      <c r="EV100">
        <v>2.86</v>
      </c>
      <c r="EW100">
        <v>0.24</v>
      </c>
      <c r="EX100">
        <v>0</v>
      </c>
      <c r="EY100">
        <v>0</v>
      </c>
      <c r="FQ100">
        <v>0</v>
      </c>
      <c r="FR100">
        <v>0</v>
      </c>
      <c r="FS100">
        <v>2</v>
      </c>
      <c r="FX100">
        <v>112</v>
      </c>
      <c r="FY100">
        <v>70</v>
      </c>
      <c r="GA100" t="s">
        <v>3</v>
      </c>
      <c r="GD100">
        <v>0</v>
      </c>
      <c r="GF100">
        <v>369600867</v>
      </c>
      <c r="GG100">
        <v>2</v>
      </c>
      <c r="GH100">
        <v>1</v>
      </c>
      <c r="GI100">
        <v>2</v>
      </c>
      <c r="GJ100">
        <v>0</v>
      </c>
      <c r="GK100">
        <f>ROUND(R100*(S12)/100,2)</f>
        <v>0</v>
      </c>
      <c r="GL100">
        <f t="shared" si="95"/>
        <v>0</v>
      </c>
      <c r="GM100">
        <f t="shared" si="96"/>
        <v>0</v>
      </c>
      <c r="GN100">
        <f t="shared" si="97"/>
        <v>0</v>
      </c>
      <c r="GO100">
        <f t="shared" si="98"/>
        <v>0</v>
      </c>
      <c r="GP100">
        <f t="shared" si="99"/>
        <v>0</v>
      </c>
      <c r="GR100">
        <v>0</v>
      </c>
      <c r="GS100">
        <v>3</v>
      </c>
      <c r="GT100">
        <v>0</v>
      </c>
      <c r="GU100" t="s">
        <v>3</v>
      </c>
      <c r="GV100">
        <f t="shared" si="100"/>
        <v>0</v>
      </c>
      <c r="GW100">
        <v>1</v>
      </c>
      <c r="GX100">
        <f t="shared" si="101"/>
        <v>0</v>
      </c>
      <c r="HA100">
        <v>0</v>
      </c>
      <c r="HB100">
        <v>0</v>
      </c>
      <c r="HC100">
        <f t="shared" si="102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5">
      <c r="A101" s="2">
        <v>17</v>
      </c>
      <c r="B101" s="2">
        <v>1</v>
      </c>
      <c r="C101" s="2">
        <f>ROW(SmtRes!A108)</f>
        <v>108</v>
      </c>
      <c r="D101" s="2">
        <f>ROW(EtalonRes!A190)</f>
        <v>190</v>
      </c>
      <c r="E101" s="2" t="s">
        <v>172</v>
      </c>
      <c r="F101" s="2" t="s">
        <v>173</v>
      </c>
      <c r="G101" s="2" t="s">
        <v>174</v>
      </c>
      <c r="H101" s="2" t="s">
        <v>96</v>
      </c>
      <c r="I101" s="2">
        <v>0</v>
      </c>
      <c r="J101" s="2">
        <v>0</v>
      </c>
      <c r="K101" s="2">
        <v>0</v>
      </c>
      <c r="L101" s="2">
        <v>0.32</v>
      </c>
      <c r="M101" s="2">
        <v>0</v>
      </c>
      <c r="N101" s="2">
        <f t="shared" si="72"/>
        <v>0.32</v>
      </c>
      <c r="O101" s="2">
        <f t="shared" si="73"/>
        <v>0</v>
      </c>
      <c r="P101" s="2">
        <f t="shared" si="74"/>
        <v>0</v>
      </c>
      <c r="Q101" s="2">
        <f t="shared" si="103"/>
        <v>0</v>
      </c>
      <c r="R101" s="2">
        <f t="shared" si="75"/>
        <v>0</v>
      </c>
      <c r="S101" s="2">
        <f t="shared" si="76"/>
        <v>0</v>
      </c>
      <c r="T101" s="2">
        <f t="shared" si="77"/>
        <v>0</v>
      </c>
      <c r="U101" s="2">
        <f t="shared" si="78"/>
        <v>0</v>
      </c>
      <c r="V101" s="2">
        <f t="shared" si="79"/>
        <v>0</v>
      </c>
      <c r="W101" s="2">
        <f t="shared" si="80"/>
        <v>0</v>
      </c>
      <c r="X101" s="2">
        <f t="shared" si="81"/>
        <v>0</v>
      </c>
      <c r="Y101" s="2">
        <f t="shared" si="82"/>
        <v>0</v>
      </c>
      <c r="Z101" s="2"/>
      <c r="AA101" s="2">
        <v>373127378</v>
      </c>
      <c r="AB101" s="2">
        <f t="shared" si="83"/>
        <v>221.20349999999999</v>
      </c>
      <c r="AC101" s="2">
        <f t="shared" si="84"/>
        <v>0</v>
      </c>
      <c r="AD101" s="2">
        <f t="shared" si="104"/>
        <v>0</v>
      </c>
      <c r="AE101" s="2">
        <f t="shared" si="105"/>
        <v>0</v>
      </c>
      <c r="AF101" s="2">
        <f t="shared" si="105"/>
        <v>221.20349999999999</v>
      </c>
      <c r="AG101" s="2">
        <f t="shared" si="85"/>
        <v>0</v>
      </c>
      <c r="AH101" s="2">
        <f t="shared" si="106"/>
        <v>17.955000000000002</v>
      </c>
      <c r="AI101" s="2">
        <f t="shared" si="106"/>
        <v>0</v>
      </c>
      <c r="AJ101" s="2">
        <f t="shared" si="86"/>
        <v>0</v>
      </c>
      <c r="AK101" s="2">
        <v>210.67</v>
      </c>
      <c r="AL101" s="2">
        <v>0</v>
      </c>
      <c r="AM101" s="2">
        <v>0</v>
      </c>
      <c r="AN101" s="2">
        <v>0</v>
      </c>
      <c r="AO101" s="2">
        <v>210.67</v>
      </c>
      <c r="AP101" s="2">
        <v>0</v>
      </c>
      <c r="AQ101" s="2">
        <v>17.100000000000001</v>
      </c>
      <c r="AR101" s="2">
        <v>0</v>
      </c>
      <c r="AS101" s="2">
        <v>0</v>
      </c>
      <c r="AT101" s="2">
        <v>112</v>
      </c>
      <c r="AU101" s="2">
        <v>70</v>
      </c>
      <c r="AV101" s="2">
        <v>1.0669999999999999</v>
      </c>
      <c r="AW101" s="2">
        <v>1.081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175</v>
      </c>
      <c r="BK101" s="2"/>
      <c r="BL101" s="2"/>
      <c r="BM101" s="2">
        <v>318</v>
      </c>
      <c r="BN101" s="2">
        <v>0</v>
      </c>
      <c r="BO101" s="2" t="s">
        <v>3</v>
      </c>
      <c r="BP101" s="2">
        <v>0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112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>
        <v>8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 t="s">
        <v>571</v>
      </c>
      <c r="CO101" s="2">
        <v>0</v>
      </c>
      <c r="CP101" s="2">
        <f t="shared" si="87"/>
        <v>0</v>
      </c>
      <c r="CQ101" s="2">
        <f t="shared" si="88"/>
        <v>0</v>
      </c>
      <c r="CR101" s="2">
        <f t="shared" si="107"/>
        <v>0</v>
      </c>
      <c r="CS101" s="2">
        <f t="shared" si="89"/>
        <v>0</v>
      </c>
      <c r="CT101" s="2">
        <f t="shared" si="90"/>
        <v>236.02</v>
      </c>
      <c r="CU101" s="2">
        <f t="shared" si="91"/>
        <v>0</v>
      </c>
      <c r="CV101" s="2">
        <f t="shared" si="92"/>
        <v>19.157985</v>
      </c>
      <c r="CW101" s="2">
        <f t="shared" si="93"/>
        <v>0</v>
      </c>
      <c r="CX101" s="2">
        <f t="shared" si="94"/>
        <v>0</v>
      </c>
      <c r="CY101" s="2">
        <f>((S101*BZ101)/100)</f>
        <v>0</v>
      </c>
      <c r="CZ101" s="2">
        <f>((S101*CA101)/100)</f>
        <v>0</v>
      </c>
      <c r="DA101" s="2"/>
      <c r="DB101" s="2">
        <v>23</v>
      </c>
      <c r="DC101" s="2" t="s">
        <v>3</v>
      </c>
      <c r="DD101" s="2" t="s">
        <v>3</v>
      </c>
      <c r="DE101" s="2" t="s">
        <v>163</v>
      </c>
      <c r="DF101" s="2" t="s">
        <v>163</v>
      </c>
      <c r="DG101" s="2" t="s">
        <v>163</v>
      </c>
      <c r="DH101" s="2" t="s">
        <v>3</v>
      </c>
      <c r="DI101" s="2" t="s">
        <v>163</v>
      </c>
      <c r="DJ101" s="2" t="s">
        <v>163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1010</v>
      </c>
      <c r="DV101" s="2" t="s">
        <v>96</v>
      </c>
      <c r="DW101" s="2" t="s">
        <v>96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333528406</v>
      </c>
      <c r="EF101" s="2">
        <v>40</v>
      </c>
      <c r="EG101" s="2" t="s">
        <v>90</v>
      </c>
      <c r="EH101" s="2">
        <v>0</v>
      </c>
      <c r="EI101" s="2" t="s">
        <v>3</v>
      </c>
      <c r="EJ101" s="2">
        <v>2</v>
      </c>
      <c r="EK101" s="2">
        <v>318</v>
      </c>
      <c r="EL101" s="2" t="s">
        <v>99</v>
      </c>
      <c r="EM101" s="2" t="s">
        <v>100</v>
      </c>
      <c r="EN101" s="2"/>
      <c r="EO101" s="2" t="s">
        <v>164</v>
      </c>
      <c r="EP101" s="2"/>
      <c r="EQ101" s="2">
        <v>512</v>
      </c>
      <c r="ER101" s="2">
        <v>210.67</v>
      </c>
      <c r="ES101" s="2">
        <v>0</v>
      </c>
      <c r="ET101" s="2">
        <v>0</v>
      </c>
      <c r="EU101" s="2">
        <v>0</v>
      </c>
      <c r="EV101" s="2">
        <v>210.67</v>
      </c>
      <c r="EW101" s="2">
        <v>17.100000000000001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2</v>
      </c>
      <c r="FT101" s="2"/>
      <c r="FU101" s="2"/>
      <c r="FV101" s="2"/>
      <c r="FW101" s="2"/>
      <c r="FX101" s="2">
        <v>112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1925264831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0</v>
      </c>
      <c r="GL101" s="2">
        <f t="shared" si="95"/>
        <v>0</v>
      </c>
      <c r="GM101" s="2">
        <f t="shared" si="96"/>
        <v>0</v>
      </c>
      <c r="GN101" s="2">
        <f t="shared" si="97"/>
        <v>0</v>
      </c>
      <c r="GO101" s="2">
        <f t="shared" si="98"/>
        <v>0</v>
      </c>
      <c r="GP101" s="2">
        <f t="shared" si="99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00"/>
        <v>0</v>
      </c>
      <c r="GW101" s="2">
        <v>1</v>
      </c>
      <c r="GX101" s="2">
        <f t="shared" si="101"/>
        <v>0</v>
      </c>
      <c r="GY101" s="2"/>
      <c r="GZ101" s="2"/>
      <c r="HA101" s="2">
        <v>0</v>
      </c>
      <c r="HB101" s="2">
        <v>0</v>
      </c>
      <c r="HC101" s="2">
        <f t="shared" si="102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5">
      <c r="A102">
        <v>17</v>
      </c>
      <c r="B102">
        <v>1</v>
      </c>
      <c r="C102">
        <f>ROW(SmtRes!A110)</f>
        <v>110</v>
      </c>
      <c r="D102">
        <f>ROW(EtalonRes!A192)</f>
        <v>192</v>
      </c>
      <c r="E102" t="s">
        <v>172</v>
      </c>
      <c r="F102" t="s">
        <v>173</v>
      </c>
      <c r="G102" t="s">
        <v>174</v>
      </c>
      <c r="H102" t="s">
        <v>96</v>
      </c>
      <c r="I102">
        <v>0</v>
      </c>
      <c r="J102">
        <v>0</v>
      </c>
      <c r="K102">
        <v>0</v>
      </c>
      <c r="L102">
        <v>0.32</v>
      </c>
      <c r="M102">
        <v>0</v>
      </c>
      <c r="N102">
        <f t="shared" si="72"/>
        <v>0.32</v>
      </c>
      <c r="O102">
        <f t="shared" si="73"/>
        <v>0</v>
      </c>
      <c r="P102">
        <f t="shared" si="74"/>
        <v>0</v>
      </c>
      <c r="Q102">
        <f t="shared" si="103"/>
        <v>0</v>
      </c>
      <c r="R102">
        <f t="shared" si="75"/>
        <v>0</v>
      </c>
      <c r="S102">
        <f t="shared" si="76"/>
        <v>0</v>
      </c>
      <c r="T102">
        <f t="shared" si="77"/>
        <v>0</v>
      </c>
      <c r="U102">
        <f t="shared" si="78"/>
        <v>0</v>
      </c>
      <c r="V102">
        <f t="shared" si="79"/>
        <v>0</v>
      </c>
      <c r="W102">
        <f t="shared" si="80"/>
        <v>0</v>
      </c>
      <c r="X102">
        <f t="shared" si="81"/>
        <v>0</v>
      </c>
      <c r="Y102">
        <f t="shared" si="82"/>
        <v>0</v>
      </c>
      <c r="AA102">
        <v>373127321</v>
      </c>
      <c r="AB102">
        <f t="shared" si="83"/>
        <v>221.20349999999999</v>
      </c>
      <c r="AC102">
        <f t="shared" si="84"/>
        <v>0</v>
      </c>
      <c r="AD102">
        <f t="shared" si="104"/>
        <v>0</v>
      </c>
      <c r="AE102">
        <f t="shared" si="105"/>
        <v>0</v>
      </c>
      <c r="AF102">
        <f t="shared" si="105"/>
        <v>221.20349999999999</v>
      </c>
      <c r="AG102">
        <f t="shared" si="85"/>
        <v>0</v>
      </c>
      <c r="AH102">
        <f t="shared" si="106"/>
        <v>17.955000000000002</v>
      </c>
      <c r="AI102">
        <f t="shared" si="106"/>
        <v>0</v>
      </c>
      <c r="AJ102">
        <f t="shared" si="86"/>
        <v>0</v>
      </c>
      <c r="AK102">
        <v>210.67</v>
      </c>
      <c r="AL102">
        <v>0</v>
      </c>
      <c r="AM102">
        <v>0</v>
      </c>
      <c r="AN102">
        <v>0</v>
      </c>
      <c r="AO102">
        <v>210.67</v>
      </c>
      <c r="AP102">
        <v>0</v>
      </c>
      <c r="AQ102">
        <v>17.100000000000001</v>
      </c>
      <c r="AR102">
        <v>0</v>
      </c>
      <c r="AS102">
        <v>0</v>
      </c>
      <c r="AT102">
        <v>92</v>
      </c>
      <c r="AU102">
        <v>43</v>
      </c>
      <c r="AV102">
        <v>1.0669999999999999</v>
      </c>
      <c r="AW102">
        <v>1.081</v>
      </c>
      <c r="AZ102">
        <v>1</v>
      </c>
      <c r="BA102">
        <v>46.67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175</v>
      </c>
      <c r="BM102">
        <v>318</v>
      </c>
      <c r="BN102">
        <v>0</v>
      </c>
      <c r="BO102" t="s">
        <v>173</v>
      </c>
      <c r="BP102">
        <v>1</v>
      </c>
      <c r="BQ102">
        <v>40</v>
      </c>
      <c r="BR102">
        <v>0</v>
      </c>
      <c r="BS102">
        <v>46.67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92</v>
      </c>
      <c r="CA102">
        <v>43</v>
      </c>
      <c r="CB102" t="s">
        <v>3</v>
      </c>
      <c r="CE102">
        <v>30</v>
      </c>
      <c r="CF102">
        <v>0</v>
      </c>
      <c r="CG102">
        <v>0</v>
      </c>
      <c r="CH102">
        <v>8</v>
      </c>
      <c r="CI102">
        <v>0</v>
      </c>
      <c r="CJ102">
        <v>0</v>
      </c>
      <c r="CK102">
        <v>0</v>
      </c>
      <c r="CL102">
        <v>0</v>
      </c>
      <c r="CM102">
        <v>0</v>
      </c>
      <c r="CN102" t="s">
        <v>571</v>
      </c>
      <c r="CO102">
        <v>0</v>
      </c>
      <c r="CP102">
        <f t="shared" si="87"/>
        <v>0</v>
      </c>
      <c r="CQ102">
        <f t="shared" si="88"/>
        <v>0</v>
      </c>
      <c r="CR102">
        <f t="shared" si="107"/>
        <v>0</v>
      </c>
      <c r="CS102">
        <f t="shared" si="89"/>
        <v>0</v>
      </c>
      <c r="CT102">
        <f t="shared" si="90"/>
        <v>11015.05</v>
      </c>
      <c r="CU102">
        <f t="shared" si="91"/>
        <v>0</v>
      </c>
      <c r="CV102">
        <f t="shared" si="92"/>
        <v>19.157985</v>
      </c>
      <c r="CW102">
        <f t="shared" si="93"/>
        <v>0</v>
      </c>
      <c r="CX102">
        <f t="shared" si="94"/>
        <v>0</v>
      </c>
      <c r="CY102">
        <f>S102*(BZ102/100)</f>
        <v>0</v>
      </c>
      <c r="CZ102">
        <f>S102*(CA102/100)</f>
        <v>0</v>
      </c>
      <c r="DB102">
        <v>24</v>
      </c>
      <c r="DC102" t="s">
        <v>3</v>
      </c>
      <c r="DD102" t="s">
        <v>3</v>
      </c>
      <c r="DE102" t="s">
        <v>163</v>
      </c>
      <c r="DF102" t="s">
        <v>163</v>
      </c>
      <c r="DG102" t="s">
        <v>163</v>
      </c>
      <c r="DH102" t="s">
        <v>3</v>
      </c>
      <c r="DI102" t="s">
        <v>163</v>
      </c>
      <c r="DJ102" t="s">
        <v>163</v>
      </c>
      <c r="DK102" t="s">
        <v>3</v>
      </c>
      <c r="DL102" t="s">
        <v>3</v>
      </c>
      <c r="DM102" t="s">
        <v>3</v>
      </c>
      <c r="DN102">
        <v>112</v>
      </c>
      <c r="DO102">
        <v>70</v>
      </c>
      <c r="DP102">
        <v>1.0669999999999999</v>
      </c>
      <c r="DQ102">
        <v>1.081</v>
      </c>
      <c r="DU102">
        <v>1010</v>
      </c>
      <c r="DV102" t="s">
        <v>96</v>
      </c>
      <c r="DW102" t="s">
        <v>96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333528406</v>
      </c>
      <c r="EF102">
        <v>40</v>
      </c>
      <c r="EG102" t="s">
        <v>90</v>
      </c>
      <c r="EH102">
        <v>0</v>
      </c>
      <c r="EI102" t="s">
        <v>3</v>
      </c>
      <c r="EJ102">
        <v>2</v>
      </c>
      <c r="EK102">
        <v>318</v>
      </c>
      <c r="EL102" t="s">
        <v>99</v>
      </c>
      <c r="EM102" t="s">
        <v>100</v>
      </c>
      <c r="EO102" t="s">
        <v>164</v>
      </c>
      <c r="EQ102">
        <v>512</v>
      </c>
      <c r="ER102">
        <v>210.67</v>
      </c>
      <c r="ES102">
        <v>0</v>
      </c>
      <c r="ET102">
        <v>0</v>
      </c>
      <c r="EU102">
        <v>0</v>
      </c>
      <c r="EV102">
        <v>210.67</v>
      </c>
      <c r="EW102">
        <v>17.100000000000001</v>
      </c>
      <c r="EX102">
        <v>0</v>
      </c>
      <c r="EY102">
        <v>0</v>
      </c>
      <c r="FQ102">
        <v>0</v>
      </c>
      <c r="FR102">
        <v>0</v>
      </c>
      <c r="FS102">
        <v>2</v>
      </c>
      <c r="FX102">
        <v>112</v>
      </c>
      <c r="FY102">
        <v>70</v>
      </c>
      <c r="GA102" t="s">
        <v>3</v>
      </c>
      <c r="GD102">
        <v>0</v>
      </c>
      <c r="GF102">
        <v>1925264831</v>
      </c>
      <c r="GG102">
        <v>2</v>
      </c>
      <c r="GH102">
        <v>1</v>
      </c>
      <c r="GI102">
        <v>2</v>
      </c>
      <c r="GJ102">
        <v>0</v>
      </c>
      <c r="GK102">
        <f>ROUND(R102*(S12)/100,2)</f>
        <v>0</v>
      </c>
      <c r="GL102">
        <f t="shared" si="95"/>
        <v>0</v>
      </c>
      <c r="GM102">
        <f t="shared" si="96"/>
        <v>0</v>
      </c>
      <c r="GN102">
        <f t="shared" si="97"/>
        <v>0</v>
      </c>
      <c r="GO102">
        <f t="shared" si="98"/>
        <v>0</v>
      </c>
      <c r="GP102">
        <f t="shared" si="99"/>
        <v>0</v>
      </c>
      <c r="GR102">
        <v>0</v>
      </c>
      <c r="GS102">
        <v>3</v>
      </c>
      <c r="GT102">
        <v>0</v>
      </c>
      <c r="GU102" t="s">
        <v>3</v>
      </c>
      <c r="GV102">
        <f t="shared" si="100"/>
        <v>0</v>
      </c>
      <c r="GW102">
        <v>1</v>
      </c>
      <c r="GX102">
        <f t="shared" si="101"/>
        <v>0</v>
      </c>
      <c r="HA102">
        <v>0</v>
      </c>
      <c r="HB102">
        <v>0</v>
      </c>
      <c r="HC102">
        <f t="shared" si="102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5">
      <c r="A103" s="2">
        <v>18</v>
      </c>
      <c r="B103" s="2">
        <v>1</v>
      </c>
      <c r="C103" s="2">
        <v>108</v>
      </c>
      <c r="D103" s="2"/>
      <c r="E103" s="2" t="s">
        <v>176</v>
      </c>
      <c r="F103" s="2" t="s">
        <v>101</v>
      </c>
      <c r="G103" s="2" t="s">
        <v>102</v>
      </c>
      <c r="H103" s="2" t="s">
        <v>54</v>
      </c>
      <c r="I103" s="2">
        <f>I101*J103</f>
        <v>0</v>
      </c>
      <c r="J103" s="2">
        <v>0</v>
      </c>
      <c r="K103" s="2">
        <v>0</v>
      </c>
      <c r="L103" s="2">
        <v>0</v>
      </c>
      <c r="M103" s="2">
        <v>0</v>
      </c>
      <c r="N103" s="2">
        <f t="shared" si="72"/>
        <v>0</v>
      </c>
      <c r="O103" s="2">
        <f t="shared" si="73"/>
        <v>0</v>
      </c>
      <c r="P103" s="2">
        <f t="shared" si="74"/>
        <v>0</v>
      </c>
      <c r="Q103" s="2">
        <f>(ROUND((ROUND(((ET103)*AV103*I103),2)*BB103),2)+ROUND((ROUND(((AE103-(EU103))*AV103*I103),2)*BS103),2))</f>
        <v>0</v>
      </c>
      <c r="R103" s="2">
        <f t="shared" si="75"/>
        <v>0</v>
      </c>
      <c r="S103" s="2">
        <f t="shared" si="76"/>
        <v>0</v>
      </c>
      <c r="T103" s="2">
        <f t="shared" si="77"/>
        <v>0</v>
      </c>
      <c r="U103" s="2">
        <f t="shared" si="78"/>
        <v>0</v>
      </c>
      <c r="V103" s="2">
        <f t="shared" si="79"/>
        <v>0</v>
      </c>
      <c r="W103" s="2">
        <f t="shared" si="80"/>
        <v>0</v>
      </c>
      <c r="X103" s="2">
        <f t="shared" si="81"/>
        <v>0</v>
      </c>
      <c r="Y103" s="2">
        <f t="shared" si="82"/>
        <v>0</v>
      </c>
      <c r="Z103" s="2"/>
      <c r="AA103" s="2">
        <v>373127378</v>
      </c>
      <c r="AB103" s="2">
        <f t="shared" si="83"/>
        <v>0</v>
      </c>
      <c r="AC103" s="2">
        <f t="shared" si="84"/>
        <v>0</v>
      </c>
      <c r="AD103" s="2">
        <f>ROUND((((ET103)-(EU103))+AE103),6)</f>
        <v>0</v>
      </c>
      <c r="AE103" s="2">
        <f>ROUND((EU103),6)</f>
        <v>0</v>
      </c>
      <c r="AF103" s="2">
        <f>ROUND((EV103),6)</f>
        <v>0</v>
      </c>
      <c r="AG103" s="2">
        <f t="shared" si="85"/>
        <v>0</v>
      </c>
      <c r="AH103" s="2">
        <f>(EW103)</f>
        <v>0</v>
      </c>
      <c r="AI103" s="2">
        <f>(EX103)</f>
        <v>0</v>
      </c>
      <c r="AJ103" s="2">
        <f t="shared" si="86"/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112</v>
      </c>
      <c r="AU103" s="2">
        <v>70</v>
      </c>
      <c r="AV103" s="2">
        <v>1.0669999999999999</v>
      </c>
      <c r="AW103" s="2">
        <v>1.081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3</v>
      </c>
      <c r="BK103" s="2"/>
      <c r="BL103" s="2"/>
      <c r="BM103" s="2">
        <v>318</v>
      </c>
      <c r="BN103" s="2">
        <v>0</v>
      </c>
      <c r="BO103" s="2" t="s">
        <v>3</v>
      </c>
      <c r="BP103" s="2">
        <v>0</v>
      </c>
      <c r="BQ103" s="2">
        <v>40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112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>
        <v>8</v>
      </c>
      <c r="CI103" s="2">
        <v>1</v>
      </c>
      <c r="CJ103" s="2">
        <v>0</v>
      </c>
      <c r="CK103" s="2">
        <v>0</v>
      </c>
      <c r="CL103" s="2">
        <v>0</v>
      </c>
      <c r="CM103" s="2">
        <v>0</v>
      </c>
      <c r="CN103" s="2" t="s">
        <v>3</v>
      </c>
      <c r="CO103" s="2">
        <v>0</v>
      </c>
      <c r="CP103" s="2">
        <f t="shared" si="87"/>
        <v>0</v>
      </c>
      <c r="CQ103" s="2">
        <f t="shared" si="88"/>
        <v>0</v>
      </c>
      <c r="CR103" s="2">
        <f>(ROUND((ROUND(((ET103)*AV103*1),2)*BB103),2)+ROUND((ROUND(((AE103-(EU103))*AV103*1),2)*BS103),2))</f>
        <v>0</v>
      </c>
      <c r="CS103" s="2">
        <f t="shared" si="89"/>
        <v>0</v>
      </c>
      <c r="CT103" s="2">
        <f t="shared" si="90"/>
        <v>0</v>
      </c>
      <c r="CU103" s="2">
        <f t="shared" si="91"/>
        <v>0</v>
      </c>
      <c r="CV103" s="2">
        <f t="shared" si="92"/>
        <v>0</v>
      </c>
      <c r="CW103" s="2">
        <f t="shared" si="93"/>
        <v>0</v>
      </c>
      <c r="CX103" s="2">
        <f t="shared" si="94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1010</v>
      </c>
      <c r="DV103" s="2" t="s">
        <v>54</v>
      </c>
      <c r="DW103" s="2" t="s">
        <v>54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333528406</v>
      </c>
      <c r="EF103" s="2">
        <v>40</v>
      </c>
      <c r="EG103" s="2" t="s">
        <v>90</v>
      </c>
      <c r="EH103" s="2">
        <v>0</v>
      </c>
      <c r="EI103" s="2" t="s">
        <v>3</v>
      </c>
      <c r="EJ103" s="2">
        <v>2</v>
      </c>
      <c r="EK103" s="2">
        <v>318</v>
      </c>
      <c r="EL103" s="2" t="s">
        <v>99</v>
      </c>
      <c r="EM103" s="2" t="s">
        <v>100</v>
      </c>
      <c r="EN103" s="2"/>
      <c r="EO103" s="2" t="s">
        <v>3</v>
      </c>
      <c r="EP103" s="2"/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112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2091361781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95"/>
        <v>0</v>
      </c>
      <c r="GM103" s="2">
        <f t="shared" si="96"/>
        <v>0</v>
      </c>
      <c r="GN103" s="2">
        <f t="shared" si="97"/>
        <v>0</v>
      </c>
      <c r="GO103" s="2">
        <f t="shared" si="98"/>
        <v>0</v>
      </c>
      <c r="GP103" s="2">
        <f t="shared" si="99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00"/>
        <v>0</v>
      </c>
      <c r="GW103" s="2">
        <v>1</v>
      </c>
      <c r="GX103" s="2">
        <f t="shared" si="101"/>
        <v>0</v>
      </c>
      <c r="GY103" s="2"/>
      <c r="GZ103" s="2"/>
      <c r="HA103" s="2">
        <v>0</v>
      </c>
      <c r="HB103" s="2">
        <v>0</v>
      </c>
      <c r="HC103" s="2">
        <f t="shared" si="102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5">
      <c r="A104">
        <v>18</v>
      </c>
      <c r="B104">
        <v>1</v>
      </c>
      <c r="C104">
        <v>110</v>
      </c>
      <c r="E104" t="s">
        <v>176</v>
      </c>
      <c r="F104" t="s">
        <v>101</v>
      </c>
      <c r="G104" t="s">
        <v>102</v>
      </c>
      <c r="H104" t="s">
        <v>54</v>
      </c>
      <c r="I104">
        <f>I102*J104</f>
        <v>0</v>
      </c>
      <c r="J104">
        <v>0</v>
      </c>
      <c r="K104">
        <v>0</v>
      </c>
      <c r="L104">
        <v>0</v>
      </c>
      <c r="M104">
        <v>0</v>
      </c>
      <c r="N104">
        <f t="shared" si="72"/>
        <v>0</v>
      </c>
      <c r="O104">
        <f t="shared" si="73"/>
        <v>0</v>
      </c>
      <c r="P104">
        <f t="shared" si="74"/>
        <v>0</v>
      </c>
      <c r="Q104">
        <f>(ROUND((ROUND(((ET104)*AV104*I104),2)*BB104),2)+ROUND((ROUND(((AE104-(EU104))*AV104*I104),2)*BS104),2))</f>
        <v>0</v>
      </c>
      <c r="R104">
        <f t="shared" si="75"/>
        <v>0</v>
      </c>
      <c r="S104">
        <f t="shared" si="76"/>
        <v>0</v>
      </c>
      <c r="T104">
        <f t="shared" si="77"/>
        <v>0</v>
      </c>
      <c r="U104">
        <f t="shared" si="78"/>
        <v>0</v>
      </c>
      <c r="V104">
        <f t="shared" si="79"/>
        <v>0</v>
      </c>
      <c r="W104">
        <f t="shared" si="80"/>
        <v>0</v>
      </c>
      <c r="X104">
        <f t="shared" si="81"/>
        <v>0</v>
      </c>
      <c r="Y104">
        <f t="shared" si="82"/>
        <v>0</v>
      </c>
      <c r="AA104">
        <v>373127321</v>
      </c>
      <c r="AB104">
        <f t="shared" si="83"/>
        <v>0</v>
      </c>
      <c r="AC104">
        <f t="shared" si="84"/>
        <v>0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85"/>
        <v>0</v>
      </c>
      <c r="AH104">
        <f>(EW104)</f>
        <v>0</v>
      </c>
      <c r="AI104">
        <f>(EX104)</f>
        <v>0</v>
      </c>
      <c r="AJ104">
        <f t="shared" si="86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1.081</v>
      </c>
      <c r="AZ104">
        <v>1</v>
      </c>
      <c r="BA104">
        <v>1</v>
      </c>
      <c r="BB104">
        <v>1</v>
      </c>
      <c r="BC104">
        <v>9.8000000000000007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318</v>
      </c>
      <c r="BN104">
        <v>0</v>
      </c>
      <c r="BO104" t="s">
        <v>3</v>
      </c>
      <c r="BP104">
        <v>0</v>
      </c>
      <c r="BQ104">
        <v>40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H104">
        <v>8</v>
      </c>
      <c r="CI104">
        <v>1</v>
      </c>
      <c r="CJ104">
        <v>0</v>
      </c>
      <c r="CK104">
        <v>0</v>
      </c>
      <c r="CL104">
        <v>0</v>
      </c>
      <c r="CM104">
        <v>0</v>
      </c>
      <c r="CN104" t="s">
        <v>3</v>
      </c>
      <c r="CO104">
        <v>0</v>
      </c>
      <c r="CP104">
        <f t="shared" si="87"/>
        <v>0</v>
      </c>
      <c r="CQ104">
        <f t="shared" si="88"/>
        <v>0</v>
      </c>
      <c r="CR104">
        <f>(ROUND((ROUND(((ET104)*AV104*1),2)*BB104),2)+ROUND((ROUND(((AE104-(EU104))*AV104*1),2)*BS104),2))</f>
        <v>0</v>
      </c>
      <c r="CS104">
        <f t="shared" si="89"/>
        <v>0</v>
      </c>
      <c r="CT104">
        <f t="shared" si="90"/>
        <v>0</v>
      </c>
      <c r="CU104">
        <f t="shared" si="91"/>
        <v>0</v>
      </c>
      <c r="CV104">
        <f t="shared" si="92"/>
        <v>0</v>
      </c>
      <c r="CW104">
        <f t="shared" si="93"/>
        <v>0</v>
      </c>
      <c r="CX104">
        <f t="shared" si="94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112</v>
      </c>
      <c r="DO104">
        <v>70</v>
      </c>
      <c r="DP104">
        <v>1.0669999999999999</v>
      </c>
      <c r="DQ104">
        <v>1.081</v>
      </c>
      <c r="DU104">
        <v>1010</v>
      </c>
      <c r="DV104" t="s">
        <v>54</v>
      </c>
      <c r="DW104" t="s">
        <v>54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333528406</v>
      </c>
      <c r="EF104">
        <v>40</v>
      </c>
      <c r="EG104" t="s">
        <v>90</v>
      </c>
      <c r="EH104">
        <v>0</v>
      </c>
      <c r="EI104" t="s">
        <v>3</v>
      </c>
      <c r="EJ104">
        <v>2</v>
      </c>
      <c r="EK104">
        <v>318</v>
      </c>
      <c r="EL104" t="s">
        <v>99</v>
      </c>
      <c r="EM104" t="s">
        <v>100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112</v>
      </c>
      <c r="FY104">
        <v>70</v>
      </c>
      <c r="GA104" t="s">
        <v>3</v>
      </c>
      <c r="GD104">
        <v>0</v>
      </c>
      <c r="GF104">
        <v>2091361781</v>
      </c>
      <c r="GG104">
        <v>2</v>
      </c>
      <c r="GH104">
        <v>1</v>
      </c>
      <c r="GI104">
        <v>5</v>
      </c>
      <c r="GJ104">
        <v>0</v>
      </c>
      <c r="GK104">
        <f>ROUND(R104*(S12)/100,2)</f>
        <v>0</v>
      </c>
      <c r="GL104">
        <f t="shared" si="95"/>
        <v>0</v>
      </c>
      <c r="GM104">
        <f t="shared" si="96"/>
        <v>0</v>
      </c>
      <c r="GN104">
        <f t="shared" si="97"/>
        <v>0</v>
      </c>
      <c r="GO104">
        <f t="shared" si="98"/>
        <v>0</v>
      </c>
      <c r="GP104">
        <f t="shared" si="99"/>
        <v>0</v>
      </c>
      <c r="GR104">
        <v>0</v>
      </c>
      <c r="GS104">
        <v>3</v>
      </c>
      <c r="GT104">
        <v>0</v>
      </c>
      <c r="GU104" t="s">
        <v>3</v>
      </c>
      <c r="GV104">
        <f t="shared" si="100"/>
        <v>0</v>
      </c>
      <c r="GW104">
        <v>1</v>
      </c>
      <c r="GX104">
        <f t="shared" si="101"/>
        <v>0</v>
      </c>
      <c r="HA104">
        <v>0</v>
      </c>
      <c r="HB104">
        <v>0</v>
      </c>
      <c r="HC104">
        <f t="shared" si="102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6" spans="1:255" x14ac:dyDescent="0.25">
      <c r="A106" s="3">
        <v>51</v>
      </c>
      <c r="B106" s="3">
        <f>B89</f>
        <v>1</v>
      </c>
      <c r="C106" s="3">
        <f>A89</f>
        <v>4</v>
      </c>
      <c r="D106" s="3">
        <f>ROW(A89)</f>
        <v>89</v>
      </c>
      <c r="E106" s="3"/>
      <c r="F106" s="3" t="str">
        <f>IF(F89&lt;&gt;"",F89,"")</f>
        <v>Новый раздел</v>
      </c>
      <c r="G106" s="3" t="str">
        <f>IF(G89&lt;&gt;"",G89,"")</f>
        <v>Ответвления ввода в здания</v>
      </c>
      <c r="H106" s="3">
        <v>0</v>
      </c>
      <c r="I106" s="3"/>
      <c r="J106" s="3"/>
      <c r="K106" s="3"/>
      <c r="L106" s="3"/>
      <c r="M106" s="3"/>
      <c r="N106" s="3"/>
      <c r="O106" s="3">
        <f t="shared" ref="O106:T106" si="108">ROUND(AB106,2)</f>
        <v>0</v>
      </c>
      <c r="P106" s="3">
        <f t="shared" si="108"/>
        <v>0</v>
      </c>
      <c r="Q106" s="3">
        <f t="shared" si="108"/>
        <v>0</v>
      </c>
      <c r="R106" s="3">
        <f t="shared" si="108"/>
        <v>0</v>
      </c>
      <c r="S106" s="3">
        <f t="shared" si="108"/>
        <v>0</v>
      </c>
      <c r="T106" s="3">
        <f t="shared" si="108"/>
        <v>0</v>
      </c>
      <c r="U106" s="3">
        <f>AH106</f>
        <v>0</v>
      </c>
      <c r="V106" s="3">
        <f>AI106</f>
        <v>0</v>
      </c>
      <c r="W106" s="3">
        <f>ROUND(AJ106,2)</f>
        <v>0</v>
      </c>
      <c r="X106" s="3">
        <f>ROUND(AK106,2)</f>
        <v>0</v>
      </c>
      <c r="Y106" s="3">
        <f>ROUND(AL106,2)</f>
        <v>0</v>
      </c>
      <c r="Z106" s="3"/>
      <c r="AA106" s="3"/>
      <c r="AB106" s="3">
        <f>ROUND(SUMIF(AA93:AA104,"=373127378",O93:O104),2)</f>
        <v>0</v>
      </c>
      <c r="AC106" s="3">
        <f>ROUND(SUMIF(AA93:AA104,"=373127378",P93:P104),2)</f>
        <v>0</v>
      </c>
      <c r="AD106" s="3">
        <f>ROUND(SUMIF(AA93:AA104,"=373127378",Q93:Q104),2)</f>
        <v>0</v>
      </c>
      <c r="AE106" s="3">
        <f>ROUND(SUMIF(AA93:AA104,"=373127378",R93:R104),2)</f>
        <v>0</v>
      </c>
      <c r="AF106" s="3">
        <f>ROUND(SUMIF(AA93:AA104,"=373127378",S93:S104),2)</f>
        <v>0</v>
      </c>
      <c r="AG106" s="3">
        <f>ROUND(SUMIF(AA93:AA104,"=373127378",T93:T104),2)</f>
        <v>0</v>
      </c>
      <c r="AH106" s="3">
        <f>SUMIF(AA93:AA104,"=373127378",U93:U104)</f>
        <v>0</v>
      </c>
      <c r="AI106" s="3">
        <f>SUMIF(AA93:AA104,"=373127378",V93:V104)</f>
        <v>0</v>
      </c>
      <c r="AJ106" s="3">
        <f>ROUND(SUMIF(AA93:AA104,"=373127378",W93:W104),2)</f>
        <v>0</v>
      </c>
      <c r="AK106" s="3">
        <f>ROUND(SUMIF(AA93:AA104,"=373127378",X93:X104),2)</f>
        <v>0</v>
      </c>
      <c r="AL106" s="3">
        <f>ROUND(SUMIF(AA93:AA104,"=373127378",Y93:Y104),2)</f>
        <v>0</v>
      </c>
      <c r="AM106" s="3"/>
      <c r="AN106" s="3"/>
      <c r="AO106" s="3">
        <f t="shared" ref="AO106:BD106" si="109">ROUND(BX106,2)</f>
        <v>0</v>
      </c>
      <c r="AP106" s="3">
        <f t="shared" si="109"/>
        <v>0</v>
      </c>
      <c r="AQ106" s="3">
        <f t="shared" si="109"/>
        <v>0</v>
      </c>
      <c r="AR106" s="3">
        <f t="shared" si="109"/>
        <v>0</v>
      </c>
      <c r="AS106" s="3">
        <f t="shared" si="109"/>
        <v>0</v>
      </c>
      <c r="AT106" s="3">
        <f t="shared" si="109"/>
        <v>0</v>
      </c>
      <c r="AU106" s="3">
        <f t="shared" si="109"/>
        <v>0</v>
      </c>
      <c r="AV106" s="3">
        <f t="shared" si="109"/>
        <v>0</v>
      </c>
      <c r="AW106" s="3">
        <f t="shared" si="109"/>
        <v>0</v>
      </c>
      <c r="AX106" s="3">
        <f t="shared" si="109"/>
        <v>0</v>
      </c>
      <c r="AY106" s="3">
        <f t="shared" si="109"/>
        <v>0</v>
      </c>
      <c r="AZ106" s="3">
        <f t="shared" si="109"/>
        <v>0</v>
      </c>
      <c r="BA106" s="3">
        <f t="shared" si="109"/>
        <v>0</v>
      </c>
      <c r="BB106" s="3">
        <f t="shared" si="109"/>
        <v>0</v>
      </c>
      <c r="BC106" s="3">
        <f t="shared" si="109"/>
        <v>0</v>
      </c>
      <c r="BD106" s="3">
        <f t="shared" si="109"/>
        <v>0</v>
      </c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>
        <f>ROUND(SUMIF(AA93:AA104,"=373127378",FQ93:FQ104),2)</f>
        <v>0</v>
      </c>
      <c r="BY106" s="3">
        <f>ROUND(SUMIF(AA93:AA104,"=373127378",FR93:FR104),2)</f>
        <v>0</v>
      </c>
      <c r="BZ106" s="3">
        <f>ROUND(SUMIF(AA93:AA104,"=373127378",GL93:GL104),2)</f>
        <v>0</v>
      </c>
      <c r="CA106" s="3">
        <f>ROUND(SUMIF(AA93:AA104,"=373127378",GM93:GM104),2)</f>
        <v>0</v>
      </c>
      <c r="CB106" s="3">
        <f>ROUND(SUMIF(AA93:AA104,"=373127378",GN93:GN104),2)</f>
        <v>0</v>
      </c>
      <c r="CC106" s="3">
        <f>ROUND(SUMIF(AA93:AA104,"=373127378",GO93:GO104),2)</f>
        <v>0</v>
      </c>
      <c r="CD106" s="3">
        <f>ROUND(SUMIF(AA93:AA104,"=373127378",GP93:GP104),2)</f>
        <v>0</v>
      </c>
      <c r="CE106" s="3">
        <f>AC106-BX106</f>
        <v>0</v>
      </c>
      <c r="CF106" s="3">
        <f>AC106-BY106</f>
        <v>0</v>
      </c>
      <c r="CG106" s="3">
        <f>BX106-BZ106</f>
        <v>0</v>
      </c>
      <c r="CH106" s="3">
        <f>AC106-BX106-BY106+BZ106</f>
        <v>0</v>
      </c>
      <c r="CI106" s="3">
        <f>BY106-BZ106</f>
        <v>0</v>
      </c>
      <c r="CJ106" s="3">
        <f>ROUND(SUMIF(AA93:AA104,"=373127378",GX93:GX104),2)</f>
        <v>0</v>
      </c>
      <c r="CK106" s="3">
        <f>ROUND(SUMIF(AA93:AA104,"=373127378",GY93:GY104),2)</f>
        <v>0</v>
      </c>
      <c r="CL106" s="3">
        <f>ROUND(SUMIF(AA93:AA104,"=373127378",GZ93:GZ104),2)</f>
        <v>0</v>
      </c>
      <c r="CM106" s="3">
        <f>ROUND(SUMIF(AA93:AA104,"=373127378",HD93:HD104),2)</f>
        <v>0</v>
      </c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4">
        <f t="shared" ref="DG106:DL106" si="110">ROUND(DT106,2)</f>
        <v>0</v>
      </c>
      <c r="DH106" s="4">
        <f t="shared" si="110"/>
        <v>0</v>
      </c>
      <c r="DI106" s="4">
        <f t="shared" si="110"/>
        <v>0</v>
      </c>
      <c r="DJ106" s="4">
        <f t="shared" si="110"/>
        <v>0</v>
      </c>
      <c r="DK106" s="4">
        <f t="shared" si="110"/>
        <v>0</v>
      </c>
      <c r="DL106" s="4">
        <f t="shared" si="110"/>
        <v>0</v>
      </c>
      <c r="DM106" s="4">
        <f>DZ106</f>
        <v>0</v>
      </c>
      <c r="DN106" s="4">
        <f>EA106</f>
        <v>0</v>
      </c>
      <c r="DO106" s="4">
        <f>ROUND(EB106,2)</f>
        <v>0</v>
      </c>
      <c r="DP106" s="4">
        <f>ROUND(EC106,2)</f>
        <v>0</v>
      </c>
      <c r="DQ106" s="4">
        <f>ROUND(ED106,2)</f>
        <v>0</v>
      </c>
      <c r="DR106" s="4"/>
      <c r="DS106" s="4"/>
      <c r="DT106" s="4">
        <f>ROUND(SUMIF(AA93:AA104,"=373127321",O93:O104),2)</f>
        <v>0</v>
      </c>
      <c r="DU106" s="4">
        <f>ROUND(SUMIF(AA93:AA104,"=373127321",P93:P104),2)</f>
        <v>0</v>
      </c>
      <c r="DV106" s="4">
        <f>ROUND(SUMIF(AA93:AA104,"=373127321",Q93:Q104),2)</f>
        <v>0</v>
      </c>
      <c r="DW106" s="4">
        <f>ROUND(SUMIF(AA93:AA104,"=373127321",R93:R104),2)</f>
        <v>0</v>
      </c>
      <c r="DX106" s="4">
        <f>ROUND(SUMIF(AA93:AA104,"=373127321",S93:S104),2)</f>
        <v>0</v>
      </c>
      <c r="DY106" s="4">
        <f>ROUND(SUMIF(AA93:AA104,"=373127321",T93:T104),2)</f>
        <v>0</v>
      </c>
      <c r="DZ106" s="4">
        <f>SUMIF(AA93:AA104,"=373127321",U93:U104)</f>
        <v>0</v>
      </c>
      <c r="EA106" s="4">
        <f>SUMIF(AA93:AA104,"=373127321",V93:V104)</f>
        <v>0</v>
      </c>
      <c r="EB106" s="4">
        <f>ROUND(SUMIF(AA93:AA104,"=373127321",W93:W104),2)</f>
        <v>0</v>
      </c>
      <c r="EC106" s="4">
        <f>ROUND(SUMIF(AA93:AA104,"=373127321",X93:X104),2)</f>
        <v>0</v>
      </c>
      <c r="ED106" s="4">
        <f>ROUND(SUMIF(AA93:AA104,"=373127321",Y93:Y104),2)</f>
        <v>0</v>
      </c>
      <c r="EE106" s="4"/>
      <c r="EF106" s="4"/>
      <c r="EG106" s="4">
        <f t="shared" ref="EG106:EV106" si="111">ROUND(FP106,2)</f>
        <v>0</v>
      </c>
      <c r="EH106" s="4">
        <f t="shared" si="111"/>
        <v>0</v>
      </c>
      <c r="EI106" s="4">
        <f t="shared" si="111"/>
        <v>0</v>
      </c>
      <c r="EJ106" s="4">
        <f t="shared" si="111"/>
        <v>0</v>
      </c>
      <c r="EK106" s="4">
        <f t="shared" si="111"/>
        <v>0</v>
      </c>
      <c r="EL106" s="4">
        <f t="shared" si="111"/>
        <v>0</v>
      </c>
      <c r="EM106" s="4">
        <f t="shared" si="111"/>
        <v>0</v>
      </c>
      <c r="EN106" s="4">
        <f t="shared" si="111"/>
        <v>0</v>
      </c>
      <c r="EO106" s="4">
        <f t="shared" si="111"/>
        <v>0</v>
      </c>
      <c r="EP106" s="4">
        <f t="shared" si="111"/>
        <v>0</v>
      </c>
      <c r="EQ106" s="4">
        <f t="shared" si="111"/>
        <v>0</v>
      </c>
      <c r="ER106" s="4">
        <f t="shared" si="111"/>
        <v>0</v>
      </c>
      <c r="ES106" s="4">
        <f t="shared" si="111"/>
        <v>0</v>
      </c>
      <c r="ET106" s="4">
        <f t="shared" si="111"/>
        <v>0</v>
      </c>
      <c r="EU106" s="4">
        <f t="shared" si="111"/>
        <v>0</v>
      </c>
      <c r="EV106" s="4">
        <f t="shared" si="111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>
        <f>ROUND(SUMIF(AA93:AA104,"=373127321",FQ93:FQ104),2)</f>
        <v>0</v>
      </c>
      <c r="FQ106" s="4">
        <f>ROUND(SUMIF(AA93:AA104,"=373127321",FR93:FR104),2)</f>
        <v>0</v>
      </c>
      <c r="FR106" s="4">
        <f>ROUND(SUMIF(AA93:AA104,"=373127321",GL93:GL104),2)</f>
        <v>0</v>
      </c>
      <c r="FS106" s="4">
        <f>ROUND(SUMIF(AA93:AA104,"=373127321",GM93:GM104),2)</f>
        <v>0</v>
      </c>
      <c r="FT106" s="4">
        <f>ROUND(SUMIF(AA93:AA104,"=373127321",GN93:GN104),2)</f>
        <v>0</v>
      </c>
      <c r="FU106" s="4">
        <f>ROUND(SUMIF(AA93:AA104,"=373127321",GO93:GO104),2)</f>
        <v>0</v>
      </c>
      <c r="FV106" s="4">
        <f>ROUND(SUMIF(AA93:AA104,"=373127321",GP93:GP104),2)</f>
        <v>0</v>
      </c>
      <c r="FW106" s="4">
        <f>DU106-FP106</f>
        <v>0</v>
      </c>
      <c r="FX106" s="4">
        <f>DU106-FQ106</f>
        <v>0</v>
      </c>
      <c r="FY106" s="4">
        <f>FP106-FR106</f>
        <v>0</v>
      </c>
      <c r="FZ106" s="4">
        <f>DU106-FP106-FQ106+FR106</f>
        <v>0</v>
      </c>
      <c r="GA106" s="4">
        <f>FQ106-FR106</f>
        <v>0</v>
      </c>
      <c r="GB106" s="4">
        <f>ROUND(SUMIF(AA93:AA104,"=373127321",GX93:GX104),2)</f>
        <v>0</v>
      </c>
      <c r="GC106" s="4">
        <f>ROUND(SUMIF(AA93:AA104,"=373127321",GY93:GY104),2)</f>
        <v>0</v>
      </c>
      <c r="GD106" s="4">
        <f>ROUND(SUMIF(AA93:AA104,"=373127321",GZ93:GZ104),2)</f>
        <v>0</v>
      </c>
      <c r="GE106" s="4">
        <f>ROUND(SUMIF(AA93:AA104,"=373127321",HD93:HD104),2)</f>
        <v>0</v>
      </c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55" x14ac:dyDescent="0.25">
      <c r="A108" s="5">
        <v>50</v>
      </c>
      <c r="B108" s="5">
        <v>0</v>
      </c>
      <c r="C108" s="5">
        <v>0</v>
      </c>
      <c r="D108" s="5">
        <v>1</v>
      </c>
      <c r="E108" s="5">
        <v>201</v>
      </c>
      <c r="F108" s="5">
        <f>ROUND(Source!O106,O108)</f>
        <v>0</v>
      </c>
      <c r="G108" s="5" t="s">
        <v>103</v>
      </c>
      <c r="H108" s="5" t="s">
        <v>104</v>
      </c>
      <c r="I108" s="5"/>
      <c r="J108" s="5"/>
      <c r="K108" s="5">
        <v>201</v>
      </c>
      <c r="L108" s="5">
        <v>1</v>
      </c>
      <c r="M108" s="5">
        <v>3</v>
      </c>
      <c r="N108" s="5" t="s">
        <v>3</v>
      </c>
      <c r="O108" s="5">
        <v>2</v>
      </c>
      <c r="P108" s="5">
        <f>ROUND(Source!DG106,O108)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55" x14ac:dyDescent="0.25">
      <c r="A109" s="5">
        <v>50</v>
      </c>
      <c r="B109" s="5">
        <v>0</v>
      </c>
      <c r="C109" s="5">
        <v>0</v>
      </c>
      <c r="D109" s="5">
        <v>1</v>
      </c>
      <c r="E109" s="5">
        <v>202</v>
      </c>
      <c r="F109" s="5">
        <f>ROUND(Source!P106,O109)</f>
        <v>0</v>
      </c>
      <c r="G109" s="5" t="s">
        <v>105</v>
      </c>
      <c r="H109" s="5" t="s">
        <v>106</v>
      </c>
      <c r="I109" s="5"/>
      <c r="J109" s="5"/>
      <c r="K109" s="5">
        <v>202</v>
      </c>
      <c r="L109" s="5">
        <v>2</v>
      </c>
      <c r="M109" s="5">
        <v>3</v>
      </c>
      <c r="N109" s="5" t="s">
        <v>3</v>
      </c>
      <c r="O109" s="5">
        <v>2</v>
      </c>
      <c r="P109" s="5">
        <f>ROUND(Source!DH106,O109)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5">
      <c r="A110" s="5">
        <v>50</v>
      </c>
      <c r="B110" s="5">
        <v>0</v>
      </c>
      <c r="C110" s="5">
        <v>0</v>
      </c>
      <c r="D110" s="5">
        <v>1</v>
      </c>
      <c r="E110" s="5">
        <v>222</v>
      </c>
      <c r="F110" s="5">
        <f>ROUND(Source!AO106,O110)</f>
        <v>0</v>
      </c>
      <c r="G110" s="5" t="s">
        <v>107</v>
      </c>
      <c r="H110" s="5" t="s">
        <v>108</v>
      </c>
      <c r="I110" s="5"/>
      <c r="J110" s="5"/>
      <c r="K110" s="5">
        <v>222</v>
      </c>
      <c r="L110" s="5">
        <v>3</v>
      </c>
      <c r="M110" s="5">
        <v>3</v>
      </c>
      <c r="N110" s="5" t="s">
        <v>3</v>
      </c>
      <c r="O110" s="5">
        <v>2</v>
      </c>
      <c r="P110" s="5">
        <f>ROUND(Source!EG106,O110)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5">
      <c r="A111" s="5">
        <v>50</v>
      </c>
      <c r="B111" s="5">
        <v>0</v>
      </c>
      <c r="C111" s="5">
        <v>0</v>
      </c>
      <c r="D111" s="5">
        <v>1</v>
      </c>
      <c r="E111" s="5">
        <v>225</v>
      </c>
      <c r="F111" s="5">
        <f>ROUND(Source!AV106,O111)</f>
        <v>0</v>
      </c>
      <c r="G111" s="5" t="s">
        <v>109</v>
      </c>
      <c r="H111" s="5" t="s">
        <v>110</v>
      </c>
      <c r="I111" s="5"/>
      <c r="J111" s="5"/>
      <c r="K111" s="5">
        <v>225</v>
      </c>
      <c r="L111" s="5">
        <v>4</v>
      </c>
      <c r="M111" s="5">
        <v>3</v>
      </c>
      <c r="N111" s="5" t="s">
        <v>3</v>
      </c>
      <c r="O111" s="5">
        <v>2</v>
      </c>
      <c r="P111" s="5">
        <f>ROUND(Source!EN106,O111)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5">
      <c r="A112" s="5">
        <v>50</v>
      </c>
      <c r="B112" s="5">
        <v>0</v>
      </c>
      <c r="C112" s="5">
        <v>0</v>
      </c>
      <c r="D112" s="5">
        <v>1</v>
      </c>
      <c r="E112" s="5">
        <v>226</v>
      </c>
      <c r="F112" s="5">
        <f>ROUND(Source!AW106,O112)</f>
        <v>0</v>
      </c>
      <c r="G112" s="5" t="s">
        <v>111</v>
      </c>
      <c r="H112" s="5" t="s">
        <v>112</v>
      </c>
      <c r="I112" s="5"/>
      <c r="J112" s="5"/>
      <c r="K112" s="5">
        <v>226</v>
      </c>
      <c r="L112" s="5">
        <v>5</v>
      </c>
      <c r="M112" s="5">
        <v>3</v>
      </c>
      <c r="N112" s="5" t="s">
        <v>3</v>
      </c>
      <c r="O112" s="5">
        <v>2</v>
      </c>
      <c r="P112" s="5">
        <f>ROUND(Source!EO106,O112)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5">
      <c r="A113" s="5">
        <v>50</v>
      </c>
      <c r="B113" s="5">
        <v>0</v>
      </c>
      <c r="C113" s="5">
        <v>0</v>
      </c>
      <c r="D113" s="5">
        <v>1</v>
      </c>
      <c r="E113" s="5">
        <v>227</v>
      </c>
      <c r="F113" s="5">
        <f>ROUND(Source!AX106,O113)</f>
        <v>0</v>
      </c>
      <c r="G113" s="5" t="s">
        <v>113</v>
      </c>
      <c r="H113" s="5" t="s">
        <v>114</v>
      </c>
      <c r="I113" s="5"/>
      <c r="J113" s="5"/>
      <c r="K113" s="5">
        <v>227</v>
      </c>
      <c r="L113" s="5">
        <v>6</v>
      </c>
      <c r="M113" s="5">
        <v>3</v>
      </c>
      <c r="N113" s="5" t="s">
        <v>3</v>
      </c>
      <c r="O113" s="5">
        <v>2</v>
      </c>
      <c r="P113" s="5">
        <f>ROUND(Source!EP106,O113)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5">
      <c r="A114" s="5">
        <v>50</v>
      </c>
      <c r="B114" s="5">
        <v>0</v>
      </c>
      <c r="C114" s="5">
        <v>0</v>
      </c>
      <c r="D114" s="5">
        <v>1</v>
      </c>
      <c r="E114" s="5">
        <v>228</v>
      </c>
      <c r="F114" s="5">
        <f>ROUND(Source!AY106,O114)</f>
        <v>0</v>
      </c>
      <c r="G114" s="5" t="s">
        <v>115</v>
      </c>
      <c r="H114" s="5" t="s">
        <v>116</v>
      </c>
      <c r="I114" s="5"/>
      <c r="J114" s="5"/>
      <c r="K114" s="5">
        <v>228</v>
      </c>
      <c r="L114" s="5">
        <v>7</v>
      </c>
      <c r="M114" s="5">
        <v>3</v>
      </c>
      <c r="N114" s="5" t="s">
        <v>3</v>
      </c>
      <c r="O114" s="5">
        <v>2</v>
      </c>
      <c r="P114" s="5">
        <f>ROUND(Source!EQ106,O114)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5">
      <c r="A115" s="5">
        <v>50</v>
      </c>
      <c r="B115" s="5">
        <v>0</v>
      </c>
      <c r="C115" s="5">
        <v>0</v>
      </c>
      <c r="D115" s="5">
        <v>1</v>
      </c>
      <c r="E115" s="5">
        <v>216</v>
      </c>
      <c r="F115" s="5">
        <f>ROUND(Source!AP106,O115)</f>
        <v>0</v>
      </c>
      <c r="G115" s="5" t="s">
        <v>117</v>
      </c>
      <c r="H115" s="5" t="s">
        <v>118</v>
      </c>
      <c r="I115" s="5"/>
      <c r="J115" s="5"/>
      <c r="K115" s="5">
        <v>216</v>
      </c>
      <c r="L115" s="5">
        <v>8</v>
      </c>
      <c r="M115" s="5">
        <v>3</v>
      </c>
      <c r="N115" s="5" t="s">
        <v>3</v>
      </c>
      <c r="O115" s="5">
        <v>2</v>
      </c>
      <c r="P115" s="5">
        <f>ROUND(Source!EH106,O115)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5">
      <c r="A116" s="5">
        <v>50</v>
      </c>
      <c r="B116" s="5">
        <v>0</v>
      </c>
      <c r="C116" s="5">
        <v>0</v>
      </c>
      <c r="D116" s="5">
        <v>1</v>
      </c>
      <c r="E116" s="5">
        <v>223</v>
      </c>
      <c r="F116" s="5">
        <f>ROUND(Source!AQ106,O116)</f>
        <v>0</v>
      </c>
      <c r="G116" s="5" t="s">
        <v>119</v>
      </c>
      <c r="H116" s="5" t="s">
        <v>120</v>
      </c>
      <c r="I116" s="5"/>
      <c r="J116" s="5"/>
      <c r="K116" s="5">
        <v>223</v>
      </c>
      <c r="L116" s="5">
        <v>9</v>
      </c>
      <c r="M116" s="5">
        <v>3</v>
      </c>
      <c r="N116" s="5" t="s">
        <v>3</v>
      </c>
      <c r="O116" s="5">
        <v>2</v>
      </c>
      <c r="P116" s="5">
        <f>ROUND(Source!EI106,O116)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5">
      <c r="A117" s="5">
        <v>50</v>
      </c>
      <c r="B117" s="5">
        <v>0</v>
      </c>
      <c r="C117" s="5">
        <v>0</v>
      </c>
      <c r="D117" s="5">
        <v>1</v>
      </c>
      <c r="E117" s="5">
        <v>229</v>
      </c>
      <c r="F117" s="5">
        <f>ROUND(Source!AZ106,O117)</f>
        <v>0</v>
      </c>
      <c r="G117" s="5" t="s">
        <v>121</v>
      </c>
      <c r="H117" s="5" t="s">
        <v>122</v>
      </c>
      <c r="I117" s="5"/>
      <c r="J117" s="5"/>
      <c r="K117" s="5">
        <v>229</v>
      </c>
      <c r="L117" s="5">
        <v>10</v>
      </c>
      <c r="M117" s="5">
        <v>3</v>
      </c>
      <c r="N117" s="5" t="s">
        <v>3</v>
      </c>
      <c r="O117" s="5">
        <v>2</v>
      </c>
      <c r="P117" s="5">
        <f>ROUND(Source!ER106,O117)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5">
      <c r="A118" s="5">
        <v>50</v>
      </c>
      <c r="B118" s="5">
        <v>0</v>
      </c>
      <c r="C118" s="5">
        <v>0</v>
      </c>
      <c r="D118" s="5">
        <v>1</v>
      </c>
      <c r="E118" s="5">
        <v>203</v>
      </c>
      <c r="F118" s="5">
        <f>ROUND(Source!Q106,O118)</f>
        <v>0</v>
      </c>
      <c r="G118" s="5" t="s">
        <v>123</v>
      </c>
      <c r="H118" s="5" t="s">
        <v>124</v>
      </c>
      <c r="I118" s="5"/>
      <c r="J118" s="5"/>
      <c r="K118" s="5">
        <v>203</v>
      </c>
      <c r="L118" s="5">
        <v>11</v>
      </c>
      <c r="M118" s="5">
        <v>3</v>
      </c>
      <c r="N118" s="5" t="s">
        <v>3</v>
      </c>
      <c r="O118" s="5">
        <v>2</v>
      </c>
      <c r="P118" s="5">
        <f>ROUND(Source!DI106,O118)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5">
      <c r="A119" s="5">
        <v>50</v>
      </c>
      <c r="B119" s="5">
        <v>0</v>
      </c>
      <c r="C119" s="5">
        <v>0</v>
      </c>
      <c r="D119" s="5">
        <v>1</v>
      </c>
      <c r="E119" s="5">
        <v>231</v>
      </c>
      <c r="F119" s="5">
        <f>ROUND(Source!BB106,O119)</f>
        <v>0</v>
      </c>
      <c r="G119" s="5" t="s">
        <v>125</v>
      </c>
      <c r="H119" s="5" t="s">
        <v>126</v>
      </c>
      <c r="I119" s="5"/>
      <c r="J119" s="5"/>
      <c r="K119" s="5">
        <v>231</v>
      </c>
      <c r="L119" s="5">
        <v>12</v>
      </c>
      <c r="M119" s="5">
        <v>3</v>
      </c>
      <c r="N119" s="5" t="s">
        <v>3</v>
      </c>
      <c r="O119" s="5">
        <v>2</v>
      </c>
      <c r="P119" s="5">
        <f>ROUND(Source!ET106,O119)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5">
      <c r="A120" s="5">
        <v>50</v>
      </c>
      <c r="B120" s="5">
        <v>0</v>
      </c>
      <c r="C120" s="5">
        <v>0</v>
      </c>
      <c r="D120" s="5">
        <v>1</v>
      </c>
      <c r="E120" s="5">
        <v>204</v>
      </c>
      <c r="F120" s="5">
        <f>ROUND(Source!R106,O120)</f>
        <v>0</v>
      </c>
      <c r="G120" s="5" t="s">
        <v>127</v>
      </c>
      <c r="H120" s="5" t="s">
        <v>128</v>
      </c>
      <c r="I120" s="5"/>
      <c r="J120" s="5"/>
      <c r="K120" s="5">
        <v>204</v>
      </c>
      <c r="L120" s="5">
        <v>13</v>
      </c>
      <c r="M120" s="5">
        <v>3</v>
      </c>
      <c r="N120" s="5" t="s">
        <v>3</v>
      </c>
      <c r="O120" s="5">
        <v>2</v>
      </c>
      <c r="P120" s="5">
        <f>ROUND(Source!DJ106,O120)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5">
      <c r="A121" s="5">
        <v>50</v>
      </c>
      <c r="B121" s="5">
        <v>0</v>
      </c>
      <c r="C121" s="5">
        <v>0</v>
      </c>
      <c r="D121" s="5">
        <v>1</v>
      </c>
      <c r="E121" s="5">
        <v>205</v>
      </c>
      <c r="F121" s="5">
        <f>ROUND(Source!S106,O121)</f>
        <v>0</v>
      </c>
      <c r="G121" s="5" t="s">
        <v>129</v>
      </c>
      <c r="H121" s="5" t="s">
        <v>130</v>
      </c>
      <c r="I121" s="5"/>
      <c r="J121" s="5"/>
      <c r="K121" s="5">
        <v>205</v>
      </c>
      <c r="L121" s="5">
        <v>14</v>
      </c>
      <c r="M121" s="5">
        <v>3</v>
      </c>
      <c r="N121" s="5" t="s">
        <v>3</v>
      </c>
      <c r="O121" s="5">
        <v>2</v>
      </c>
      <c r="P121" s="5">
        <f>ROUND(Source!DK106,O121)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5">
      <c r="A122" s="5">
        <v>50</v>
      </c>
      <c r="B122" s="5">
        <v>0</v>
      </c>
      <c r="C122" s="5">
        <v>0</v>
      </c>
      <c r="D122" s="5">
        <v>1</v>
      </c>
      <c r="E122" s="5">
        <v>232</v>
      </c>
      <c r="F122" s="5">
        <f>ROUND(Source!BC106,O122)</f>
        <v>0</v>
      </c>
      <c r="G122" s="5" t="s">
        <v>131</v>
      </c>
      <c r="H122" s="5" t="s">
        <v>132</v>
      </c>
      <c r="I122" s="5"/>
      <c r="J122" s="5"/>
      <c r="K122" s="5">
        <v>232</v>
      </c>
      <c r="L122" s="5">
        <v>15</v>
      </c>
      <c r="M122" s="5">
        <v>3</v>
      </c>
      <c r="N122" s="5" t="s">
        <v>3</v>
      </c>
      <c r="O122" s="5">
        <v>2</v>
      </c>
      <c r="P122" s="5">
        <f>ROUND(Source!EU106,O122)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5">
      <c r="A123" s="5">
        <v>50</v>
      </c>
      <c r="B123" s="5">
        <v>0</v>
      </c>
      <c r="C123" s="5">
        <v>0</v>
      </c>
      <c r="D123" s="5">
        <v>1</v>
      </c>
      <c r="E123" s="5">
        <v>214</v>
      </c>
      <c r="F123" s="5">
        <f>ROUND(Source!AS106,O123)</f>
        <v>0</v>
      </c>
      <c r="G123" s="5" t="s">
        <v>133</v>
      </c>
      <c r="H123" s="5" t="s">
        <v>134</v>
      </c>
      <c r="I123" s="5"/>
      <c r="J123" s="5"/>
      <c r="K123" s="5">
        <v>214</v>
      </c>
      <c r="L123" s="5">
        <v>16</v>
      </c>
      <c r="M123" s="5">
        <v>3</v>
      </c>
      <c r="N123" s="5" t="s">
        <v>3</v>
      </c>
      <c r="O123" s="5">
        <v>2</v>
      </c>
      <c r="P123" s="5">
        <f>ROUND(Source!EK106,O123)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5">
      <c r="A124" s="5">
        <v>50</v>
      </c>
      <c r="B124" s="5">
        <v>0</v>
      </c>
      <c r="C124" s="5">
        <v>0</v>
      </c>
      <c r="D124" s="5">
        <v>1</v>
      </c>
      <c r="E124" s="5">
        <v>215</v>
      </c>
      <c r="F124" s="5">
        <f>ROUND(Source!AT106,O124)</f>
        <v>0</v>
      </c>
      <c r="G124" s="5" t="s">
        <v>135</v>
      </c>
      <c r="H124" s="5" t="s">
        <v>136</v>
      </c>
      <c r="I124" s="5"/>
      <c r="J124" s="5"/>
      <c r="K124" s="5">
        <v>215</v>
      </c>
      <c r="L124" s="5">
        <v>17</v>
      </c>
      <c r="M124" s="5">
        <v>3</v>
      </c>
      <c r="N124" s="5" t="s">
        <v>3</v>
      </c>
      <c r="O124" s="5">
        <v>2</v>
      </c>
      <c r="P124" s="5">
        <f>ROUND(Source!EL106,O124)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5">
      <c r="A125" s="5">
        <v>50</v>
      </c>
      <c r="B125" s="5">
        <v>0</v>
      </c>
      <c r="C125" s="5">
        <v>0</v>
      </c>
      <c r="D125" s="5">
        <v>1</v>
      </c>
      <c r="E125" s="5">
        <v>217</v>
      </c>
      <c r="F125" s="5">
        <f>ROUND(Source!AU106,O125)</f>
        <v>0</v>
      </c>
      <c r="G125" s="5" t="s">
        <v>137</v>
      </c>
      <c r="H125" s="5" t="s">
        <v>138</v>
      </c>
      <c r="I125" s="5"/>
      <c r="J125" s="5"/>
      <c r="K125" s="5">
        <v>217</v>
      </c>
      <c r="L125" s="5">
        <v>18</v>
      </c>
      <c r="M125" s="5">
        <v>3</v>
      </c>
      <c r="N125" s="5" t="s">
        <v>3</v>
      </c>
      <c r="O125" s="5">
        <v>2</v>
      </c>
      <c r="P125" s="5">
        <f>ROUND(Source!EM106,O125)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5">
      <c r="A126" s="5">
        <v>50</v>
      </c>
      <c r="B126" s="5">
        <v>0</v>
      </c>
      <c r="C126" s="5">
        <v>0</v>
      </c>
      <c r="D126" s="5">
        <v>1</v>
      </c>
      <c r="E126" s="5">
        <v>230</v>
      </c>
      <c r="F126" s="5">
        <f>ROUND(Source!BA106,O126)</f>
        <v>0</v>
      </c>
      <c r="G126" s="5" t="s">
        <v>139</v>
      </c>
      <c r="H126" s="5" t="s">
        <v>140</v>
      </c>
      <c r="I126" s="5"/>
      <c r="J126" s="5"/>
      <c r="K126" s="5">
        <v>230</v>
      </c>
      <c r="L126" s="5">
        <v>19</v>
      </c>
      <c r="M126" s="5">
        <v>3</v>
      </c>
      <c r="N126" s="5" t="s">
        <v>3</v>
      </c>
      <c r="O126" s="5">
        <v>2</v>
      </c>
      <c r="P126" s="5">
        <f>ROUND(Source!ES106,O126)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5">
      <c r="A127" s="5">
        <v>50</v>
      </c>
      <c r="B127" s="5">
        <v>0</v>
      </c>
      <c r="C127" s="5">
        <v>0</v>
      </c>
      <c r="D127" s="5">
        <v>1</v>
      </c>
      <c r="E127" s="5">
        <v>206</v>
      </c>
      <c r="F127" s="5">
        <f>ROUND(Source!T106,O127)</f>
        <v>0</v>
      </c>
      <c r="G127" s="5" t="s">
        <v>141</v>
      </c>
      <c r="H127" s="5" t="s">
        <v>142</v>
      </c>
      <c r="I127" s="5"/>
      <c r="J127" s="5"/>
      <c r="K127" s="5">
        <v>206</v>
      </c>
      <c r="L127" s="5">
        <v>20</v>
      </c>
      <c r="M127" s="5">
        <v>3</v>
      </c>
      <c r="N127" s="5" t="s">
        <v>3</v>
      </c>
      <c r="O127" s="5">
        <v>2</v>
      </c>
      <c r="P127" s="5">
        <f>ROUND(Source!DL106,O127)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5">
      <c r="A128" s="5">
        <v>50</v>
      </c>
      <c r="B128" s="5">
        <v>0</v>
      </c>
      <c r="C128" s="5">
        <v>0</v>
      </c>
      <c r="D128" s="5">
        <v>1</v>
      </c>
      <c r="E128" s="5">
        <v>207</v>
      </c>
      <c r="F128" s="5">
        <f>Source!U106</f>
        <v>0</v>
      </c>
      <c r="G128" s="5" t="s">
        <v>143</v>
      </c>
      <c r="H128" s="5" t="s">
        <v>144</v>
      </c>
      <c r="I128" s="5"/>
      <c r="J128" s="5"/>
      <c r="K128" s="5">
        <v>207</v>
      </c>
      <c r="L128" s="5">
        <v>21</v>
      </c>
      <c r="M128" s="5">
        <v>3</v>
      </c>
      <c r="N128" s="5" t="s">
        <v>3</v>
      </c>
      <c r="O128" s="5">
        <v>-1</v>
      </c>
      <c r="P128" s="5">
        <f>Source!DM106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5">
      <c r="A129" s="5">
        <v>50</v>
      </c>
      <c r="B129" s="5">
        <v>0</v>
      </c>
      <c r="C129" s="5">
        <v>0</v>
      </c>
      <c r="D129" s="5">
        <v>1</v>
      </c>
      <c r="E129" s="5">
        <v>208</v>
      </c>
      <c r="F129" s="5">
        <f>Source!V106</f>
        <v>0</v>
      </c>
      <c r="G129" s="5" t="s">
        <v>145</v>
      </c>
      <c r="H129" s="5" t="s">
        <v>146</v>
      </c>
      <c r="I129" s="5"/>
      <c r="J129" s="5"/>
      <c r="K129" s="5">
        <v>208</v>
      </c>
      <c r="L129" s="5">
        <v>22</v>
      </c>
      <c r="M129" s="5">
        <v>3</v>
      </c>
      <c r="N129" s="5" t="s">
        <v>3</v>
      </c>
      <c r="O129" s="5">
        <v>-1</v>
      </c>
      <c r="P129" s="5">
        <f>Source!DN106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5">
      <c r="A130" s="5">
        <v>50</v>
      </c>
      <c r="B130" s="5">
        <v>0</v>
      </c>
      <c r="C130" s="5">
        <v>0</v>
      </c>
      <c r="D130" s="5">
        <v>1</v>
      </c>
      <c r="E130" s="5">
        <v>209</v>
      </c>
      <c r="F130" s="5">
        <f>ROUND(Source!W106,O130)</f>
        <v>0</v>
      </c>
      <c r="G130" s="5" t="s">
        <v>147</v>
      </c>
      <c r="H130" s="5" t="s">
        <v>148</v>
      </c>
      <c r="I130" s="5"/>
      <c r="J130" s="5"/>
      <c r="K130" s="5">
        <v>209</v>
      </c>
      <c r="L130" s="5">
        <v>23</v>
      </c>
      <c r="M130" s="5">
        <v>3</v>
      </c>
      <c r="N130" s="5" t="s">
        <v>3</v>
      </c>
      <c r="O130" s="5">
        <v>2</v>
      </c>
      <c r="P130" s="5">
        <f>ROUND(Source!DO106,O130)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5">
      <c r="A131" s="5">
        <v>50</v>
      </c>
      <c r="B131" s="5">
        <v>0</v>
      </c>
      <c r="C131" s="5">
        <v>0</v>
      </c>
      <c r="D131" s="5">
        <v>1</v>
      </c>
      <c r="E131" s="5">
        <v>233</v>
      </c>
      <c r="F131" s="5">
        <f>ROUND(Source!BD106,O131)</f>
        <v>0</v>
      </c>
      <c r="G131" s="5" t="s">
        <v>149</v>
      </c>
      <c r="H131" s="5" t="s">
        <v>150</v>
      </c>
      <c r="I131" s="5"/>
      <c r="J131" s="5"/>
      <c r="K131" s="5">
        <v>233</v>
      </c>
      <c r="L131" s="5">
        <v>24</v>
      </c>
      <c r="M131" s="5">
        <v>3</v>
      </c>
      <c r="N131" s="5" t="s">
        <v>3</v>
      </c>
      <c r="O131" s="5">
        <v>2</v>
      </c>
      <c r="P131" s="5">
        <f>ROUND(Source!EV106,O131)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55" x14ac:dyDescent="0.25">
      <c r="A132" s="5">
        <v>50</v>
      </c>
      <c r="B132" s="5">
        <v>0</v>
      </c>
      <c r="C132" s="5">
        <v>0</v>
      </c>
      <c r="D132" s="5">
        <v>1</v>
      </c>
      <c r="E132" s="5">
        <v>210</v>
      </c>
      <c r="F132" s="5">
        <f>ROUND(Source!X106,O132)</f>
        <v>0</v>
      </c>
      <c r="G132" s="5" t="s">
        <v>151</v>
      </c>
      <c r="H132" s="5" t="s">
        <v>152</v>
      </c>
      <c r="I132" s="5"/>
      <c r="J132" s="5"/>
      <c r="K132" s="5">
        <v>210</v>
      </c>
      <c r="L132" s="5">
        <v>25</v>
      </c>
      <c r="M132" s="5">
        <v>3</v>
      </c>
      <c r="N132" s="5" t="s">
        <v>3</v>
      </c>
      <c r="O132" s="5">
        <v>2</v>
      </c>
      <c r="P132" s="5">
        <f>ROUND(Source!DP106,O132)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55" x14ac:dyDescent="0.25">
      <c r="A133" s="5">
        <v>50</v>
      </c>
      <c r="B133" s="5">
        <v>0</v>
      </c>
      <c r="C133" s="5">
        <v>0</v>
      </c>
      <c r="D133" s="5">
        <v>1</v>
      </c>
      <c r="E133" s="5">
        <v>211</v>
      </c>
      <c r="F133" s="5">
        <f>ROUND(Source!Y106,O133)</f>
        <v>0</v>
      </c>
      <c r="G133" s="5" t="s">
        <v>153</v>
      </c>
      <c r="H133" s="5" t="s">
        <v>154</v>
      </c>
      <c r="I133" s="5"/>
      <c r="J133" s="5"/>
      <c r="K133" s="5">
        <v>211</v>
      </c>
      <c r="L133" s="5">
        <v>26</v>
      </c>
      <c r="M133" s="5">
        <v>3</v>
      </c>
      <c r="N133" s="5" t="s">
        <v>3</v>
      </c>
      <c r="O133" s="5">
        <v>2</v>
      </c>
      <c r="P133" s="5">
        <f>ROUND(Source!DQ106,O133)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55" x14ac:dyDescent="0.25">
      <c r="A134" s="5">
        <v>50</v>
      </c>
      <c r="B134" s="5">
        <v>0</v>
      </c>
      <c r="C134" s="5">
        <v>0</v>
      </c>
      <c r="D134" s="5">
        <v>1</v>
      </c>
      <c r="E134" s="5">
        <v>224</v>
      </c>
      <c r="F134" s="5">
        <f>ROUND(Source!AR106,O134)</f>
        <v>0</v>
      </c>
      <c r="G134" s="5" t="s">
        <v>155</v>
      </c>
      <c r="H134" s="5" t="s">
        <v>156</v>
      </c>
      <c r="I134" s="5"/>
      <c r="J134" s="5"/>
      <c r="K134" s="5">
        <v>224</v>
      </c>
      <c r="L134" s="5">
        <v>27</v>
      </c>
      <c r="M134" s="5">
        <v>3</v>
      </c>
      <c r="N134" s="5" t="s">
        <v>3</v>
      </c>
      <c r="O134" s="5">
        <v>2</v>
      </c>
      <c r="P134" s="5">
        <f>ROUND(Source!EJ106,O134)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6" spans="1:255" x14ac:dyDescent="0.25">
      <c r="A136" s="1">
        <v>4</v>
      </c>
      <c r="B136" s="1">
        <v>1</v>
      </c>
      <c r="C136" s="1"/>
      <c r="D136" s="1">
        <f>ROW(A163)</f>
        <v>163</v>
      </c>
      <c r="E136" s="1"/>
      <c r="F136" s="1" t="s">
        <v>19</v>
      </c>
      <c r="G136" s="1" t="s">
        <v>177</v>
      </c>
      <c r="H136" s="1" t="s">
        <v>3</v>
      </c>
      <c r="I136" s="1">
        <v>0</v>
      </c>
      <c r="J136" s="1"/>
      <c r="K136" s="1">
        <v>0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>
        <v>0</v>
      </c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55" x14ac:dyDescent="0.25">
      <c r="A138" s="3">
        <v>52</v>
      </c>
      <c r="B138" s="3">
        <f t="shared" ref="B138:G138" si="112">B163</f>
        <v>1</v>
      </c>
      <c r="C138" s="3">
        <f t="shared" si="112"/>
        <v>4</v>
      </c>
      <c r="D138" s="3">
        <f t="shared" si="112"/>
        <v>136</v>
      </c>
      <c r="E138" s="3">
        <f t="shared" si="112"/>
        <v>0</v>
      </c>
      <c r="F138" s="3" t="str">
        <f t="shared" si="112"/>
        <v>Новый раздел</v>
      </c>
      <c r="G138" s="3" t="str">
        <f t="shared" si="112"/>
        <v>Строительные работы ВЛ-0,4кВ</v>
      </c>
      <c r="H138" s="3"/>
      <c r="I138" s="3"/>
      <c r="J138" s="3"/>
      <c r="K138" s="3"/>
      <c r="L138" s="3"/>
      <c r="M138" s="3"/>
      <c r="N138" s="3"/>
      <c r="O138" s="3">
        <f t="shared" ref="O138:AT138" si="113">O163</f>
        <v>683.59</v>
      </c>
      <c r="P138" s="3">
        <f t="shared" si="113"/>
        <v>4.62</v>
      </c>
      <c r="Q138" s="3">
        <f t="shared" si="113"/>
        <v>524.54999999999995</v>
      </c>
      <c r="R138" s="3">
        <f t="shared" si="113"/>
        <v>59.02</v>
      </c>
      <c r="S138" s="3">
        <f t="shared" si="113"/>
        <v>154.41999999999999</v>
      </c>
      <c r="T138" s="3">
        <f t="shared" si="113"/>
        <v>0</v>
      </c>
      <c r="U138" s="3">
        <f t="shared" si="113"/>
        <v>13.0537893255</v>
      </c>
      <c r="V138" s="3">
        <f t="shared" si="113"/>
        <v>0</v>
      </c>
      <c r="W138" s="3">
        <f t="shared" si="113"/>
        <v>0</v>
      </c>
      <c r="X138" s="3">
        <f t="shared" si="113"/>
        <v>172.97</v>
      </c>
      <c r="Y138" s="3">
        <f t="shared" si="113"/>
        <v>122.51</v>
      </c>
      <c r="Z138" s="3">
        <f t="shared" si="113"/>
        <v>0</v>
      </c>
      <c r="AA138" s="3">
        <f t="shared" si="113"/>
        <v>0</v>
      </c>
      <c r="AB138" s="3">
        <f t="shared" si="113"/>
        <v>683.59</v>
      </c>
      <c r="AC138" s="3">
        <f t="shared" si="113"/>
        <v>4.62</v>
      </c>
      <c r="AD138" s="3">
        <f t="shared" si="113"/>
        <v>524.54999999999995</v>
      </c>
      <c r="AE138" s="3">
        <f t="shared" si="113"/>
        <v>59.02</v>
      </c>
      <c r="AF138" s="3">
        <f t="shared" si="113"/>
        <v>154.41999999999999</v>
      </c>
      <c r="AG138" s="3">
        <f t="shared" si="113"/>
        <v>0</v>
      </c>
      <c r="AH138" s="3">
        <f t="shared" si="113"/>
        <v>13.0537893255</v>
      </c>
      <c r="AI138" s="3">
        <f t="shared" si="113"/>
        <v>0</v>
      </c>
      <c r="AJ138" s="3">
        <f t="shared" si="113"/>
        <v>0</v>
      </c>
      <c r="AK138" s="3">
        <f t="shared" si="113"/>
        <v>172.97</v>
      </c>
      <c r="AL138" s="3">
        <f t="shared" si="113"/>
        <v>122.51</v>
      </c>
      <c r="AM138" s="3">
        <f t="shared" si="113"/>
        <v>0</v>
      </c>
      <c r="AN138" s="3">
        <f t="shared" si="113"/>
        <v>0</v>
      </c>
      <c r="AO138" s="3">
        <f t="shared" si="113"/>
        <v>0</v>
      </c>
      <c r="AP138" s="3">
        <f t="shared" si="113"/>
        <v>0</v>
      </c>
      <c r="AQ138" s="3">
        <f t="shared" si="113"/>
        <v>0</v>
      </c>
      <c r="AR138" s="3">
        <f t="shared" si="113"/>
        <v>1082.3599999999999</v>
      </c>
      <c r="AS138" s="3">
        <f t="shared" si="113"/>
        <v>1082.3599999999999</v>
      </c>
      <c r="AT138" s="3">
        <f t="shared" si="113"/>
        <v>0</v>
      </c>
      <c r="AU138" s="3">
        <f t="shared" ref="AU138:BZ138" si="114">AU163</f>
        <v>0</v>
      </c>
      <c r="AV138" s="3">
        <f t="shared" si="114"/>
        <v>4.62</v>
      </c>
      <c r="AW138" s="3">
        <f t="shared" si="114"/>
        <v>4.62</v>
      </c>
      <c r="AX138" s="3">
        <f t="shared" si="114"/>
        <v>0</v>
      </c>
      <c r="AY138" s="3">
        <f t="shared" si="114"/>
        <v>4.62</v>
      </c>
      <c r="AZ138" s="3">
        <f t="shared" si="114"/>
        <v>0</v>
      </c>
      <c r="BA138" s="3">
        <f t="shared" si="114"/>
        <v>0</v>
      </c>
      <c r="BB138" s="3">
        <f t="shared" si="114"/>
        <v>0</v>
      </c>
      <c r="BC138" s="3">
        <f t="shared" si="114"/>
        <v>0</v>
      </c>
      <c r="BD138" s="3">
        <f t="shared" si="114"/>
        <v>0</v>
      </c>
      <c r="BE138" s="3">
        <f t="shared" si="114"/>
        <v>0</v>
      </c>
      <c r="BF138" s="3">
        <f t="shared" si="114"/>
        <v>0</v>
      </c>
      <c r="BG138" s="3">
        <f t="shared" si="114"/>
        <v>0</v>
      </c>
      <c r="BH138" s="3">
        <f t="shared" si="114"/>
        <v>0</v>
      </c>
      <c r="BI138" s="3">
        <f t="shared" si="114"/>
        <v>0</v>
      </c>
      <c r="BJ138" s="3">
        <f t="shared" si="114"/>
        <v>0</v>
      </c>
      <c r="BK138" s="3">
        <f t="shared" si="114"/>
        <v>0</v>
      </c>
      <c r="BL138" s="3">
        <f t="shared" si="114"/>
        <v>0</v>
      </c>
      <c r="BM138" s="3">
        <f t="shared" si="114"/>
        <v>0</v>
      </c>
      <c r="BN138" s="3">
        <f t="shared" si="114"/>
        <v>0</v>
      </c>
      <c r="BO138" s="3">
        <f t="shared" si="114"/>
        <v>0</v>
      </c>
      <c r="BP138" s="3">
        <f t="shared" si="114"/>
        <v>0</v>
      </c>
      <c r="BQ138" s="3">
        <f t="shared" si="114"/>
        <v>0</v>
      </c>
      <c r="BR138" s="3">
        <f t="shared" si="114"/>
        <v>0</v>
      </c>
      <c r="BS138" s="3">
        <f t="shared" si="114"/>
        <v>0</v>
      </c>
      <c r="BT138" s="3">
        <f t="shared" si="114"/>
        <v>0</v>
      </c>
      <c r="BU138" s="3">
        <f t="shared" si="114"/>
        <v>0</v>
      </c>
      <c r="BV138" s="3">
        <f t="shared" si="114"/>
        <v>0</v>
      </c>
      <c r="BW138" s="3">
        <f t="shared" si="114"/>
        <v>0</v>
      </c>
      <c r="BX138" s="3">
        <f t="shared" si="114"/>
        <v>0</v>
      </c>
      <c r="BY138" s="3">
        <f t="shared" si="114"/>
        <v>0</v>
      </c>
      <c r="BZ138" s="3">
        <f t="shared" si="114"/>
        <v>0</v>
      </c>
      <c r="CA138" s="3">
        <f t="shared" ref="CA138:DF138" si="115">CA163</f>
        <v>1082.3599999999999</v>
      </c>
      <c r="CB138" s="3">
        <f t="shared" si="115"/>
        <v>1082.3599999999999</v>
      </c>
      <c r="CC138" s="3">
        <f t="shared" si="115"/>
        <v>0</v>
      </c>
      <c r="CD138" s="3">
        <f t="shared" si="115"/>
        <v>0</v>
      </c>
      <c r="CE138" s="3">
        <f t="shared" si="115"/>
        <v>4.62</v>
      </c>
      <c r="CF138" s="3">
        <f t="shared" si="115"/>
        <v>4.62</v>
      </c>
      <c r="CG138" s="3">
        <f t="shared" si="115"/>
        <v>0</v>
      </c>
      <c r="CH138" s="3">
        <f t="shared" si="115"/>
        <v>4.62</v>
      </c>
      <c r="CI138" s="3">
        <f t="shared" si="115"/>
        <v>0</v>
      </c>
      <c r="CJ138" s="3">
        <f t="shared" si="115"/>
        <v>0</v>
      </c>
      <c r="CK138" s="3">
        <f t="shared" si="115"/>
        <v>0</v>
      </c>
      <c r="CL138" s="3">
        <f t="shared" si="115"/>
        <v>0</v>
      </c>
      <c r="CM138" s="3">
        <f t="shared" si="115"/>
        <v>0</v>
      </c>
      <c r="CN138" s="3">
        <f t="shared" si="115"/>
        <v>0</v>
      </c>
      <c r="CO138" s="3">
        <f t="shared" si="115"/>
        <v>0</v>
      </c>
      <c r="CP138" s="3">
        <f t="shared" si="115"/>
        <v>0</v>
      </c>
      <c r="CQ138" s="3">
        <f t="shared" si="115"/>
        <v>0</v>
      </c>
      <c r="CR138" s="3">
        <f t="shared" si="115"/>
        <v>0</v>
      </c>
      <c r="CS138" s="3">
        <f t="shared" si="115"/>
        <v>0</v>
      </c>
      <c r="CT138" s="3">
        <f t="shared" si="115"/>
        <v>0</v>
      </c>
      <c r="CU138" s="3">
        <f t="shared" si="115"/>
        <v>0</v>
      </c>
      <c r="CV138" s="3">
        <f t="shared" si="115"/>
        <v>0</v>
      </c>
      <c r="CW138" s="3">
        <f t="shared" si="115"/>
        <v>0</v>
      </c>
      <c r="CX138" s="3">
        <f t="shared" si="115"/>
        <v>0</v>
      </c>
      <c r="CY138" s="3">
        <f t="shared" si="115"/>
        <v>0</v>
      </c>
      <c r="CZ138" s="3">
        <f t="shared" si="115"/>
        <v>0</v>
      </c>
      <c r="DA138" s="3">
        <f t="shared" si="115"/>
        <v>0</v>
      </c>
      <c r="DB138" s="3">
        <f t="shared" si="115"/>
        <v>0</v>
      </c>
      <c r="DC138" s="3">
        <f t="shared" si="115"/>
        <v>0</v>
      </c>
      <c r="DD138" s="3">
        <f t="shared" si="115"/>
        <v>0</v>
      </c>
      <c r="DE138" s="3">
        <f t="shared" si="115"/>
        <v>0</v>
      </c>
      <c r="DF138" s="3">
        <f t="shared" si="115"/>
        <v>0</v>
      </c>
      <c r="DG138" s="4">
        <f t="shared" ref="DG138:EL138" si="116">DG163</f>
        <v>14389.95</v>
      </c>
      <c r="DH138" s="4">
        <f t="shared" si="116"/>
        <v>45.01</v>
      </c>
      <c r="DI138" s="4">
        <f t="shared" si="116"/>
        <v>7138.16</v>
      </c>
      <c r="DJ138" s="4">
        <f t="shared" si="116"/>
        <v>2754.46</v>
      </c>
      <c r="DK138" s="4">
        <f t="shared" si="116"/>
        <v>7206.78</v>
      </c>
      <c r="DL138" s="4">
        <f t="shared" si="116"/>
        <v>0</v>
      </c>
      <c r="DM138" s="4">
        <f t="shared" si="116"/>
        <v>13.0537893255</v>
      </c>
      <c r="DN138" s="4">
        <f t="shared" si="116"/>
        <v>0</v>
      </c>
      <c r="DO138" s="4">
        <f t="shared" si="116"/>
        <v>0</v>
      </c>
      <c r="DP138" s="4">
        <f t="shared" si="116"/>
        <v>6662.97</v>
      </c>
      <c r="DQ138" s="4">
        <f t="shared" si="116"/>
        <v>2954.78</v>
      </c>
      <c r="DR138" s="4">
        <f t="shared" si="116"/>
        <v>0</v>
      </c>
      <c r="DS138" s="4">
        <f t="shared" si="116"/>
        <v>0</v>
      </c>
      <c r="DT138" s="4">
        <f t="shared" si="116"/>
        <v>14389.95</v>
      </c>
      <c r="DU138" s="4">
        <f t="shared" si="116"/>
        <v>45.01</v>
      </c>
      <c r="DV138" s="4">
        <f t="shared" si="116"/>
        <v>7138.16</v>
      </c>
      <c r="DW138" s="4">
        <f t="shared" si="116"/>
        <v>2754.46</v>
      </c>
      <c r="DX138" s="4">
        <f t="shared" si="116"/>
        <v>7206.78</v>
      </c>
      <c r="DY138" s="4">
        <f t="shared" si="116"/>
        <v>0</v>
      </c>
      <c r="DZ138" s="4">
        <f t="shared" si="116"/>
        <v>13.0537893255</v>
      </c>
      <c r="EA138" s="4">
        <f t="shared" si="116"/>
        <v>0</v>
      </c>
      <c r="EB138" s="4">
        <f t="shared" si="116"/>
        <v>0</v>
      </c>
      <c r="EC138" s="4">
        <f t="shared" si="116"/>
        <v>6662.97</v>
      </c>
      <c r="ED138" s="4">
        <f t="shared" si="116"/>
        <v>2954.78</v>
      </c>
      <c r="EE138" s="4">
        <f t="shared" si="116"/>
        <v>0</v>
      </c>
      <c r="EF138" s="4">
        <f t="shared" si="116"/>
        <v>0</v>
      </c>
      <c r="EG138" s="4">
        <f t="shared" si="116"/>
        <v>0</v>
      </c>
      <c r="EH138" s="4">
        <f t="shared" si="116"/>
        <v>0</v>
      </c>
      <c r="EI138" s="4">
        <f t="shared" si="116"/>
        <v>0</v>
      </c>
      <c r="EJ138" s="4">
        <f t="shared" si="116"/>
        <v>28414.83</v>
      </c>
      <c r="EK138" s="4">
        <f t="shared" si="116"/>
        <v>28414.83</v>
      </c>
      <c r="EL138" s="4">
        <f t="shared" si="116"/>
        <v>0</v>
      </c>
      <c r="EM138" s="4">
        <f t="shared" ref="EM138:FR138" si="117">EM163</f>
        <v>0</v>
      </c>
      <c r="EN138" s="4">
        <f t="shared" si="117"/>
        <v>45.01</v>
      </c>
      <c r="EO138" s="4">
        <f t="shared" si="117"/>
        <v>45.01</v>
      </c>
      <c r="EP138" s="4">
        <f t="shared" si="117"/>
        <v>0</v>
      </c>
      <c r="EQ138" s="4">
        <f t="shared" si="117"/>
        <v>45.01</v>
      </c>
      <c r="ER138" s="4">
        <f t="shared" si="117"/>
        <v>0</v>
      </c>
      <c r="ES138" s="4">
        <f t="shared" si="117"/>
        <v>0</v>
      </c>
      <c r="ET138" s="4">
        <f t="shared" si="117"/>
        <v>0</v>
      </c>
      <c r="EU138" s="4">
        <f t="shared" si="117"/>
        <v>0</v>
      </c>
      <c r="EV138" s="4">
        <f t="shared" si="117"/>
        <v>0</v>
      </c>
      <c r="EW138" s="4">
        <f t="shared" si="117"/>
        <v>0</v>
      </c>
      <c r="EX138" s="4">
        <f t="shared" si="117"/>
        <v>0</v>
      </c>
      <c r="EY138" s="4">
        <f t="shared" si="117"/>
        <v>0</v>
      </c>
      <c r="EZ138" s="4">
        <f t="shared" si="117"/>
        <v>0</v>
      </c>
      <c r="FA138" s="4">
        <f t="shared" si="117"/>
        <v>0</v>
      </c>
      <c r="FB138" s="4">
        <f t="shared" si="117"/>
        <v>0</v>
      </c>
      <c r="FC138" s="4">
        <f t="shared" si="117"/>
        <v>0</v>
      </c>
      <c r="FD138" s="4">
        <f t="shared" si="117"/>
        <v>0</v>
      </c>
      <c r="FE138" s="4">
        <f t="shared" si="117"/>
        <v>0</v>
      </c>
      <c r="FF138" s="4">
        <f t="shared" si="117"/>
        <v>0</v>
      </c>
      <c r="FG138" s="4">
        <f t="shared" si="117"/>
        <v>0</v>
      </c>
      <c r="FH138" s="4">
        <f t="shared" si="117"/>
        <v>0</v>
      </c>
      <c r="FI138" s="4">
        <f t="shared" si="117"/>
        <v>0</v>
      </c>
      <c r="FJ138" s="4">
        <f t="shared" si="117"/>
        <v>0</v>
      </c>
      <c r="FK138" s="4">
        <f t="shared" si="117"/>
        <v>0</v>
      </c>
      <c r="FL138" s="4">
        <f t="shared" si="117"/>
        <v>0</v>
      </c>
      <c r="FM138" s="4">
        <f t="shared" si="117"/>
        <v>0</v>
      </c>
      <c r="FN138" s="4">
        <f t="shared" si="117"/>
        <v>0</v>
      </c>
      <c r="FO138" s="4">
        <f t="shared" si="117"/>
        <v>0</v>
      </c>
      <c r="FP138" s="4">
        <f t="shared" si="117"/>
        <v>0</v>
      </c>
      <c r="FQ138" s="4">
        <f t="shared" si="117"/>
        <v>0</v>
      </c>
      <c r="FR138" s="4">
        <f t="shared" si="117"/>
        <v>0</v>
      </c>
      <c r="FS138" s="4">
        <f t="shared" ref="FS138:GX138" si="118">FS163</f>
        <v>28414.83</v>
      </c>
      <c r="FT138" s="4">
        <f t="shared" si="118"/>
        <v>28414.83</v>
      </c>
      <c r="FU138" s="4">
        <f t="shared" si="118"/>
        <v>0</v>
      </c>
      <c r="FV138" s="4">
        <f t="shared" si="118"/>
        <v>0</v>
      </c>
      <c r="FW138" s="4">
        <f t="shared" si="118"/>
        <v>45.01</v>
      </c>
      <c r="FX138" s="4">
        <f t="shared" si="118"/>
        <v>45.01</v>
      </c>
      <c r="FY138" s="4">
        <f t="shared" si="118"/>
        <v>0</v>
      </c>
      <c r="FZ138" s="4">
        <f t="shared" si="118"/>
        <v>45.01</v>
      </c>
      <c r="GA138" s="4">
        <f t="shared" si="118"/>
        <v>0</v>
      </c>
      <c r="GB138" s="4">
        <f t="shared" si="118"/>
        <v>0</v>
      </c>
      <c r="GC138" s="4">
        <f t="shared" si="118"/>
        <v>0</v>
      </c>
      <c r="GD138" s="4">
        <f t="shared" si="118"/>
        <v>0</v>
      </c>
      <c r="GE138" s="4">
        <f t="shared" si="118"/>
        <v>0</v>
      </c>
      <c r="GF138" s="4">
        <f t="shared" si="118"/>
        <v>0</v>
      </c>
      <c r="GG138" s="4">
        <f t="shared" si="118"/>
        <v>0</v>
      </c>
      <c r="GH138" s="4">
        <f t="shared" si="118"/>
        <v>0</v>
      </c>
      <c r="GI138" s="4">
        <f t="shared" si="118"/>
        <v>0</v>
      </c>
      <c r="GJ138" s="4">
        <f t="shared" si="118"/>
        <v>0</v>
      </c>
      <c r="GK138" s="4">
        <f t="shared" si="118"/>
        <v>0</v>
      </c>
      <c r="GL138" s="4">
        <f t="shared" si="118"/>
        <v>0</v>
      </c>
      <c r="GM138" s="4">
        <f t="shared" si="118"/>
        <v>0</v>
      </c>
      <c r="GN138" s="4">
        <f t="shared" si="118"/>
        <v>0</v>
      </c>
      <c r="GO138" s="4">
        <f t="shared" si="118"/>
        <v>0</v>
      </c>
      <c r="GP138" s="4">
        <f t="shared" si="118"/>
        <v>0</v>
      </c>
      <c r="GQ138" s="4">
        <f t="shared" si="118"/>
        <v>0</v>
      </c>
      <c r="GR138" s="4">
        <f t="shared" si="118"/>
        <v>0</v>
      </c>
      <c r="GS138" s="4">
        <f t="shared" si="118"/>
        <v>0</v>
      </c>
      <c r="GT138" s="4">
        <f t="shared" si="118"/>
        <v>0</v>
      </c>
      <c r="GU138" s="4">
        <f t="shared" si="118"/>
        <v>0</v>
      </c>
      <c r="GV138" s="4">
        <f t="shared" si="118"/>
        <v>0</v>
      </c>
      <c r="GW138" s="4">
        <f t="shared" si="118"/>
        <v>0</v>
      </c>
      <c r="GX138" s="4">
        <f t="shared" si="118"/>
        <v>0</v>
      </c>
    </row>
    <row r="140" spans="1:255" x14ac:dyDescent="0.25">
      <c r="A140" s="2">
        <v>17</v>
      </c>
      <c r="B140" s="2">
        <v>1</v>
      </c>
      <c r="C140" s="2">
        <f>ROW(SmtRes!A113)</f>
        <v>113</v>
      </c>
      <c r="D140" s="2">
        <f>ROW(EtalonRes!A202)</f>
        <v>202</v>
      </c>
      <c r="E140" s="2" t="s">
        <v>178</v>
      </c>
      <c r="F140" s="2" t="s">
        <v>68</v>
      </c>
      <c r="G140" s="2" t="s">
        <v>69</v>
      </c>
      <c r="H140" s="2" t="s">
        <v>70</v>
      </c>
      <c r="I140" s="2">
        <v>1</v>
      </c>
      <c r="J140" s="2">
        <v>0</v>
      </c>
      <c r="K140" s="2">
        <v>1</v>
      </c>
      <c r="L140" s="2">
        <v>1</v>
      </c>
      <c r="M140" s="2">
        <v>0</v>
      </c>
      <c r="N140" s="2">
        <f t="shared" ref="N140:N161" si="119">ROUND(L140-M140,4)</f>
        <v>1</v>
      </c>
      <c r="O140" s="2">
        <f t="shared" ref="O140:O161" si="120">ROUND(CP140,2)</f>
        <v>199.29</v>
      </c>
      <c r="P140" s="2">
        <f t="shared" ref="P140:P161" si="121">ROUND((ROUND((AC140*AW140*I140),2)*BC140),2)</f>
        <v>0</v>
      </c>
      <c r="Q140" s="2">
        <f>(ROUND((ROUND((((ET140*1.05))*AV140*I140),2)*BB140),2)+ROUND((ROUND(((AE140-((EU140*1.05)))*AV140*I140),2)*BS140),2))</f>
        <v>158.21</v>
      </c>
      <c r="R140" s="2">
        <f t="shared" ref="R140:R161" si="122">ROUND((ROUND((AE140*AV140*I140),2)*BS140),2)</f>
        <v>18.11</v>
      </c>
      <c r="S140" s="2">
        <f t="shared" ref="S140:S161" si="123">ROUND((ROUND((AF140*AV140*I140),2)*BA140),2)</f>
        <v>41.08</v>
      </c>
      <c r="T140" s="2">
        <f t="shared" ref="T140:T161" si="124">ROUND(CU140*I140,2)</f>
        <v>0</v>
      </c>
      <c r="U140" s="2">
        <f t="shared" ref="U140:U161" si="125">CV140*I140</f>
        <v>3.4925310000000001</v>
      </c>
      <c r="V140" s="2">
        <f t="shared" ref="V140:V161" si="126">CW140*I140</f>
        <v>0</v>
      </c>
      <c r="W140" s="2">
        <f t="shared" ref="W140:W161" si="127">ROUND(CX140*I140,2)</f>
        <v>0</v>
      </c>
      <c r="X140" s="2">
        <f t="shared" ref="X140:X161" si="128">ROUND(CY140,2)</f>
        <v>46.83</v>
      </c>
      <c r="Y140" s="2">
        <f t="shared" ref="Y140:Y161" si="129">ROUND(CZ140,2)</f>
        <v>32.86</v>
      </c>
      <c r="Z140" s="2"/>
      <c r="AA140" s="2">
        <v>373127378</v>
      </c>
      <c r="AB140" s="2">
        <f t="shared" ref="AB140:AB161" si="130">ROUND((AC140+AD140+AF140),6)</f>
        <v>183.34049999999999</v>
      </c>
      <c r="AC140" s="2">
        <f t="shared" ref="AC140:AC161" si="131">ROUND((ES140),6)</f>
        <v>0</v>
      </c>
      <c r="AD140" s="2">
        <f>ROUND(((((ET140*1.05))-((EU140*1.05)))+AE140),6)</f>
        <v>145.55099999999999</v>
      </c>
      <c r="AE140" s="2">
        <f t="shared" ref="AE140:AF143" si="132">ROUND(((EU140*1.05)),6)</f>
        <v>16.663499999999999</v>
      </c>
      <c r="AF140" s="2">
        <f t="shared" si="132"/>
        <v>37.789499999999997</v>
      </c>
      <c r="AG140" s="2">
        <f t="shared" ref="AG140:AG161" si="133">ROUND((AP140),6)</f>
        <v>0</v>
      </c>
      <c r="AH140" s="2">
        <f t="shared" ref="AH140:AI143" si="134">((EW140*1.05))</f>
        <v>3.2130000000000001</v>
      </c>
      <c r="AI140" s="2">
        <f t="shared" si="134"/>
        <v>0</v>
      </c>
      <c r="AJ140" s="2">
        <f t="shared" ref="AJ140:AJ161" si="135">(AS140)</f>
        <v>0</v>
      </c>
      <c r="AK140" s="2">
        <v>174.61</v>
      </c>
      <c r="AL140" s="2">
        <v>0</v>
      </c>
      <c r="AM140" s="2">
        <v>138.62</v>
      </c>
      <c r="AN140" s="2">
        <v>15.87</v>
      </c>
      <c r="AO140" s="2">
        <v>35.99</v>
      </c>
      <c r="AP140" s="2">
        <v>0</v>
      </c>
      <c r="AQ140" s="2">
        <v>3.06</v>
      </c>
      <c r="AR140" s="2">
        <v>0</v>
      </c>
      <c r="AS140" s="2">
        <v>0</v>
      </c>
      <c r="AT140" s="2">
        <v>114</v>
      </c>
      <c r="AU140" s="2">
        <v>80</v>
      </c>
      <c r="AV140" s="2">
        <v>1.087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71</v>
      </c>
      <c r="BK140" s="2"/>
      <c r="BL140" s="2"/>
      <c r="BM140" s="2">
        <v>235</v>
      </c>
      <c r="BN140" s="2">
        <v>0</v>
      </c>
      <c r="BO140" s="2" t="s">
        <v>3</v>
      </c>
      <c r="BP140" s="2">
        <v>0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114</v>
      </c>
      <c r="CA140" s="2">
        <v>80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>
        <v>9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 t="s">
        <v>571</v>
      </c>
      <c r="CO140" s="2">
        <v>0</v>
      </c>
      <c r="CP140" s="2">
        <f t="shared" ref="CP140:CP161" si="136">(P140+Q140+S140)</f>
        <v>199.29000000000002</v>
      </c>
      <c r="CQ140" s="2">
        <f t="shared" ref="CQ140:CQ161" si="137">ROUND((ROUND((AC140*AW140*1),2)*BC140),2)</f>
        <v>0</v>
      </c>
      <c r="CR140" s="2">
        <f>(ROUND((ROUND((((ET140*1.05))*AV140*1),2)*BB140),2)+ROUND((ROUND(((AE140-((EU140*1.05)))*AV140*1),2)*BS140),2))</f>
        <v>158.21</v>
      </c>
      <c r="CS140" s="2">
        <f t="shared" ref="CS140:CS161" si="138">ROUND((ROUND((AE140*AV140*1),2)*BS140),2)</f>
        <v>18.11</v>
      </c>
      <c r="CT140" s="2">
        <f t="shared" ref="CT140:CT161" si="139">ROUND((ROUND((AF140*AV140*1),2)*BA140),2)</f>
        <v>41.08</v>
      </c>
      <c r="CU140" s="2">
        <f t="shared" ref="CU140:CU161" si="140">AG140</f>
        <v>0</v>
      </c>
      <c r="CV140" s="2">
        <f t="shared" ref="CV140:CV161" si="141">(AH140*AV140)</f>
        <v>3.4925310000000001</v>
      </c>
      <c r="CW140" s="2">
        <f t="shared" ref="CW140:CW161" si="142">AI140</f>
        <v>0</v>
      </c>
      <c r="CX140" s="2">
        <f t="shared" ref="CX140:CX161" si="143">AJ140</f>
        <v>0</v>
      </c>
      <c r="CY140" s="2">
        <f>((S140*BZ140)/100)</f>
        <v>46.831199999999995</v>
      </c>
      <c r="CZ140" s="2">
        <f>((S140*CA140)/100)</f>
        <v>32.863999999999997</v>
      </c>
      <c r="DA140" s="2"/>
      <c r="DB140" s="2">
        <v>25</v>
      </c>
      <c r="DC140" s="2" t="s">
        <v>3</v>
      </c>
      <c r="DD140" s="2" t="s">
        <v>3</v>
      </c>
      <c r="DE140" s="2" t="s">
        <v>163</v>
      </c>
      <c r="DF140" s="2" t="s">
        <v>163</v>
      </c>
      <c r="DG140" s="2" t="s">
        <v>163</v>
      </c>
      <c r="DH140" s="2" t="s">
        <v>3</v>
      </c>
      <c r="DI140" s="2" t="s">
        <v>163</v>
      </c>
      <c r="DJ140" s="2" t="s">
        <v>163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70</v>
      </c>
      <c r="DW140" s="2" t="s">
        <v>70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333528323</v>
      </c>
      <c r="EF140" s="2">
        <v>30</v>
      </c>
      <c r="EG140" s="2" t="s">
        <v>28</v>
      </c>
      <c r="EH140" s="2">
        <v>0</v>
      </c>
      <c r="EI140" s="2" t="s">
        <v>3</v>
      </c>
      <c r="EJ140" s="2">
        <v>1</v>
      </c>
      <c r="EK140" s="2">
        <v>235</v>
      </c>
      <c r="EL140" s="2" t="s">
        <v>29</v>
      </c>
      <c r="EM140" s="2" t="s">
        <v>30</v>
      </c>
      <c r="EN140" s="2"/>
      <c r="EO140" s="2" t="s">
        <v>164</v>
      </c>
      <c r="EP140" s="2"/>
      <c r="EQ140" s="2">
        <v>131584</v>
      </c>
      <c r="ER140" s="2">
        <v>174.61</v>
      </c>
      <c r="ES140" s="2">
        <v>0</v>
      </c>
      <c r="ET140" s="2">
        <v>138.62</v>
      </c>
      <c r="EU140" s="2">
        <v>15.87</v>
      </c>
      <c r="EV140" s="2">
        <v>35.99</v>
      </c>
      <c r="EW140" s="2">
        <v>3.06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114</v>
      </c>
      <c r="FY140" s="2">
        <v>80</v>
      </c>
      <c r="FZ140" s="2"/>
      <c r="GA140" s="2" t="s">
        <v>3</v>
      </c>
      <c r="GB140" s="2"/>
      <c r="GC140" s="2"/>
      <c r="GD140" s="2">
        <v>0</v>
      </c>
      <c r="GE140" s="2"/>
      <c r="GF140" s="2">
        <v>-310083309</v>
      </c>
      <c r="GG140" s="2">
        <v>2</v>
      </c>
      <c r="GH140" s="2">
        <v>1</v>
      </c>
      <c r="GI140" s="2">
        <v>-2</v>
      </c>
      <c r="GJ140" s="2">
        <v>0</v>
      </c>
      <c r="GK140" s="2">
        <f>ROUND(R140*(R12)/100,2)</f>
        <v>31.69</v>
      </c>
      <c r="GL140" s="2">
        <f t="shared" ref="GL140:GL161" si="144">ROUND(IF(AND(BH140=3,BI140=3,FS140&lt;&gt;0),P140,0),2)</f>
        <v>0</v>
      </c>
      <c r="GM140" s="2">
        <f t="shared" ref="GM140:GM161" si="145">ROUND(O140+X140+Y140+GK140,2)+GX140</f>
        <v>310.67</v>
      </c>
      <c r="GN140" s="2">
        <f t="shared" ref="GN140:GN161" si="146">IF(OR(BI140=0,BI140=1),GM140-GX140,0)</f>
        <v>310.67</v>
      </c>
      <c r="GO140" s="2">
        <f t="shared" ref="GO140:GO161" si="147">IF(BI140=2,GM140-GX140,0)</f>
        <v>0</v>
      </c>
      <c r="GP140" s="2">
        <f t="shared" ref="GP140:GP161" si="148">IF(BI140=4,GM140-GX140,0)</f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ref="GV140:GV161" si="149">ROUND((GT140),6)</f>
        <v>0</v>
      </c>
      <c r="GW140" s="2">
        <v>1</v>
      </c>
      <c r="GX140" s="2">
        <f t="shared" ref="GX140:GX161" si="150">ROUND(HC140*I140,2)</f>
        <v>0</v>
      </c>
      <c r="GY140" s="2"/>
      <c r="GZ140" s="2"/>
      <c r="HA140" s="2">
        <v>0</v>
      </c>
      <c r="HB140" s="2">
        <v>0</v>
      </c>
      <c r="HC140" s="2">
        <f t="shared" ref="HC140:HC161" si="151">GV140*GW140</f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5">
      <c r="A141">
        <v>17</v>
      </c>
      <c r="B141">
        <v>1</v>
      </c>
      <c r="C141">
        <f>ROW(SmtRes!A116)</f>
        <v>116</v>
      </c>
      <c r="D141">
        <f>ROW(EtalonRes!A212)</f>
        <v>212</v>
      </c>
      <c r="E141" t="s">
        <v>178</v>
      </c>
      <c r="F141" t="s">
        <v>68</v>
      </c>
      <c r="G141" t="s">
        <v>69</v>
      </c>
      <c r="H141" t="s">
        <v>70</v>
      </c>
      <c r="I141">
        <v>1</v>
      </c>
      <c r="J141">
        <v>0</v>
      </c>
      <c r="K141">
        <v>1</v>
      </c>
      <c r="L141">
        <v>1</v>
      </c>
      <c r="M141">
        <v>0</v>
      </c>
      <c r="N141">
        <f t="shared" si="119"/>
        <v>1</v>
      </c>
      <c r="O141">
        <f t="shared" si="120"/>
        <v>4073.6</v>
      </c>
      <c r="P141">
        <f t="shared" si="121"/>
        <v>0</v>
      </c>
      <c r="Q141">
        <f>(ROUND((ROUND((((ET141*1.05))*AV141*I141),2)*BB141),2)+ROUND((ROUND(((AE141-((EU141*1.05)))*AV141*I141),2)*BS141),2))</f>
        <v>2156.4</v>
      </c>
      <c r="R141">
        <f t="shared" si="122"/>
        <v>845.19</v>
      </c>
      <c r="S141">
        <f t="shared" si="123"/>
        <v>1917.2</v>
      </c>
      <c r="T141">
        <f t="shared" si="124"/>
        <v>0</v>
      </c>
      <c r="U141">
        <f t="shared" si="125"/>
        <v>3.4925310000000001</v>
      </c>
      <c r="V141">
        <f t="shared" si="126"/>
        <v>0</v>
      </c>
      <c r="W141">
        <f t="shared" si="127"/>
        <v>0</v>
      </c>
      <c r="X141">
        <f t="shared" si="128"/>
        <v>1802.17</v>
      </c>
      <c r="Y141">
        <f t="shared" si="129"/>
        <v>786.05</v>
      </c>
      <c r="AA141">
        <v>373127321</v>
      </c>
      <c r="AB141">
        <f t="shared" si="130"/>
        <v>183.34049999999999</v>
      </c>
      <c r="AC141">
        <f t="shared" si="131"/>
        <v>0</v>
      </c>
      <c r="AD141">
        <f>ROUND(((((ET141*1.05))-((EU141*1.05)))+AE141),6)</f>
        <v>145.55099999999999</v>
      </c>
      <c r="AE141">
        <f t="shared" si="132"/>
        <v>16.663499999999999</v>
      </c>
      <c r="AF141">
        <f t="shared" si="132"/>
        <v>37.789499999999997</v>
      </c>
      <c r="AG141">
        <f t="shared" si="133"/>
        <v>0</v>
      </c>
      <c r="AH141">
        <f t="shared" si="134"/>
        <v>3.2130000000000001</v>
      </c>
      <c r="AI141">
        <f t="shared" si="134"/>
        <v>0</v>
      </c>
      <c r="AJ141">
        <f t="shared" si="135"/>
        <v>0</v>
      </c>
      <c r="AK141">
        <v>174.61</v>
      </c>
      <c r="AL141">
        <v>0</v>
      </c>
      <c r="AM141">
        <v>138.62</v>
      </c>
      <c r="AN141">
        <v>15.87</v>
      </c>
      <c r="AO141">
        <v>35.99</v>
      </c>
      <c r="AP141">
        <v>0</v>
      </c>
      <c r="AQ141">
        <v>3.06</v>
      </c>
      <c r="AR141">
        <v>0</v>
      </c>
      <c r="AS141">
        <v>0</v>
      </c>
      <c r="AT141">
        <v>94</v>
      </c>
      <c r="AU141">
        <v>41</v>
      </c>
      <c r="AV141">
        <v>1.087</v>
      </c>
      <c r="AW141">
        <v>1</v>
      </c>
      <c r="AZ141">
        <v>1</v>
      </c>
      <c r="BA141">
        <v>46.67</v>
      </c>
      <c r="BB141">
        <v>13.63</v>
      </c>
      <c r="BC141">
        <v>6.69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71</v>
      </c>
      <c r="BM141">
        <v>235</v>
      </c>
      <c r="BN141">
        <v>0</v>
      </c>
      <c r="BO141" t="s">
        <v>68</v>
      </c>
      <c r="BP141">
        <v>1</v>
      </c>
      <c r="BQ141">
        <v>30</v>
      </c>
      <c r="BR141">
        <v>0</v>
      </c>
      <c r="BS141">
        <v>46.67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94</v>
      </c>
      <c r="CA141">
        <v>41</v>
      </c>
      <c r="CB141" t="s">
        <v>3</v>
      </c>
      <c r="CE141">
        <v>30</v>
      </c>
      <c r="CF141">
        <v>0</v>
      </c>
      <c r="CG141">
        <v>0</v>
      </c>
      <c r="CH141">
        <v>9</v>
      </c>
      <c r="CI141">
        <v>0</v>
      </c>
      <c r="CJ141">
        <v>0</v>
      </c>
      <c r="CK141">
        <v>0</v>
      </c>
      <c r="CL141">
        <v>0</v>
      </c>
      <c r="CM141">
        <v>0</v>
      </c>
      <c r="CN141" t="s">
        <v>571</v>
      </c>
      <c r="CO141">
        <v>0</v>
      </c>
      <c r="CP141">
        <f t="shared" si="136"/>
        <v>4073.6000000000004</v>
      </c>
      <c r="CQ141">
        <f t="shared" si="137"/>
        <v>0</v>
      </c>
      <c r="CR141">
        <f>(ROUND((ROUND((((ET141*1.05))*AV141*1),2)*BB141),2)+ROUND((ROUND(((AE141-((EU141*1.05)))*AV141*1),2)*BS141),2))</f>
        <v>2156.4</v>
      </c>
      <c r="CS141">
        <f t="shared" si="138"/>
        <v>845.19</v>
      </c>
      <c r="CT141">
        <f t="shared" si="139"/>
        <v>1917.2</v>
      </c>
      <c r="CU141">
        <f t="shared" si="140"/>
        <v>0</v>
      </c>
      <c r="CV141">
        <f t="shared" si="141"/>
        <v>3.4925310000000001</v>
      </c>
      <c r="CW141">
        <f t="shared" si="142"/>
        <v>0</v>
      </c>
      <c r="CX141">
        <f t="shared" si="143"/>
        <v>0</v>
      </c>
      <c r="CY141">
        <f>S141*(BZ141/100)</f>
        <v>1802.1679999999999</v>
      </c>
      <c r="CZ141">
        <f>S141*(CA141/100)</f>
        <v>786.05200000000002</v>
      </c>
      <c r="DB141">
        <v>26</v>
      </c>
      <c r="DC141" t="s">
        <v>3</v>
      </c>
      <c r="DD141" t="s">
        <v>3</v>
      </c>
      <c r="DE141" t="s">
        <v>163</v>
      </c>
      <c r="DF141" t="s">
        <v>163</v>
      </c>
      <c r="DG141" t="s">
        <v>163</v>
      </c>
      <c r="DH141" t="s">
        <v>3</v>
      </c>
      <c r="DI141" t="s">
        <v>163</v>
      </c>
      <c r="DJ141" t="s">
        <v>163</v>
      </c>
      <c r="DK141" t="s">
        <v>3</v>
      </c>
      <c r="DL141" t="s">
        <v>3</v>
      </c>
      <c r="DM141" t="s">
        <v>3</v>
      </c>
      <c r="DN141">
        <v>114</v>
      </c>
      <c r="DO141">
        <v>80</v>
      </c>
      <c r="DP141">
        <v>1.087</v>
      </c>
      <c r="DQ141">
        <v>1</v>
      </c>
      <c r="DU141">
        <v>1013</v>
      </c>
      <c r="DV141" t="s">
        <v>70</v>
      </c>
      <c r="DW141" t="s">
        <v>70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333528323</v>
      </c>
      <c r="EF141">
        <v>30</v>
      </c>
      <c r="EG141" t="s">
        <v>28</v>
      </c>
      <c r="EH141">
        <v>0</v>
      </c>
      <c r="EI141" t="s">
        <v>3</v>
      </c>
      <c r="EJ141">
        <v>1</v>
      </c>
      <c r="EK141">
        <v>235</v>
      </c>
      <c r="EL141" t="s">
        <v>29</v>
      </c>
      <c r="EM141" t="s">
        <v>30</v>
      </c>
      <c r="EO141" t="s">
        <v>164</v>
      </c>
      <c r="EQ141">
        <v>131584</v>
      </c>
      <c r="ER141">
        <v>174.61</v>
      </c>
      <c r="ES141">
        <v>0</v>
      </c>
      <c r="ET141">
        <v>138.62</v>
      </c>
      <c r="EU141">
        <v>15.87</v>
      </c>
      <c r="EV141">
        <v>35.99</v>
      </c>
      <c r="EW141">
        <v>3.06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114</v>
      </c>
      <c r="FY141">
        <v>80</v>
      </c>
      <c r="GA141" t="s">
        <v>3</v>
      </c>
      <c r="GD141">
        <v>0</v>
      </c>
      <c r="GF141">
        <v>-310083309</v>
      </c>
      <c r="GG141">
        <v>2</v>
      </c>
      <c r="GH141">
        <v>1</v>
      </c>
      <c r="GI141">
        <v>2</v>
      </c>
      <c r="GJ141">
        <v>0</v>
      </c>
      <c r="GK141">
        <f>ROUND(R141*(S12)/100,2)</f>
        <v>1352.3</v>
      </c>
      <c r="GL141">
        <f t="shared" si="144"/>
        <v>0</v>
      </c>
      <c r="GM141">
        <f t="shared" si="145"/>
        <v>8014.12</v>
      </c>
      <c r="GN141">
        <f t="shared" si="146"/>
        <v>8014.12</v>
      </c>
      <c r="GO141">
        <f t="shared" si="147"/>
        <v>0</v>
      </c>
      <c r="GP141">
        <f t="shared" si="148"/>
        <v>0</v>
      </c>
      <c r="GR141">
        <v>0</v>
      </c>
      <c r="GS141">
        <v>3</v>
      </c>
      <c r="GT141">
        <v>0</v>
      </c>
      <c r="GU141" t="s">
        <v>3</v>
      </c>
      <c r="GV141">
        <f t="shared" si="149"/>
        <v>0</v>
      </c>
      <c r="GW141">
        <v>1</v>
      </c>
      <c r="GX141">
        <f t="shared" si="150"/>
        <v>0</v>
      </c>
      <c r="HA141">
        <v>0</v>
      </c>
      <c r="HB141">
        <v>0</v>
      </c>
      <c r="HC141">
        <f t="shared" si="151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5">
      <c r="A142" s="2">
        <v>17</v>
      </c>
      <c r="B142" s="2">
        <v>1</v>
      </c>
      <c r="C142" s="2">
        <f>ROW(SmtRes!A119)</f>
        <v>119</v>
      </c>
      <c r="D142" s="2">
        <f>ROW(EtalonRes!A223)</f>
        <v>223</v>
      </c>
      <c r="E142" s="2" t="s">
        <v>179</v>
      </c>
      <c r="F142" s="2" t="s">
        <v>76</v>
      </c>
      <c r="G142" s="2" t="s">
        <v>77</v>
      </c>
      <c r="H142" s="2" t="s">
        <v>70</v>
      </c>
      <c r="I142" s="2">
        <v>1</v>
      </c>
      <c r="J142" s="2">
        <v>0</v>
      </c>
      <c r="K142" s="2">
        <v>1</v>
      </c>
      <c r="L142" s="2">
        <v>1</v>
      </c>
      <c r="M142" s="2">
        <v>0</v>
      </c>
      <c r="N142" s="2">
        <f t="shared" si="119"/>
        <v>1</v>
      </c>
      <c r="O142" s="2">
        <f t="shared" si="120"/>
        <v>440.45</v>
      </c>
      <c r="P142" s="2">
        <f t="shared" si="121"/>
        <v>0</v>
      </c>
      <c r="Q142" s="2">
        <f>(ROUND((ROUND((((ET142*1.05))*AV142*I142),2)*BB142),2)+ROUND((ROUND(((AE142-((EU142*1.05)))*AV142*I142),2)*BS142),2))</f>
        <v>361.21</v>
      </c>
      <c r="R142" s="2">
        <f t="shared" si="122"/>
        <v>40</v>
      </c>
      <c r="S142" s="2">
        <f t="shared" si="123"/>
        <v>79.239999999999995</v>
      </c>
      <c r="T142" s="2">
        <f t="shared" si="124"/>
        <v>0</v>
      </c>
      <c r="U142" s="2">
        <f t="shared" si="125"/>
        <v>6.825273000000001</v>
      </c>
      <c r="V142" s="2">
        <f t="shared" si="126"/>
        <v>0</v>
      </c>
      <c r="W142" s="2">
        <f t="shared" si="127"/>
        <v>0</v>
      </c>
      <c r="X142" s="2">
        <f t="shared" si="128"/>
        <v>90.33</v>
      </c>
      <c r="Y142" s="2">
        <f t="shared" si="129"/>
        <v>63.39</v>
      </c>
      <c r="Z142" s="2"/>
      <c r="AA142" s="2">
        <v>373127378</v>
      </c>
      <c r="AB142" s="2">
        <f t="shared" si="130"/>
        <v>405.20549999999997</v>
      </c>
      <c r="AC142" s="2">
        <f t="shared" si="131"/>
        <v>0</v>
      </c>
      <c r="AD142" s="2">
        <f>ROUND(((((ET142*1.05))-((EU142*1.05)))+AE142),6)</f>
        <v>332.30399999999997</v>
      </c>
      <c r="AE142" s="2">
        <f t="shared" si="132"/>
        <v>36.802500000000002</v>
      </c>
      <c r="AF142" s="2">
        <f t="shared" si="132"/>
        <v>72.901499999999999</v>
      </c>
      <c r="AG142" s="2">
        <f t="shared" si="133"/>
        <v>0</v>
      </c>
      <c r="AH142" s="2">
        <f t="shared" si="134"/>
        <v>6.2790000000000008</v>
      </c>
      <c r="AI142" s="2">
        <f t="shared" si="134"/>
        <v>0</v>
      </c>
      <c r="AJ142" s="2">
        <f t="shared" si="135"/>
        <v>0</v>
      </c>
      <c r="AK142" s="2">
        <v>385.91</v>
      </c>
      <c r="AL142" s="2">
        <v>0</v>
      </c>
      <c r="AM142" s="2">
        <v>316.48</v>
      </c>
      <c r="AN142" s="2">
        <v>35.049999999999997</v>
      </c>
      <c r="AO142" s="2">
        <v>69.430000000000007</v>
      </c>
      <c r="AP142" s="2">
        <v>0</v>
      </c>
      <c r="AQ142" s="2">
        <v>5.98</v>
      </c>
      <c r="AR142" s="2">
        <v>0</v>
      </c>
      <c r="AS142" s="2">
        <v>0</v>
      </c>
      <c r="AT142" s="2">
        <v>114</v>
      </c>
      <c r="AU142" s="2">
        <v>80</v>
      </c>
      <c r="AV142" s="2">
        <v>1.087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1</v>
      </c>
      <c r="BJ142" s="2" t="s">
        <v>180</v>
      </c>
      <c r="BK142" s="2"/>
      <c r="BL142" s="2"/>
      <c r="BM142" s="2">
        <v>235</v>
      </c>
      <c r="BN142" s="2">
        <v>0</v>
      </c>
      <c r="BO142" s="2" t="s">
        <v>3</v>
      </c>
      <c r="BP142" s="2">
        <v>0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114</v>
      </c>
      <c r="CA142" s="2">
        <v>80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>
        <v>10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 t="s">
        <v>571</v>
      </c>
      <c r="CO142" s="2">
        <v>0</v>
      </c>
      <c r="CP142" s="2">
        <f t="shared" si="136"/>
        <v>440.45</v>
      </c>
      <c r="CQ142" s="2">
        <f t="shared" si="137"/>
        <v>0</v>
      </c>
      <c r="CR142" s="2">
        <f>(ROUND((ROUND((((ET142*1.05))*AV142*1),2)*BB142),2)+ROUND((ROUND(((AE142-((EU142*1.05)))*AV142*1),2)*BS142),2))</f>
        <v>361.21</v>
      </c>
      <c r="CS142" s="2">
        <f t="shared" si="138"/>
        <v>40</v>
      </c>
      <c r="CT142" s="2">
        <f t="shared" si="139"/>
        <v>79.239999999999995</v>
      </c>
      <c r="CU142" s="2">
        <f t="shared" si="140"/>
        <v>0</v>
      </c>
      <c r="CV142" s="2">
        <f t="shared" si="141"/>
        <v>6.825273000000001</v>
      </c>
      <c r="CW142" s="2">
        <f t="shared" si="142"/>
        <v>0</v>
      </c>
      <c r="CX142" s="2">
        <f t="shared" si="143"/>
        <v>0</v>
      </c>
      <c r="CY142" s="2">
        <f>((S142*BZ142)/100)</f>
        <v>90.33359999999999</v>
      </c>
      <c r="CZ142" s="2">
        <f>((S142*CA142)/100)</f>
        <v>63.391999999999996</v>
      </c>
      <c r="DA142" s="2"/>
      <c r="DB142" s="2">
        <v>27</v>
      </c>
      <c r="DC142" s="2" t="s">
        <v>3</v>
      </c>
      <c r="DD142" s="2" t="s">
        <v>3</v>
      </c>
      <c r="DE142" s="2" t="s">
        <v>163</v>
      </c>
      <c r="DF142" s="2" t="s">
        <v>163</v>
      </c>
      <c r="DG142" s="2" t="s">
        <v>163</v>
      </c>
      <c r="DH142" s="2" t="s">
        <v>3</v>
      </c>
      <c r="DI142" s="2" t="s">
        <v>163</v>
      </c>
      <c r="DJ142" s="2" t="s">
        <v>163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70</v>
      </c>
      <c r="DW142" s="2" t="s">
        <v>70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333528323</v>
      </c>
      <c r="EF142" s="2">
        <v>30</v>
      </c>
      <c r="EG142" s="2" t="s">
        <v>28</v>
      </c>
      <c r="EH142" s="2">
        <v>0</v>
      </c>
      <c r="EI142" s="2" t="s">
        <v>3</v>
      </c>
      <c r="EJ142" s="2">
        <v>1</v>
      </c>
      <c r="EK142" s="2">
        <v>235</v>
      </c>
      <c r="EL142" s="2" t="s">
        <v>29</v>
      </c>
      <c r="EM142" s="2" t="s">
        <v>30</v>
      </c>
      <c r="EN142" s="2"/>
      <c r="EO142" s="2" t="s">
        <v>164</v>
      </c>
      <c r="EP142" s="2"/>
      <c r="EQ142" s="2">
        <v>131584</v>
      </c>
      <c r="ER142" s="2">
        <v>385.91</v>
      </c>
      <c r="ES142" s="2">
        <v>0</v>
      </c>
      <c r="ET142" s="2">
        <v>316.48</v>
      </c>
      <c r="EU142" s="2">
        <v>35.049999999999997</v>
      </c>
      <c r="EV142" s="2">
        <v>69.430000000000007</v>
      </c>
      <c r="EW142" s="2">
        <v>5.98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114</v>
      </c>
      <c r="FY142" s="2">
        <v>80</v>
      </c>
      <c r="FZ142" s="2"/>
      <c r="GA142" s="2" t="s">
        <v>3</v>
      </c>
      <c r="GB142" s="2"/>
      <c r="GC142" s="2"/>
      <c r="GD142" s="2">
        <v>0</v>
      </c>
      <c r="GE142" s="2"/>
      <c r="GF142" s="2">
        <v>1453682286</v>
      </c>
      <c r="GG142" s="2">
        <v>2</v>
      </c>
      <c r="GH142" s="2">
        <v>1</v>
      </c>
      <c r="GI142" s="2">
        <v>-2</v>
      </c>
      <c r="GJ142" s="2">
        <v>0</v>
      </c>
      <c r="GK142" s="2">
        <f>ROUND(R142*(R12)/100,2)</f>
        <v>70</v>
      </c>
      <c r="GL142" s="2">
        <f t="shared" si="144"/>
        <v>0</v>
      </c>
      <c r="GM142" s="2">
        <f t="shared" si="145"/>
        <v>664.17</v>
      </c>
      <c r="GN142" s="2">
        <f t="shared" si="146"/>
        <v>664.17</v>
      </c>
      <c r="GO142" s="2">
        <f t="shared" si="147"/>
        <v>0</v>
      </c>
      <c r="GP142" s="2">
        <f t="shared" si="148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49"/>
        <v>0</v>
      </c>
      <c r="GW142" s="2">
        <v>1</v>
      </c>
      <c r="GX142" s="2">
        <f t="shared" si="150"/>
        <v>0</v>
      </c>
      <c r="GY142" s="2"/>
      <c r="GZ142" s="2"/>
      <c r="HA142" s="2">
        <v>0</v>
      </c>
      <c r="HB142" s="2">
        <v>0</v>
      </c>
      <c r="HC142" s="2">
        <f t="shared" si="151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5">
      <c r="A143">
        <v>17</v>
      </c>
      <c r="B143">
        <v>1</v>
      </c>
      <c r="C143">
        <f>ROW(SmtRes!A122)</f>
        <v>122</v>
      </c>
      <c r="D143">
        <f>ROW(EtalonRes!A234)</f>
        <v>234</v>
      </c>
      <c r="E143" t="s">
        <v>179</v>
      </c>
      <c r="F143" t="s">
        <v>76</v>
      </c>
      <c r="G143" t="s">
        <v>77</v>
      </c>
      <c r="H143" t="s">
        <v>70</v>
      </c>
      <c r="I143">
        <v>1</v>
      </c>
      <c r="J143">
        <v>0</v>
      </c>
      <c r="K143">
        <v>1</v>
      </c>
      <c r="L143">
        <v>1</v>
      </c>
      <c r="M143">
        <v>0</v>
      </c>
      <c r="N143">
        <f t="shared" si="119"/>
        <v>1</v>
      </c>
      <c r="O143">
        <f t="shared" si="120"/>
        <v>8614.2000000000007</v>
      </c>
      <c r="P143">
        <f t="shared" si="121"/>
        <v>0</v>
      </c>
      <c r="Q143">
        <f>(ROUND((ROUND((((ET143*1.05))*AV143*I143),2)*BB143),2)+ROUND((ROUND(((AE143-((EU143*1.05)))*AV143*I143),2)*BS143),2))</f>
        <v>4916.07</v>
      </c>
      <c r="R143">
        <f t="shared" si="122"/>
        <v>1866.8</v>
      </c>
      <c r="S143">
        <f t="shared" si="123"/>
        <v>3698.13</v>
      </c>
      <c r="T143">
        <f t="shared" si="124"/>
        <v>0</v>
      </c>
      <c r="U143">
        <f t="shared" si="125"/>
        <v>6.825273000000001</v>
      </c>
      <c r="V143">
        <f t="shared" si="126"/>
        <v>0</v>
      </c>
      <c r="W143">
        <f t="shared" si="127"/>
        <v>0</v>
      </c>
      <c r="X143">
        <f t="shared" si="128"/>
        <v>3476.24</v>
      </c>
      <c r="Y143">
        <f t="shared" si="129"/>
        <v>1516.23</v>
      </c>
      <c r="AA143">
        <v>373127321</v>
      </c>
      <c r="AB143">
        <f t="shared" si="130"/>
        <v>405.20549999999997</v>
      </c>
      <c r="AC143">
        <f t="shared" si="131"/>
        <v>0</v>
      </c>
      <c r="AD143">
        <f>ROUND(((((ET143*1.05))-((EU143*1.05)))+AE143),6)</f>
        <v>332.30399999999997</v>
      </c>
      <c r="AE143">
        <f t="shared" si="132"/>
        <v>36.802500000000002</v>
      </c>
      <c r="AF143">
        <f t="shared" si="132"/>
        <v>72.901499999999999</v>
      </c>
      <c r="AG143">
        <f t="shared" si="133"/>
        <v>0</v>
      </c>
      <c r="AH143">
        <f t="shared" si="134"/>
        <v>6.2790000000000008</v>
      </c>
      <c r="AI143">
        <f t="shared" si="134"/>
        <v>0</v>
      </c>
      <c r="AJ143">
        <f t="shared" si="135"/>
        <v>0</v>
      </c>
      <c r="AK143">
        <v>385.91</v>
      </c>
      <c r="AL143">
        <v>0</v>
      </c>
      <c r="AM143">
        <v>316.48</v>
      </c>
      <c r="AN143">
        <v>35.049999999999997</v>
      </c>
      <c r="AO143">
        <v>69.430000000000007</v>
      </c>
      <c r="AP143">
        <v>0</v>
      </c>
      <c r="AQ143">
        <v>5.98</v>
      </c>
      <c r="AR143">
        <v>0</v>
      </c>
      <c r="AS143">
        <v>0</v>
      </c>
      <c r="AT143">
        <v>94</v>
      </c>
      <c r="AU143">
        <v>41</v>
      </c>
      <c r="AV143">
        <v>1.087</v>
      </c>
      <c r="AW143">
        <v>1</v>
      </c>
      <c r="AZ143">
        <v>1</v>
      </c>
      <c r="BA143">
        <v>46.67</v>
      </c>
      <c r="BB143">
        <v>13.61</v>
      </c>
      <c r="BC143">
        <v>6.69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180</v>
      </c>
      <c r="BM143">
        <v>235</v>
      </c>
      <c r="BN143">
        <v>0</v>
      </c>
      <c r="BO143" t="s">
        <v>76</v>
      </c>
      <c r="BP143">
        <v>1</v>
      </c>
      <c r="BQ143">
        <v>30</v>
      </c>
      <c r="BR143">
        <v>0</v>
      </c>
      <c r="BS143">
        <v>46.67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94</v>
      </c>
      <c r="CA143">
        <v>41</v>
      </c>
      <c r="CB143" t="s">
        <v>3</v>
      </c>
      <c r="CE143">
        <v>30</v>
      </c>
      <c r="CF143">
        <v>0</v>
      </c>
      <c r="CG143">
        <v>0</v>
      </c>
      <c r="CH143">
        <v>10</v>
      </c>
      <c r="CI143">
        <v>0</v>
      </c>
      <c r="CJ143">
        <v>0</v>
      </c>
      <c r="CK143">
        <v>0</v>
      </c>
      <c r="CL143">
        <v>0</v>
      </c>
      <c r="CM143">
        <v>0</v>
      </c>
      <c r="CN143" t="s">
        <v>571</v>
      </c>
      <c r="CO143">
        <v>0</v>
      </c>
      <c r="CP143">
        <f t="shared" si="136"/>
        <v>8614.2000000000007</v>
      </c>
      <c r="CQ143">
        <f t="shared" si="137"/>
        <v>0</v>
      </c>
      <c r="CR143">
        <f>(ROUND((ROUND((((ET143*1.05))*AV143*1),2)*BB143),2)+ROUND((ROUND(((AE143-((EU143*1.05)))*AV143*1),2)*BS143),2))</f>
        <v>4916.07</v>
      </c>
      <c r="CS143">
        <f t="shared" si="138"/>
        <v>1866.8</v>
      </c>
      <c r="CT143">
        <f t="shared" si="139"/>
        <v>3698.13</v>
      </c>
      <c r="CU143">
        <f t="shared" si="140"/>
        <v>0</v>
      </c>
      <c r="CV143">
        <f t="shared" si="141"/>
        <v>6.825273000000001</v>
      </c>
      <c r="CW143">
        <f t="shared" si="142"/>
        <v>0</v>
      </c>
      <c r="CX143">
        <f t="shared" si="143"/>
        <v>0</v>
      </c>
      <c r="CY143">
        <f>S143*(BZ143/100)</f>
        <v>3476.2421999999997</v>
      </c>
      <c r="CZ143">
        <f>S143*(CA143/100)</f>
        <v>1516.2332999999999</v>
      </c>
      <c r="DB143">
        <v>28</v>
      </c>
      <c r="DC143" t="s">
        <v>3</v>
      </c>
      <c r="DD143" t="s">
        <v>3</v>
      </c>
      <c r="DE143" t="s">
        <v>163</v>
      </c>
      <c r="DF143" t="s">
        <v>163</v>
      </c>
      <c r="DG143" t="s">
        <v>163</v>
      </c>
      <c r="DH143" t="s">
        <v>3</v>
      </c>
      <c r="DI143" t="s">
        <v>163</v>
      </c>
      <c r="DJ143" t="s">
        <v>163</v>
      </c>
      <c r="DK143" t="s">
        <v>3</v>
      </c>
      <c r="DL143" t="s">
        <v>3</v>
      </c>
      <c r="DM143" t="s">
        <v>3</v>
      </c>
      <c r="DN143">
        <v>114</v>
      </c>
      <c r="DO143">
        <v>80</v>
      </c>
      <c r="DP143">
        <v>1.087</v>
      </c>
      <c r="DQ143">
        <v>1</v>
      </c>
      <c r="DU143">
        <v>1013</v>
      </c>
      <c r="DV143" t="s">
        <v>70</v>
      </c>
      <c r="DW143" t="s">
        <v>70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333528323</v>
      </c>
      <c r="EF143">
        <v>30</v>
      </c>
      <c r="EG143" t="s">
        <v>28</v>
      </c>
      <c r="EH143">
        <v>0</v>
      </c>
      <c r="EI143" t="s">
        <v>3</v>
      </c>
      <c r="EJ143">
        <v>1</v>
      </c>
      <c r="EK143">
        <v>235</v>
      </c>
      <c r="EL143" t="s">
        <v>29</v>
      </c>
      <c r="EM143" t="s">
        <v>30</v>
      </c>
      <c r="EO143" t="s">
        <v>164</v>
      </c>
      <c r="EQ143">
        <v>131584</v>
      </c>
      <c r="ER143">
        <v>385.91</v>
      </c>
      <c r="ES143">
        <v>0</v>
      </c>
      <c r="ET143">
        <v>316.48</v>
      </c>
      <c r="EU143">
        <v>35.049999999999997</v>
      </c>
      <c r="EV143">
        <v>69.430000000000007</v>
      </c>
      <c r="EW143">
        <v>5.98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114</v>
      </c>
      <c r="FY143">
        <v>80</v>
      </c>
      <c r="GA143" t="s">
        <v>3</v>
      </c>
      <c r="GD143">
        <v>0</v>
      </c>
      <c r="GF143">
        <v>1453682286</v>
      </c>
      <c r="GG143">
        <v>2</v>
      </c>
      <c r="GH143">
        <v>1</v>
      </c>
      <c r="GI143">
        <v>2</v>
      </c>
      <c r="GJ143">
        <v>0</v>
      </c>
      <c r="GK143">
        <f>ROUND(R143*(S12)/100,2)</f>
        <v>2986.88</v>
      </c>
      <c r="GL143">
        <f t="shared" si="144"/>
        <v>0</v>
      </c>
      <c r="GM143">
        <f t="shared" si="145"/>
        <v>16593.55</v>
      </c>
      <c r="GN143">
        <f t="shared" si="146"/>
        <v>16593.55</v>
      </c>
      <c r="GO143">
        <f t="shared" si="147"/>
        <v>0</v>
      </c>
      <c r="GP143">
        <f t="shared" si="148"/>
        <v>0</v>
      </c>
      <c r="GR143">
        <v>0</v>
      </c>
      <c r="GS143">
        <v>3</v>
      </c>
      <c r="GT143">
        <v>0</v>
      </c>
      <c r="GU143" t="s">
        <v>3</v>
      </c>
      <c r="GV143">
        <f t="shared" si="149"/>
        <v>0</v>
      </c>
      <c r="GW143">
        <v>1</v>
      </c>
      <c r="GX143">
        <f t="shared" si="150"/>
        <v>0</v>
      </c>
      <c r="HA143">
        <v>0</v>
      </c>
      <c r="HB143">
        <v>0</v>
      </c>
      <c r="HC143">
        <f t="shared" si="151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5">
      <c r="A144" s="2">
        <v>17</v>
      </c>
      <c r="B144" s="2">
        <v>1</v>
      </c>
      <c r="C144" s="2"/>
      <c r="D144" s="2"/>
      <c r="E144" s="2" t="s">
        <v>3</v>
      </c>
      <c r="F144" s="2" t="s">
        <v>181</v>
      </c>
      <c r="G144" s="2" t="s">
        <v>182</v>
      </c>
      <c r="H144" s="2" t="s">
        <v>70</v>
      </c>
      <c r="I144" s="2">
        <v>1</v>
      </c>
      <c r="J144" s="2">
        <v>0</v>
      </c>
      <c r="K144" s="2">
        <v>1</v>
      </c>
      <c r="L144" s="2">
        <v>1</v>
      </c>
      <c r="M144" s="2">
        <v>0</v>
      </c>
      <c r="N144" s="2">
        <f t="shared" si="119"/>
        <v>1</v>
      </c>
      <c r="O144" s="2">
        <f t="shared" si="120"/>
        <v>714.08</v>
      </c>
      <c r="P144" s="2">
        <f t="shared" si="121"/>
        <v>9.4499999999999993</v>
      </c>
      <c r="Q144" s="2">
        <f>(ROUND((ROUND(((ET144)*AV144*I144),2)*BB144),2)+ROUND((ROUND(((AE144-(EU144))*AV144*I144),2)*BS144),2))</f>
        <v>591.04999999999995</v>
      </c>
      <c r="R144" s="2">
        <f t="shared" si="122"/>
        <v>63.3</v>
      </c>
      <c r="S144" s="2">
        <f t="shared" si="123"/>
        <v>113.58</v>
      </c>
      <c r="T144" s="2">
        <f t="shared" si="124"/>
        <v>0</v>
      </c>
      <c r="U144" s="2">
        <f t="shared" si="125"/>
        <v>9.7829999999999995</v>
      </c>
      <c r="V144" s="2">
        <f t="shared" si="126"/>
        <v>0</v>
      </c>
      <c r="W144" s="2">
        <f t="shared" si="127"/>
        <v>0</v>
      </c>
      <c r="X144" s="2">
        <f t="shared" si="128"/>
        <v>129.47999999999999</v>
      </c>
      <c r="Y144" s="2">
        <f t="shared" si="129"/>
        <v>90.86</v>
      </c>
      <c r="Z144" s="2"/>
      <c r="AA144" s="2">
        <v>-1</v>
      </c>
      <c r="AB144" s="2">
        <f t="shared" si="130"/>
        <v>657.68</v>
      </c>
      <c r="AC144" s="2">
        <f t="shared" si="131"/>
        <v>9.4499999999999993</v>
      </c>
      <c r="AD144" s="2">
        <f>ROUND((((ET144)-(EU144))+AE144),6)</f>
        <v>543.74</v>
      </c>
      <c r="AE144" s="2">
        <f>ROUND((EU144),6)</f>
        <v>58.23</v>
      </c>
      <c r="AF144" s="2">
        <f>ROUND((EV144),6)</f>
        <v>104.49</v>
      </c>
      <c r="AG144" s="2">
        <f t="shared" si="133"/>
        <v>0</v>
      </c>
      <c r="AH144" s="2">
        <f>(EW144)</f>
        <v>9</v>
      </c>
      <c r="AI144" s="2">
        <f>(EX144)</f>
        <v>0</v>
      </c>
      <c r="AJ144" s="2">
        <f t="shared" si="135"/>
        <v>0</v>
      </c>
      <c r="AK144" s="2">
        <v>657.68</v>
      </c>
      <c r="AL144" s="2">
        <v>9.4499999999999993</v>
      </c>
      <c r="AM144" s="2">
        <v>543.74</v>
      </c>
      <c r="AN144" s="2">
        <v>58.23</v>
      </c>
      <c r="AO144" s="2">
        <v>104.49</v>
      </c>
      <c r="AP144" s="2">
        <v>0</v>
      </c>
      <c r="AQ144" s="2">
        <v>9</v>
      </c>
      <c r="AR144" s="2">
        <v>0</v>
      </c>
      <c r="AS144" s="2">
        <v>0</v>
      </c>
      <c r="AT144" s="2">
        <v>114</v>
      </c>
      <c r="AU144" s="2">
        <v>80</v>
      </c>
      <c r="AV144" s="2">
        <v>1.087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1</v>
      </c>
      <c r="BJ144" s="2" t="s">
        <v>183</v>
      </c>
      <c r="BK144" s="2"/>
      <c r="BL144" s="2"/>
      <c r="BM144" s="2">
        <v>235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114</v>
      </c>
      <c r="CA144" s="2">
        <v>80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 t="s">
        <v>3</v>
      </c>
      <c r="CO144" s="2">
        <v>0</v>
      </c>
      <c r="CP144" s="2">
        <f t="shared" si="136"/>
        <v>714.08</v>
      </c>
      <c r="CQ144" s="2">
        <f t="shared" si="137"/>
        <v>9.4499999999999993</v>
      </c>
      <c r="CR144" s="2">
        <f>(ROUND((ROUND(((ET144)*AV144*1),2)*BB144),2)+ROUND((ROUND(((AE144-(EU144))*AV144*1),2)*BS144),2))</f>
        <v>591.04999999999995</v>
      </c>
      <c r="CS144" s="2">
        <f t="shared" si="138"/>
        <v>63.3</v>
      </c>
      <c r="CT144" s="2">
        <f t="shared" si="139"/>
        <v>113.58</v>
      </c>
      <c r="CU144" s="2">
        <f t="shared" si="140"/>
        <v>0</v>
      </c>
      <c r="CV144" s="2">
        <f t="shared" si="141"/>
        <v>9.7829999999999995</v>
      </c>
      <c r="CW144" s="2">
        <f t="shared" si="142"/>
        <v>0</v>
      </c>
      <c r="CX144" s="2">
        <f t="shared" si="143"/>
        <v>0</v>
      </c>
      <c r="CY144" s="2">
        <f>((S144*BZ144)/100)</f>
        <v>129.4812</v>
      </c>
      <c r="CZ144" s="2">
        <f>((S144*CA144)/100)</f>
        <v>90.86399999999999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70</v>
      </c>
      <c r="DW144" s="2" t="s">
        <v>70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333528323</v>
      </c>
      <c r="EF144" s="2">
        <v>30</v>
      </c>
      <c r="EG144" s="2" t="s">
        <v>28</v>
      </c>
      <c r="EH144" s="2">
        <v>0</v>
      </c>
      <c r="EI144" s="2" t="s">
        <v>3</v>
      </c>
      <c r="EJ144" s="2">
        <v>1</v>
      </c>
      <c r="EK144" s="2">
        <v>235</v>
      </c>
      <c r="EL144" s="2" t="s">
        <v>29</v>
      </c>
      <c r="EM144" s="2" t="s">
        <v>30</v>
      </c>
      <c r="EN144" s="2"/>
      <c r="EO144" s="2" t="s">
        <v>3</v>
      </c>
      <c r="EP144" s="2"/>
      <c r="EQ144" s="2">
        <v>132096</v>
      </c>
      <c r="ER144" s="2">
        <v>657.68</v>
      </c>
      <c r="ES144" s="2">
        <v>9.4499999999999993</v>
      </c>
      <c r="ET144" s="2">
        <v>543.74</v>
      </c>
      <c r="EU144" s="2">
        <v>58.23</v>
      </c>
      <c r="EV144" s="2">
        <v>104.49</v>
      </c>
      <c r="EW144" s="2">
        <v>9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114</v>
      </c>
      <c r="FY144" s="2">
        <v>80</v>
      </c>
      <c r="FZ144" s="2"/>
      <c r="GA144" s="2" t="s">
        <v>3</v>
      </c>
      <c r="GB144" s="2"/>
      <c r="GC144" s="2"/>
      <c r="GD144" s="2">
        <v>0</v>
      </c>
      <c r="GE144" s="2"/>
      <c r="GF144" s="2">
        <v>-1852804709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110.78</v>
      </c>
      <c r="GL144" s="2">
        <f t="shared" si="144"/>
        <v>0</v>
      </c>
      <c r="GM144" s="2">
        <f t="shared" si="145"/>
        <v>1045.2</v>
      </c>
      <c r="GN144" s="2">
        <f t="shared" si="146"/>
        <v>1045.2</v>
      </c>
      <c r="GO144" s="2">
        <f t="shared" si="147"/>
        <v>0</v>
      </c>
      <c r="GP144" s="2">
        <f t="shared" si="148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49"/>
        <v>0</v>
      </c>
      <c r="GW144" s="2">
        <v>1</v>
      </c>
      <c r="GX144" s="2">
        <f t="shared" si="150"/>
        <v>0</v>
      </c>
      <c r="GY144" s="2"/>
      <c r="GZ144" s="2"/>
      <c r="HA144" s="2">
        <v>0</v>
      </c>
      <c r="HB144" s="2">
        <v>0</v>
      </c>
      <c r="HC144" s="2">
        <f t="shared" si="151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5">
      <c r="A145">
        <v>17</v>
      </c>
      <c r="B145">
        <v>1</v>
      </c>
      <c r="E145" t="s">
        <v>3</v>
      </c>
      <c r="F145" t="s">
        <v>181</v>
      </c>
      <c r="G145" t="s">
        <v>182</v>
      </c>
      <c r="H145" t="s">
        <v>70</v>
      </c>
      <c r="I145">
        <v>1</v>
      </c>
      <c r="J145">
        <v>0</v>
      </c>
      <c r="K145">
        <v>1</v>
      </c>
      <c r="L145">
        <v>1</v>
      </c>
      <c r="M145">
        <v>0</v>
      </c>
      <c r="N145">
        <f t="shared" si="119"/>
        <v>1</v>
      </c>
      <c r="O145">
        <f t="shared" si="120"/>
        <v>13402.28</v>
      </c>
      <c r="P145">
        <f t="shared" si="121"/>
        <v>63.22</v>
      </c>
      <c r="Q145">
        <f>(ROUND((ROUND(((ET145)*AV145*I145),2)*BB145),2)+ROUND((ROUND(((AE145-(EU145))*AV145*I145),2)*BS145),2))</f>
        <v>8038.28</v>
      </c>
      <c r="R145">
        <f t="shared" si="122"/>
        <v>2954.21</v>
      </c>
      <c r="S145">
        <f t="shared" si="123"/>
        <v>5300.78</v>
      </c>
      <c r="T145">
        <f t="shared" si="124"/>
        <v>0</v>
      </c>
      <c r="U145">
        <f t="shared" si="125"/>
        <v>9.7829999999999995</v>
      </c>
      <c r="V145">
        <f t="shared" si="126"/>
        <v>0</v>
      </c>
      <c r="W145">
        <f t="shared" si="127"/>
        <v>0</v>
      </c>
      <c r="X145">
        <f t="shared" si="128"/>
        <v>4982.7299999999996</v>
      </c>
      <c r="Y145">
        <f t="shared" si="129"/>
        <v>2173.3200000000002</v>
      </c>
      <c r="AA145">
        <v>-1</v>
      </c>
      <c r="AB145">
        <f t="shared" si="130"/>
        <v>657.68</v>
      </c>
      <c r="AC145">
        <f t="shared" si="131"/>
        <v>9.4499999999999993</v>
      </c>
      <c r="AD145">
        <f>ROUND((((ET145)-(EU145))+AE145),6)</f>
        <v>543.74</v>
      </c>
      <c r="AE145">
        <f>ROUND((EU145),6)</f>
        <v>58.23</v>
      </c>
      <c r="AF145">
        <f>ROUND((EV145),6)</f>
        <v>104.49</v>
      </c>
      <c r="AG145">
        <f t="shared" si="133"/>
        <v>0</v>
      </c>
      <c r="AH145">
        <f>(EW145)</f>
        <v>9</v>
      </c>
      <c r="AI145">
        <f>(EX145)</f>
        <v>0</v>
      </c>
      <c r="AJ145">
        <f t="shared" si="135"/>
        <v>0</v>
      </c>
      <c r="AK145">
        <v>657.68</v>
      </c>
      <c r="AL145">
        <v>9.4499999999999993</v>
      </c>
      <c r="AM145">
        <v>543.74</v>
      </c>
      <c r="AN145">
        <v>58.23</v>
      </c>
      <c r="AO145">
        <v>104.49</v>
      </c>
      <c r="AP145">
        <v>0</v>
      </c>
      <c r="AQ145">
        <v>9</v>
      </c>
      <c r="AR145">
        <v>0</v>
      </c>
      <c r="AS145">
        <v>0</v>
      </c>
      <c r="AT145">
        <v>94</v>
      </c>
      <c r="AU145">
        <v>41</v>
      </c>
      <c r="AV145">
        <v>1.087</v>
      </c>
      <c r="AW145">
        <v>1</v>
      </c>
      <c r="AZ145">
        <v>1</v>
      </c>
      <c r="BA145">
        <v>46.67</v>
      </c>
      <c r="BB145">
        <v>13.6</v>
      </c>
      <c r="BC145">
        <v>6.69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183</v>
      </c>
      <c r="BM145">
        <v>235</v>
      </c>
      <c r="BN145">
        <v>0</v>
      </c>
      <c r="BO145" t="s">
        <v>181</v>
      </c>
      <c r="BP145">
        <v>1</v>
      </c>
      <c r="BQ145">
        <v>30</v>
      </c>
      <c r="BR145">
        <v>0</v>
      </c>
      <c r="BS145">
        <v>46.67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94</v>
      </c>
      <c r="CA145">
        <v>41</v>
      </c>
      <c r="CB145" t="s">
        <v>3</v>
      </c>
      <c r="CE145">
        <v>30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 t="s">
        <v>3</v>
      </c>
      <c r="CO145">
        <v>0</v>
      </c>
      <c r="CP145">
        <f t="shared" si="136"/>
        <v>13402.279999999999</v>
      </c>
      <c r="CQ145">
        <f t="shared" si="137"/>
        <v>63.22</v>
      </c>
      <c r="CR145">
        <f>(ROUND((ROUND(((ET145)*AV145*1),2)*BB145),2)+ROUND((ROUND(((AE145-(EU145))*AV145*1),2)*BS145),2))</f>
        <v>8038.28</v>
      </c>
      <c r="CS145">
        <f t="shared" si="138"/>
        <v>2954.21</v>
      </c>
      <c r="CT145">
        <f t="shared" si="139"/>
        <v>5300.78</v>
      </c>
      <c r="CU145">
        <f t="shared" si="140"/>
        <v>0</v>
      </c>
      <c r="CV145">
        <f t="shared" si="141"/>
        <v>9.7829999999999995</v>
      </c>
      <c r="CW145">
        <f t="shared" si="142"/>
        <v>0</v>
      </c>
      <c r="CX145">
        <f t="shared" si="143"/>
        <v>0</v>
      </c>
      <c r="CY145">
        <f>S145*(BZ145/100)</f>
        <v>4982.7331999999997</v>
      </c>
      <c r="CZ145">
        <f>S145*(CA145/100)</f>
        <v>2173.3197999999998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114</v>
      </c>
      <c r="DO145">
        <v>80</v>
      </c>
      <c r="DP145">
        <v>1.087</v>
      </c>
      <c r="DQ145">
        <v>1</v>
      </c>
      <c r="DU145">
        <v>1013</v>
      </c>
      <c r="DV145" t="s">
        <v>70</v>
      </c>
      <c r="DW145" t="s">
        <v>70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333528323</v>
      </c>
      <c r="EF145">
        <v>30</v>
      </c>
      <c r="EG145" t="s">
        <v>28</v>
      </c>
      <c r="EH145">
        <v>0</v>
      </c>
      <c r="EI145" t="s">
        <v>3</v>
      </c>
      <c r="EJ145">
        <v>1</v>
      </c>
      <c r="EK145">
        <v>235</v>
      </c>
      <c r="EL145" t="s">
        <v>29</v>
      </c>
      <c r="EM145" t="s">
        <v>30</v>
      </c>
      <c r="EO145" t="s">
        <v>3</v>
      </c>
      <c r="EQ145">
        <v>132096</v>
      </c>
      <c r="ER145">
        <v>657.68</v>
      </c>
      <c r="ES145">
        <v>9.4499999999999993</v>
      </c>
      <c r="ET145">
        <v>543.74</v>
      </c>
      <c r="EU145">
        <v>58.23</v>
      </c>
      <c r="EV145">
        <v>104.49</v>
      </c>
      <c r="EW145">
        <v>9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114</v>
      </c>
      <c r="FY145">
        <v>80</v>
      </c>
      <c r="GA145" t="s">
        <v>3</v>
      </c>
      <c r="GD145">
        <v>0</v>
      </c>
      <c r="GF145">
        <v>-1852804709</v>
      </c>
      <c r="GG145">
        <v>2</v>
      </c>
      <c r="GH145">
        <v>1</v>
      </c>
      <c r="GI145">
        <v>2</v>
      </c>
      <c r="GJ145">
        <v>0</v>
      </c>
      <c r="GK145">
        <f>ROUND(R145*(S12)/100,2)</f>
        <v>4726.74</v>
      </c>
      <c r="GL145">
        <f t="shared" si="144"/>
        <v>0</v>
      </c>
      <c r="GM145">
        <f t="shared" si="145"/>
        <v>25285.07</v>
      </c>
      <c r="GN145">
        <f t="shared" si="146"/>
        <v>25285.07</v>
      </c>
      <c r="GO145">
        <f t="shared" si="147"/>
        <v>0</v>
      </c>
      <c r="GP145">
        <f t="shared" si="148"/>
        <v>0</v>
      </c>
      <c r="GR145">
        <v>0</v>
      </c>
      <c r="GS145">
        <v>0</v>
      </c>
      <c r="GT145">
        <v>0</v>
      </c>
      <c r="GU145" t="s">
        <v>3</v>
      </c>
      <c r="GV145">
        <f t="shared" si="149"/>
        <v>0</v>
      </c>
      <c r="GW145">
        <v>1</v>
      </c>
      <c r="GX145">
        <f t="shared" si="150"/>
        <v>0</v>
      </c>
      <c r="HA145">
        <v>0</v>
      </c>
      <c r="HB145">
        <v>0</v>
      </c>
      <c r="HC145">
        <f t="shared" si="151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5">
      <c r="A146" s="2">
        <v>17</v>
      </c>
      <c r="B146" s="2">
        <v>1</v>
      </c>
      <c r="C146" s="2">
        <f>ROW(SmtRes!A126)</f>
        <v>126</v>
      </c>
      <c r="D146" s="2">
        <f>ROW(EtalonRes!A238)</f>
        <v>238</v>
      </c>
      <c r="E146" s="2" t="s">
        <v>184</v>
      </c>
      <c r="F146" s="2" t="s">
        <v>185</v>
      </c>
      <c r="G146" s="2" t="s">
        <v>186</v>
      </c>
      <c r="H146" s="2" t="s">
        <v>187</v>
      </c>
      <c r="I146" s="2">
        <v>6.08E-2</v>
      </c>
      <c r="J146" s="2">
        <v>0</v>
      </c>
      <c r="K146" s="2">
        <v>6.08E-2</v>
      </c>
      <c r="L146" s="2">
        <v>6.08E-2</v>
      </c>
      <c r="M146" s="2">
        <v>0</v>
      </c>
      <c r="N146" s="2">
        <f t="shared" si="119"/>
        <v>6.08E-2</v>
      </c>
      <c r="O146" s="2">
        <f t="shared" si="120"/>
        <v>39.130000000000003</v>
      </c>
      <c r="P146" s="2">
        <f t="shared" si="121"/>
        <v>1.8</v>
      </c>
      <c r="Q146" s="2">
        <f>(ROUND((ROUND((((ET146*1.05))*AV146*I146),2)*BB146),2)+ROUND((ROUND(((AE146-((EU146*1.05)))*AV146*I146),2)*BS146),2))</f>
        <v>4.7699999999999996</v>
      </c>
      <c r="R146" s="2">
        <f t="shared" si="122"/>
        <v>0.89</v>
      </c>
      <c r="S146" s="2">
        <f t="shared" si="123"/>
        <v>32.56</v>
      </c>
      <c r="T146" s="2">
        <f t="shared" si="124"/>
        <v>0</v>
      </c>
      <c r="U146" s="2">
        <f t="shared" si="125"/>
        <v>2.6067787200000003</v>
      </c>
      <c r="V146" s="2">
        <f t="shared" si="126"/>
        <v>0</v>
      </c>
      <c r="W146" s="2">
        <f t="shared" si="127"/>
        <v>0</v>
      </c>
      <c r="X146" s="2">
        <f t="shared" si="128"/>
        <v>34.19</v>
      </c>
      <c r="Y146" s="2">
        <f t="shared" si="129"/>
        <v>25.07</v>
      </c>
      <c r="Z146" s="2"/>
      <c r="AA146" s="2">
        <v>373127378</v>
      </c>
      <c r="AB146" s="2">
        <f t="shared" si="130"/>
        <v>614.04</v>
      </c>
      <c r="AC146" s="2">
        <f t="shared" si="131"/>
        <v>27.72</v>
      </c>
      <c r="AD146" s="2">
        <f>ROUND(((((ET146*1.05))-((EU146*1.05)))+AE146),6)</f>
        <v>74.854500000000002</v>
      </c>
      <c r="AE146" s="2">
        <f>ROUND(((EU146*1.05)),6)</f>
        <v>14.0175</v>
      </c>
      <c r="AF146" s="2">
        <f>ROUND(((EV146*1.05)),6)</f>
        <v>511.46550000000002</v>
      </c>
      <c r="AG146" s="2">
        <f t="shared" si="133"/>
        <v>0</v>
      </c>
      <c r="AH146" s="2">
        <f>((EW146*1.05))</f>
        <v>40.950000000000003</v>
      </c>
      <c r="AI146" s="2">
        <f>((EX146*1.05))</f>
        <v>0</v>
      </c>
      <c r="AJ146" s="2">
        <f t="shared" si="135"/>
        <v>0</v>
      </c>
      <c r="AK146" s="2">
        <v>586.12</v>
      </c>
      <c r="AL146" s="2">
        <v>27.72</v>
      </c>
      <c r="AM146" s="2">
        <v>71.290000000000006</v>
      </c>
      <c r="AN146" s="2">
        <v>13.35</v>
      </c>
      <c r="AO146" s="2">
        <v>487.11</v>
      </c>
      <c r="AP146" s="2">
        <v>0</v>
      </c>
      <c r="AQ146" s="2">
        <v>39</v>
      </c>
      <c r="AR146" s="2">
        <v>0</v>
      </c>
      <c r="AS146" s="2">
        <v>0</v>
      </c>
      <c r="AT146" s="2">
        <v>105</v>
      </c>
      <c r="AU146" s="2">
        <v>77</v>
      </c>
      <c r="AV146" s="2">
        <v>1.0469999999999999</v>
      </c>
      <c r="AW146" s="2">
        <v>1.0680000000000001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188</v>
      </c>
      <c r="BK146" s="2"/>
      <c r="BL146" s="2"/>
      <c r="BM146" s="2">
        <v>65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105</v>
      </c>
      <c r="CA146" s="2">
        <v>77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>
        <v>11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 t="s">
        <v>571</v>
      </c>
      <c r="CO146" s="2">
        <v>0</v>
      </c>
      <c r="CP146" s="2">
        <f t="shared" si="136"/>
        <v>39.130000000000003</v>
      </c>
      <c r="CQ146" s="2">
        <f t="shared" si="137"/>
        <v>29.6</v>
      </c>
      <c r="CR146" s="2">
        <f>(ROUND((ROUND((((ET146*1.05))*AV146*1),2)*BB146),2)+ROUND((ROUND(((AE146-((EU146*1.05)))*AV146*1),2)*BS146),2))</f>
        <v>78.37</v>
      </c>
      <c r="CS146" s="2">
        <f t="shared" si="138"/>
        <v>14.68</v>
      </c>
      <c r="CT146" s="2">
        <f t="shared" si="139"/>
        <v>535.5</v>
      </c>
      <c r="CU146" s="2">
        <f t="shared" si="140"/>
        <v>0</v>
      </c>
      <c r="CV146" s="2">
        <f t="shared" si="141"/>
        <v>42.874650000000003</v>
      </c>
      <c r="CW146" s="2">
        <f t="shared" si="142"/>
        <v>0</v>
      </c>
      <c r="CX146" s="2">
        <f t="shared" si="143"/>
        <v>0</v>
      </c>
      <c r="CY146" s="2">
        <f>((S146*BZ146)/100)</f>
        <v>34.188000000000002</v>
      </c>
      <c r="CZ146" s="2">
        <f>((S146*CA146)/100)</f>
        <v>25.071200000000005</v>
      </c>
      <c r="DA146" s="2"/>
      <c r="DB146" s="2">
        <v>29</v>
      </c>
      <c r="DC146" s="2" t="s">
        <v>3</v>
      </c>
      <c r="DD146" s="2" t="s">
        <v>3</v>
      </c>
      <c r="DE146" s="2" t="s">
        <v>163</v>
      </c>
      <c r="DF146" s="2" t="s">
        <v>163</v>
      </c>
      <c r="DG146" s="2" t="s">
        <v>163</v>
      </c>
      <c r="DH146" s="2" t="s">
        <v>3</v>
      </c>
      <c r="DI146" s="2" t="s">
        <v>163</v>
      </c>
      <c r="DJ146" s="2" t="s">
        <v>163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1005</v>
      </c>
      <c r="DV146" s="2" t="s">
        <v>187</v>
      </c>
      <c r="DW146" s="2" t="s">
        <v>187</v>
      </c>
      <c r="DX146" s="2">
        <v>100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333528099</v>
      </c>
      <c r="EF146" s="2">
        <v>30</v>
      </c>
      <c r="EG146" s="2" t="s">
        <v>28</v>
      </c>
      <c r="EH146" s="2">
        <v>0</v>
      </c>
      <c r="EI146" s="2" t="s">
        <v>3</v>
      </c>
      <c r="EJ146" s="2">
        <v>1</v>
      </c>
      <c r="EK146" s="2">
        <v>65</v>
      </c>
      <c r="EL146" s="2" t="s">
        <v>189</v>
      </c>
      <c r="EM146" s="2" t="s">
        <v>190</v>
      </c>
      <c r="EN146" s="2"/>
      <c r="EO146" s="2" t="s">
        <v>164</v>
      </c>
      <c r="EP146" s="2"/>
      <c r="EQ146" s="2">
        <v>512</v>
      </c>
      <c r="ER146" s="2">
        <v>586.12</v>
      </c>
      <c r="ES146" s="2">
        <v>27.72</v>
      </c>
      <c r="ET146" s="2">
        <v>71.290000000000006</v>
      </c>
      <c r="EU146" s="2">
        <v>13.35</v>
      </c>
      <c r="EV146" s="2">
        <v>487.11</v>
      </c>
      <c r="EW146" s="2">
        <v>39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105</v>
      </c>
      <c r="FY146" s="2">
        <v>77</v>
      </c>
      <c r="FZ146" s="2"/>
      <c r="GA146" s="2" t="s">
        <v>3</v>
      </c>
      <c r="GB146" s="2"/>
      <c r="GC146" s="2"/>
      <c r="GD146" s="2">
        <v>0</v>
      </c>
      <c r="GE146" s="2"/>
      <c r="GF146" s="2">
        <v>1012375906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1.56</v>
      </c>
      <c r="GL146" s="2">
        <f t="shared" si="144"/>
        <v>0</v>
      </c>
      <c r="GM146" s="2">
        <f t="shared" si="145"/>
        <v>99.95</v>
      </c>
      <c r="GN146" s="2">
        <f t="shared" si="146"/>
        <v>99.95</v>
      </c>
      <c r="GO146" s="2">
        <f t="shared" si="147"/>
        <v>0</v>
      </c>
      <c r="GP146" s="2">
        <f t="shared" si="148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49"/>
        <v>0</v>
      </c>
      <c r="GW146" s="2">
        <v>1</v>
      </c>
      <c r="GX146" s="2">
        <f t="shared" si="150"/>
        <v>0</v>
      </c>
      <c r="GY146" s="2"/>
      <c r="GZ146" s="2"/>
      <c r="HA146" s="2">
        <v>0</v>
      </c>
      <c r="HB146" s="2">
        <v>0</v>
      </c>
      <c r="HC146" s="2">
        <f t="shared" si="151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5">
      <c r="A147">
        <v>17</v>
      </c>
      <c r="B147">
        <v>1</v>
      </c>
      <c r="C147">
        <f>ROW(SmtRes!A130)</f>
        <v>130</v>
      </c>
      <c r="D147">
        <f>ROW(EtalonRes!A242)</f>
        <v>242</v>
      </c>
      <c r="E147" t="s">
        <v>184</v>
      </c>
      <c r="F147" t="s">
        <v>185</v>
      </c>
      <c r="G147" t="s">
        <v>186</v>
      </c>
      <c r="H147" t="s">
        <v>187</v>
      </c>
      <c r="I147">
        <v>6.08E-2</v>
      </c>
      <c r="J147">
        <v>0</v>
      </c>
      <c r="K147">
        <v>6.08E-2</v>
      </c>
      <c r="L147">
        <v>6.08E-2</v>
      </c>
      <c r="M147">
        <v>0</v>
      </c>
      <c r="N147">
        <f t="shared" si="119"/>
        <v>6.08E-2</v>
      </c>
      <c r="O147">
        <f t="shared" si="120"/>
        <v>1594.59</v>
      </c>
      <c r="P147">
        <f t="shared" si="121"/>
        <v>13.43</v>
      </c>
      <c r="Q147">
        <f>(ROUND((ROUND((((ET147*1.05))*AV147*I147),2)*BB147),2)+ROUND((ROUND(((AE147-((EU147*1.05)))*AV147*I147),2)*BS147),2))</f>
        <v>61.58</v>
      </c>
      <c r="R147">
        <f t="shared" si="122"/>
        <v>41.54</v>
      </c>
      <c r="S147">
        <f t="shared" si="123"/>
        <v>1519.58</v>
      </c>
      <c r="T147">
        <f t="shared" si="124"/>
        <v>0</v>
      </c>
      <c r="U147">
        <f t="shared" si="125"/>
        <v>2.6067787200000003</v>
      </c>
      <c r="V147">
        <f t="shared" si="126"/>
        <v>0</v>
      </c>
      <c r="W147">
        <f t="shared" si="127"/>
        <v>0</v>
      </c>
      <c r="X147">
        <f t="shared" si="128"/>
        <v>1322.03</v>
      </c>
      <c r="Y147">
        <f t="shared" si="129"/>
        <v>623.03</v>
      </c>
      <c r="AA147">
        <v>373127321</v>
      </c>
      <c r="AB147">
        <f t="shared" si="130"/>
        <v>614.04</v>
      </c>
      <c r="AC147">
        <f t="shared" si="131"/>
        <v>27.72</v>
      </c>
      <c r="AD147">
        <f>ROUND(((((ET147*1.05))-((EU147*1.05)))+AE147),6)</f>
        <v>74.854500000000002</v>
      </c>
      <c r="AE147">
        <f>ROUND(((EU147*1.05)),6)</f>
        <v>14.0175</v>
      </c>
      <c r="AF147">
        <f>ROUND(((EV147*1.05)),6)</f>
        <v>511.46550000000002</v>
      </c>
      <c r="AG147">
        <f t="shared" si="133"/>
        <v>0</v>
      </c>
      <c r="AH147">
        <f>((EW147*1.05))</f>
        <v>40.950000000000003</v>
      </c>
      <c r="AI147">
        <f>((EX147*1.05))</f>
        <v>0</v>
      </c>
      <c r="AJ147">
        <f t="shared" si="135"/>
        <v>0</v>
      </c>
      <c r="AK147">
        <v>586.12</v>
      </c>
      <c r="AL147">
        <v>27.72</v>
      </c>
      <c r="AM147">
        <v>71.290000000000006</v>
      </c>
      <c r="AN147">
        <v>13.35</v>
      </c>
      <c r="AO147">
        <v>487.11</v>
      </c>
      <c r="AP147">
        <v>0</v>
      </c>
      <c r="AQ147">
        <v>39</v>
      </c>
      <c r="AR147">
        <v>0</v>
      </c>
      <c r="AS147">
        <v>0</v>
      </c>
      <c r="AT147">
        <v>87</v>
      </c>
      <c r="AU147">
        <v>41</v>
      </c>
      <c r="AV147">
        <v>1.0469999999999999</v>
      </c>
      <c r="AW147">
        <v>1.0680000000000001</v>
      </c>
      <c r="AZ147">
        <v>1</v>
      </c>
      <c r="BA147">
        <v>46.67</v>
      </c>
      <c r="BB147">
        <v>12.91</v>
      </c>
      <c r="BC147">
        <v>7.46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188</v>
      </c>
      <c r="BM147">
        <v>65</v>
      </c>
      <c r="BN147">
        <v>0</v>
      </c>
      <c r="BO147" t="s">
        <v>185</v>
      </c>
      <c r="BP147">
        <v>1</v>
      </c>
      <c r="BQ147">
        <v>30</v>
      </c>
      <c r="BR147">
        <v>0</v>
      </c>
      <c r="BS147">
        <v>46.67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87</v>
      </c>
      <c r="CA147">
        <v>41</v>
      </c>
      <c r="CB147" t="s">
        <v>3</v>
      </c>
      <c r="CE147">
        <v>30</v>
      </c>
      <c r="CF147">
        <v>0</v>
      </c>
      <c r="CG147">
        <v>0</v>
      </c>
      <c r="CH147">
        <v>11</v>
      </c>
      <c r="CI147">
        <v>0</v>
      </c>
      <c r="CJ147">
        <v>0</v>
      </c>
      <c r="CK147">
        <v>0</v>
      </c>
      <c r="CL147">
        <v>0</v>
      </c>
      <c r="CM147">
        <v>0</v>
      </c>
      <c r="CN147" t="s">
        <v>571</v>
      </c>
      <c r="CO147">
        <v>0</v>
      </c>
      <c r="CP147">
        <f t="shared" si="136"/>
        <v>1594.59</v>
      </c>
      <c r="CQ147">
        <f t="shared" si="137"/>
        <v>220.82</v>
      </c>
      <c r="CR147">
        <f>(ROUND((ROUND((((ET147*1.05))*AV147*1),2)*BB147),2)+ROUND((ROUND(((AE147-((EU147*1.05)))*AV147*1),2)*BS147),2))</f>
        <v>1011.76</v>
      </c>
      <c r="CS147">
        <f t="shared" si="138"/>
        <v>685.12</v>
      </c>
      <c r="CT147">
        <f t="shared" si="139"/>
        <v>24991.79</v>
      </c>
      <c r="CU147">
        <f t="shared" si="140"/>
        <v>0</v>
      </c>
      <c r="CV147">
        <f t="shared" si="141"/>
        <v>42.874650000000003</v>
      </c>
      <c r="CW147">
        <f t="shared" si="142"/>
        <v>0</v>
      </c>
      <c r="CX147">
        <f t="shared" si="143"/>
        <v>0</v>
      </c>
      <c r="CY147">
        <f>S147*(BZ147/100)</f>
        <v>1322.0346</v>
      </c>
      <c r="CZ147">
        <f>S147*(CA147/100)</f>
        <v>623.02779999999996</v>
      </c>
      <c r="DB147">
        <v>30</v>
      </c>
      <c r="DC147" t="s">
        <v>3</v>
      </c>
      <c r="DD147" t="s">
        <v>3</v>
      </c>
      <c r="DE147" t="s">
        <v>163</v>
      </c>
      <c r="DF147" t="s">
        <v>163</v>
      </c>
      <c r="DG147" t="s">
        <v>163</v>
      </c>
      <c r="DH147" t="s">
        <v>3</v>
      </c>
      <c r="DI147" t="s">
        <v>163</v>
      </c>
      <c r="DJ147" t="s">
        <v>163</v>
      </c>
      <c r="DK147" t="s">
        <v>3</v>
      </c>
      <c r="DL147" t="s">
        <v>3</v>
      </c>
      <c r="DM147" t="s">
        <v>3</v>
      </c>
      <c r="DN147">
        <v>105</v>
      </c>
      <c r="DO147">
        <v>77</v>
      </c>
      <c r="DP147">
        <v>1.0469999999999999</v>
      </c>
      <c r="DQ147">
        <v>1.0680000000000001</v>
      </c>
      <c r="DU147">
        <v>1005</v>
      </c>
      <c r="DV147" t="s">
        <v>187</v>
      </c>
      <c r="DW147" t="s">
        <v>187</v>
      </c>
      <c r="DX147">
        <v>100</v>
      </c>
      <c r="DZ147" t="s">
        <v>3</v>
      </c>
      <c r="EA147" t="s">
        <v>3</v>
      </c>
      <c r="EB147" t="s">
        <v>3</v>
      </c>
      <c r="EC147" t="s">
        <v>3</v>
      </c>
      <c r="EE147">
        <v>333528099</v>
      </c>
      <c r="EF147">
        <v>30</v>
      </c>
      <c r="EG147" t="s">
        <v>28</v>
      </c>
      <c r="EH147">
        <v>0</v>
      </c>
      <c r="EI147" t="s">
        <v>3</v>
      </c>
      <c r="EJ147">
        <v>1</v>
      </c>
      <c r="EK147">
        <v>65</v>
      </c>
      <c r="EL147" t="s">
        <v>189</v>
      </c>
      <c r="EM147" t="s">
        <v>190</v>
      </c>
      <c r="EO147" t="s">
        <v>164</v>
      </c>
      <c r="EQ147">
        <v>512</v>
      </c>
      <c r="ER147">
        <v>586.12</v>
      </c>
      <c r="ES147">
        <v>27.72</v>
      </c>
      <c r="ET147">
        <v>71.290000000000006</v>
      </c>
      <c r="EU147">
        <v>13.35</v>
      </c>
      <c r="EV147">
        <v>487.11</v>
      </c>
      <c r="EW147">
        <v>39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105</v>
      </c>
      <c r="FY147">
        <v>77</v>
      </c>
      <c r="GA147" t="s">
        <v>3</v>
      </c>
      <c r="GD147">
        <v>0</v>
      </c>
      <c r="GF147">
        <v>1012375906</v>
      </c>
      <c r="GG147">
        <v>2</v>
      </c>
      <c r="GH147">
        <v>1</v>
      </c>
      <c r="GI147">
        <v>2</v>
      </c>
      <c r="GJ147">
        <v>0</v>
      </c>
      <c r="GK147">
        <f>ROUND(R147*(S12)/100,2)</f>
        <v>66.459999999999994</v>
      </c>
      <c r="GL147">
        <f t="shared" si="144"/>
        <v>0</v>
      </c>
      <c r="GM147">
        <f t="shared" si="145"/>
        <v>3606.11</v>
      </c>
      <c r="GN147">
        <f t="shared" si="146"/>
        <v>3606.11</v>
      </c>
      <c r="GO147">
        <f t="shared" si="147"/>
        <v>0</v>
      </c>
      <c r="GP147">
        <f t="shared" si="148"/>
        <v>0</v>
      </c>
      <c r="GR147">
        <v>0</v>
      </c>
      <c r="GS147">
        <v>3</v>
      </c>
      <c r="GT147">
        <v>0</v>
      </c>
      <c r="GU147" t="s">
        <v>3</v>
      </c>
      <c r="GV147">
        <f t="shared" si="149"/>
        <v>0</v>
      </c>
      <c r="GW147">
        <v>1</v>
      </c>
      <c r="GX147">
        <f t="shared" si="150"/>
        <v>0</v>
      </c>
      <c r="HA147">
        <v>0</v>
      </c>
      <c r="HB147">
        <v>0</v>
      </c>
      <c r="HC147">
        <f t="shared" si="151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5">
      <c r="A148" s="2">
        <v>18</v>
      </c>
      <c r="B148" s="2">
        <v>1</v>
      </c>
      <c r="C148" s="2">
        <v>125</v>
      </c>
      <c r="D148" s="2"/>
      <c r="E148" s="2" t="s">
        <v>191</v>
      </c>
      <c r="F148" s="2" t="s">
        <v>192</v>
      </c>
      <c r="G148" s="2" t="s">
        <v>193</v>
      </c>
      <c r="H148" s="2" t="s">
        <v>48</v>
      </c>
      <c r="I148" s="2">
        <f>I146*J148</f>
        <v>1.4592000000000001E-2</v>
      </c>
      <c r="J148" s="2">
        <v>0.24000000000000002</v>
      </c>
      <c r="K148" s="2">
        <v>0.24</v>
      </c>
      <c r="L148" s="2">
        <v>1.4592000000000001E-2</v>
      </c>
      <c r="M148" s="2">
        <v>0</v>
      </c>
      <c r="N148" s="2">
        <f t="shared" si="119"/>
        <v>1.46E-2</v>
      </c>
      <c r="O148" s="2">
        <f t="shared" si="120"/>
        <v>0</v>
      </c>
      <c r="P148" s="2">
        <f t="shared" si="121"/>
        <v>0</v>
      </c>
      <c r="Q148" s="2">
        <f>(ROUND((ROUND(((ET148)*AV148*I148),2)*BB148),2)+ROUND((ROUND(((AE148-(EU148))*AV148*I148),2)*BS148),2))</f>
        <v>0</v>
      </c>
      <c r="R148" s="2">
        <f t="shared" si="122"/>
        <v>0</v>
      </c>
      <c r="S148" s="2">
        <f t="shared" si="123"/>
        <v>0</v>
      </c>
      <c r="T148" s="2">
        <f t="shared" si="124"/>
        <v>0</v>
      </c>
      <c r="U148" s="2">
        <f t="shared" si="125"/>
        <v>0</v>
      </c>
      <c r="V148" s="2">
        <f t="shared" si="126"/>
        <v>0</v>
      </c>
      <c r="W148" s="2">
        <f t="shared" si="127"/>
        <v>0</v>
      </c>
      <c r="X148" s="2">
        <f t="shared" si="128"/>
        <v>0</v>
      </c>
      <c r="Y148" s="2">
        <f t="shared" si="129"/>
        <v>0</v>
      </c>
      <c r="Z148" s="2"/>
      <c r="AA148" s="2">
        <v>373127378</v>
      </c>
      <c r="AB148" s="2">
        <f t="shared" si="130"/>
        <v>0</v>
      </c>
      <c r="AC148" s="2">
        <f t="shared" si="131"/>
        <v>0</v>
      </c>
      <c r="AD148" s="2">
        <f>ROUND((((ET148)-(EU148))+AE148),6)</f>
        <v>0</v>
      </c>
      <c r="AE148" s="2">
        <f>ROUND((EU148),6)</f>
        <v>0</v>
      </c>
      <c r="AF148" s="2">
        <f>ROUND((EV148),6)</f>
        <v>0</v>
      </c>
      <c r="AG148" s="2">
        <f t="shared" si="133"/>
        <v>0</v>
      </c>
      <c r="AH148" s="2">
        <f>(EW148)</f>
        <v>0</v>
      </c>
      <c r="AI148" s="2">
        <f>(EX148)</f>
        <v>0</v>
      </c>
      <c r="AJ148" s="2">
        <f t="shared" si="135"/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105</v>
      </c>
      <c r="AU148" s="2">
        <v>77</v>
      </c>
      <c r="AV148" s="2">
        <v>1.0469999999999999</v>
      </c>
      <c r="AW148" s="2">
        <v>1.0680000000000001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3</v>
      </c>
      <c r="BK148" s="2"/>
      <c r="BL148" s="2"/>
      <c r="BM148" s="2">
        <v>65</v>
      </c>
      <c r="BN148" s="2">
        <v>0</v>
      </c>
      <c r="BO148" s="2" t="s">
        <v>3</v>
      </c>
      <c r="BP148" s="2">
        <v>0</v>
      </c>
      <c r="BQ148" s="2">
        <v>30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105</v>
      </c>
      <c r="CA148" s="2">
        <v>77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>
        <v>11</v>
      </c>
      <c r="CI148" s="2">
        <v>1</v>
      </c>
      <c r="CJ148" s="2">
        <v>0</v>
      </c>
      <c r="CK148" s="2">
        <v>0</v>
      </c>
      <c r="CL148" s="2">
        <v>0</v>
      </c>
      <c r="CM148" s="2">
        <v>0</v>
      </c>
      <c r="CN148" s="2" t="s">
        <v>3</v>
      </c>
      <c r="CO148" s="2">
        <v>0</v>
      </c>
      <c r="CP148" s="2">
        <f t="shared" si="136"/>
        <v>0</v>
      </c>
      <c r="CQ148" s="2">
        <f t="shared" si="137"/>
        <v>0</v>
      </c>
      <c r="CR148" s="2">
        <f>(ROUND((ROUND(((ET148)*AV148*1),2)*BB148),2)+ROUND((ROUND(((AE148-(EU148))*AV148*1),2)*BS148),2))</f>
        <v>0</v>
      </c>
      <c r="CS148" s="2">
        <f t="shared" si="138"/>
        <v>0</v>
      </c>
      <c r="CT148" s="2">
        <f t="shared" si="139"/>
        <v>0</v>
      </c>
      <c r="CU148" s="2">
        <f t="shared" si="140"/>
        <v>0</v>
      </c>
      <c r="CV148" s="2">
        <f t="shared" si="141"/>
        <v>0</v>
      </c>
      <c r="CW148" s="2">
        <f t="shared" si="142"/>
        <v>0</v>
      </c>
      <c r="CX148" s="2">
        <f t="shared" si="143"/>
        <v>0</v>
      </c>
      <c r="CY148" s="2">
        <f>((S148*BZ148)/100)</f>
        <v>0</v>
      </c>
      <c r="CZ148" s="2">
        <f>((S148*CA148)/100)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48</v>
      </c>
      <c r="DW148" s="2" t="s">
        <v>48</v>
      </c>
      <c r="DX148" s="2">
        <v>1000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333528099</v>
      </c>
      <c r="EF148" s="2">
        <v>30</v>
      </c>
      <c r="EG148" s="2" t="s">
        <v>28</v>
      </c>
      <c r="EH148" s="2">
        <v>0</v>
      </c>
      <c r="EI148" s="2" t="s">
        <v>3</v>
      </c>
      <c r="EJ148" s="2">
        <v>1</v>
      </c>
      <c r="EK148" s="2">
        <v>65</v>
      </c>
      <c r="EL148" s="2" t="s">
        <v>189</v>
      </c>
      <c r="EM148" s="2" t="s">
        <v>190</v>
      </c>
      <c r="EN148" s="2"/>
      <c r="EO148" s="2" t="s">
        <v>3</v>
      </c>
      <c r="EP148" s="2"/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105</v>
      </c>
      <c r="FY148" s="2">
        <v>77</v>
      </c>
      <c r="FZ148" s="2"/>
      <c r="GA148" s="2" t="s">
        <v>3</v>
      </c>
      <c r="GB148" s="2"/>
      <c r="GC148" s="2"/>
      <c r="GD148" s="2">
        <v>0</v>
      </c>
      <c r="GE148" s="2"/>
      <c r="GF148" s="2">
        <v>851803966</v>
      </c>
      <c r="GG148" s="2">
        <v>2</v>
      </c>
      <c r="GH148" s="2">
        <v>1</v>
      </c>
      <c r="GI148" s="2">
        <v>-2</v>
      </c>
      <c r="GJ148" s="2">
        <v>0</v>
      </c>
      <c r="GK148" s="2">
        <f>ROUND(R148*(R12)/100,2)</f>
        <v>0</v>
      </c>
      <c r="GL148" s="2">
        <f t="shared" si="144"/>
        <v>0</v>
      </c>
      <c r="GM148" s="2">
        <f t="shared" si="145"/>
        <v>0</v>
      </c>
      <c r="GN148" s="2">
        <f t="shared" si="146"/>
        <v>0</v>
      </c>
      <c r="GO148" s="2">
        <f t="shared" si="147"/>
        <v>0</v>
      </c>
      <c r="GP148" s="2">
        <f t="shared" si="148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49"/>
        <v>0</v>
      </c>
      <c r="GW148" s="2">
        <v>1</v>
      </c>
      <c r="GX148" s="2">
        <f t="shared" si="150"/>
        <v>0</v>
      </c>
      <c r="GY148" s="2"/>
      <c r="GZ148" s="2"/>
      <c r="HA148" s="2">
        <v>0</v>
      </c>
      <c r="HB148" s="2">
        <v>0</v>
      </c>
      <c r="HC148" s="2">
        <f t="shared" si="151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5">
      <c r="A149">
        <v>18</v>
      </c>
      <c r="B149">
        <v>1</v>
      </c>
      <c r="C149">
        <v>129</v>
      </c>
      <c r="E149" t="s">
        <v>191</v>
      </c>
      <c r="F149" t="s">
        <v>192</v>
      </c>
      <c r="G149" t="s">
        <v>193</v>
      </c>
      <c r="H149" t="s">
        <v>48</v>
      </c>
      <c r="I149">
        <f>I147*J149</f>
        <v>1.4592000000000001E-2</v>
      </c>
      <c r="J149">
        <v>0.24000000000000002</v>
      </c>
      <c r="K149">
        <v>0.24</v>
      </c>
      <c r="L149">
        <v>1.4592000000000001E-2</v>
      </c>
      <c r="M149">
        <v>0</v>
      </c>
      <c r="N149">
        <f t="shared" si="119"/>
        <v>1.46E-2</v>
      </c>
      <c r="O149">
        <f t="shared" si="120"/>
        <v>0</v>
      </c>
      <c r="P149">
        <f t="shared" si="121"/>
        <v>0</v>
      </c>
      <c r="Q149">
        <f>(ROUND((ROUND(((ET149)*AV149*I149),2)*BB149),2)+ROUND((ROUND(((AE149-(EU149))*AV149*I149),2)*BS149),2))</f>
        <v>0</v>
      </c>
      <c r="R149">
        <f t="shared" si="122"/>
        <v>0</v>
      </c>
      <c r="S149">
        <f t="shared" si="123"/>
        <v>0</v>
      </c>
      <c r="T149">
        <f t="shared" si="124"/>
        <v>0</v>
      </c>
      <c r="U149">
        <f t="shared" si="125"/>
        <v>0</v>
      </c>
      <c r="V149">
        <f t="shared" si="126"/>
        <v>0</v>
      </c>
      <c r="W149">
        <f t="shared" si="127"/>
        <v>0</v>
      </c>
      <c r="X149">
        <f t="shared" si="128"/>
        <v>0</v>
      </c>
      <c r="Y149">
        <f t="shared" si="129"/>
        <v>0</v>
      </c>
      <c r="AA149">
        <v>373127321</v>
      </c>
      <c r="AB149">
        <f t="shared" si="130"/>
        <v>0</v>
      </c>
      <c r="AC149">
        <f t="shared" si="131"/>
        <v>0</v>
      </c>
      <c r="AD149">
        <f>ROUND((((ET149)-(EU149))+AE149),6)</f>
        <v>0</v>
      </c>
      <c r="AE149">
        <f>ROUND((EU149),6)</f>
        <v>0</v>
      </c>
      <c r="AF149">
        <f>ROUND((EV149),6)</f>
        <v>0</v>
      </c>
      <c r="AG149">
        <f t="shared" si="133"/>
        <v>0</v>
      </c>
      <c r="AH149">
        <f>(EW149)</f>
        <v>0</v>
      </c>
      <c r="AI149">
        <f>(EX149)</f>
        <v>0</v>
      </c>
      <c r="AJ149">
        <f t="shared" si="135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1.0680000000000001</v>
      </c>
      <c r="AZ149">
        <v>1</v>
      </c>
      <c r="BA149">
        <v>1</v>
      </c>
      <c r="BB149">
        <v>1</v>
      </c>
      <c r="BC149">
        <v>9.8000000000000007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65</v>
      </c>
      <c r="BN149">
        <v>0</v>
      </c>
      <c r="BO149" t="s">
        <v>3</v>
      </c>
      <c r="BP149">
        <v>0</v>
      </c>
      <c r="BQ149">
        <v>30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H149">
        <v>11</v>
      </c>
      <c r="CI149">
        <v>1</v>
      </c>
      <c r="CJ149">
        <v>0</v>
      </c>
      <c r="CK149">
        <v>0</v>
      </c>
      <c r="CL149">
        <v>0</v>
      </c>
      <c r="CM149">
        <v>0</v>
      </c>
      <c r="CN149" t="s">
        <v>3</v>
      </c>
      <c r="CO149">
        <v>0</v>
      </c>
      <c r="CP149">
        <f t="shared" si="136"/>
        <v>0</v>
      </c>
      <c r="CQ149">
        <f t="shared" si="137"/>
        <v>0</v>
      </c>
      <c r="CR149">
        <f>(ROUND((ROUND(((ET149)*AV149*1),2)*BB149),2)+ROUND((ROUND(((AE149-(EU149))*AV149*1),2)*BS149),2))</f>
        <v>0</v>
      </c>
      <c r="CS149">
        <f t="shared" si="138"/>
        <v>0</v>
      </c>
      <c r="CT149">
        <f t="shared" si="139"/>
        <v>0</v>
      </c>
      <c r="CU149">
        <f t="shared" si="140"/>
        <v>0</v>
      </c>
      <c r="CV149">
        <f t="shared" si="141"/>
        <v>0</v>
      </c>
      <c r="CW149">
        <f t="shared" si="142"/>
        <v>0</v>
      </c>
      <c r="CX149">
        <f t="shared" si="143"/>
        <v>0</v>
      </c>
      <c r="CY149">
        <f>S149*(BZ149/100)</f>
        <v>0</v>
      </c>
      <c r="CZ149">
        <f>S149*(CA149/100)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105</v>
      </c>
      <c r="DO149">
        <v>77</v>
      </c>
      <c r="DP149">
        <v>1.0469999999999999</v>
      </c>
      <c r="DQ149">
        <v>1.0680000000000001</v>
      </c>
      <c r="DU149">
        <v>1009</v>
      </c>
      <c r="DV149" t="s">
        <v>48</v>
      </c>
      <c r="DW149" t="s">
        <v>48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333528099</v>
      </c>
      <c r="EF149">
        <v>30</v>
      </c>
      <c r="EG149" t="s">
        <v>28</v>
      </c>
      <c r="EH149">
        <v>0</v>
      </c>
      <c r="EI149" t="s">
        <v>3</v>
      </c>
      <c r="EJ149">
        <v>1</v>
      </c>
      <c r="EK149">
        <v>65</v>
      </c>
      <c r="EL149" t="s">
        <v>189</v>
      </c>
      <c r="EM149" t="s">
        <v>190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105</v>
      </c>
      <c r="FY149">
        <v>77</v>
      </c>
      <c r="GA149" t="s">
        <v>3</v>
      </c>
      <c r="GD149">
        <v>0</v>
      </c>
      <c r="GF149">
        <v>851803966</v>
      </c>
      <c r="GG149">
        <v>2</v>
      </c>
      <c r="GH149">
        <v>1</v>
      </c>
      <c r="GI149">
        <v>5</v>
      </c>
      <c r="GJ149">
        <v>0</v>
      </c>
      <c r="GK149">
        <f>ROUND(R149*(S12)/100,2)</f>
        <v>0</v>
      </c>
      <c r="GL149">
        <f t="shared" si="144"/>
        <v>0</v>
      </c>
      <c r="GM149">
        <f t="shared" si="145"/>
        <v>0</v>
      </c>
      <c r="GN149">
        <f t="shared" si="146"/>
        <v>0</v>
      </c>
      <c r="GO149">
        <f t="shared" si="147"/>
        <v>0</v>
      </c>
      <c r="GP149">
        <f t="shared" si="148"/>
        <v>0</v>
      </c>
      <c r="GR149">
        <v>0</v>
      </c>
      <c r="GS149">
        <v>3</v>
      </c>
      <c r="GT149">
        <v>0</v>
      </c>
      <c r="GU149" t="s">
        <v>3</v>
      </c>
      <c r="GV149">
        <f t="shared" si="149"/>
        <v>0</v>
      </c>
      <c r="GW149">
        <v>1</v>
      </c>
      <c r="GX149">
        <f t="shared" si="150"/>
        <v>0</v>
      </c>
      <c r="HA149">
        <v>0</v>
      </c>
      <c r="HB149">
        <v>0</v>
      </c>
      <c r="HC149">
        <f t="shared" si="151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5">
      <c r="A150" s="2">
        <v>17</v>
      </c>
      <c r="B150" s="2">
        <v>1</v>
      </c>
      <c r="C150" s="2">
        <f>ROW(SmtRes!A135)</f>
        <v>135</v>
      </c>
      <c r="D150" s="2">
        <f>ROW(EtalonRes!A247)</f>
        <v>247</v>
      </c>
      <c r="E150" s="2" t="s">
        <v>194</v>
      </c>
      <c r="F150" s="2" t="s">
        <v>195</v>
      </c>
      <c r="G150" s="2" t="s">
        <v>196</v>
      </c>
      <c r="H150" s="2" t="s">
        <v>197</v>
      </c>
      <c r="I150" s="2">
        <v>3.6499999999999998E-2</v>
      </c>
      <c r="J150" s="2">
        <v>0</v>
      </c>
      <c r="K150" s="2">
        <v>3.6499999999999998E-2</v>
      </c>
      <c r="L150" s="2">
        <v>3.6499999999999998E-2</v>
      </c>
      <c r="M150" s="2">
        <v>0</v>
      </c>
      <c r="N150" s="2">
        <f t="shared" si="119"/>
        <v>3.6499999999999998E-2</v>
      </c>
      <c r="O150" s="2">
        <f t="shared" si="120"/>
        <v>4.72</v>
      </c>
      <c r="P150" s="2">
        <f t="shared" si="121"/>
        <v>2.82</v>
      </c>
      <c r="Q150" s="2">
        <f>(ROUND((ROUND((((ET150*1.05))*AV150*I150),2)*BB150),2)+ROUND((ROUND(((AE150-((EU150*1.05)))*AV150*I150),2)*BS150),2))</f>
        <v>0.36</v>
      </c>
      <c r="R150" s="2">
        <f t="shared" si="122"/>
        <v>0.02</v>
      </c>
      <c r="S150" s="2">
        <f t="shared" si="123"/>
        <v>1.54</v>
      </c>
      <c r="T150" s="2">
        <f t="shared" si="124"/>
        <v>0</v>
      </c>
      <c r="U150" s="2">
        <f t="shared" si="125"/>
        <v>0.12920660549999999</v>
      </c>
      <c r="V150" s="2">
        <f t="shared" si="126"/>
        <v>0</v>
      </c>
      <c r="W150" s="2">
        <f t="shared" si="127"/>
        <v>0</v>
      </c>
      <c r="X150" s="2">
        <f t="shared" si="128"/>
        <v>1.62</v>
      </c>
      <c r="Y150" s="2">
        <f t="shared" si="129"/>
        <v>1.19</v>
      </c>
      <c r="Z150" s="2"/>
      <c r="AA150" s="2">
        <v>373127378</v>
      </c>
      <c r="AB150" s="2">
        <f t="shared" si="130"/>
        <v>127.0355</v>
      </c>
      <c r="AC150" s="2">
        <f t="shared" si="131"/>
        <v>77.36</v>
      </c>
      <c r="AD150" s="2">
        <f>ROUND(((((ET150*1.05))-((EU150*1.05)))+AE150),6)</f>
        <v>9.4395000000000007</v>
      </c>
      <c r="AE150" s="2">
        <f>ROUND(((EU150*1.05)),6)</f>
        <v>0.55649999999999999</v>
      </c>
      <c r="AF150" s="2">
        <f>ROUND(((EV150*1.05)),6)</f>
        <v>40.235999999999997</v>
      </c>
      <c r="AG150" s="2">
        <f t="shared" si="133"/>
        <v>0</v>
      </c>
      <c r="AH150" s="2">
        <f>((EW150*1.05))</f>
        <v>3.3810000000000002</v>
      </c>
      <c r="AI150" s="2">
        <f>((EX150*1.05))</f>
        <v>0</v>
      </c>
      <c r="AJ150" s="2">
        <f t="shared" si="135"/>
        <v>0</v>
      </c>
      <c r="AK150" s="2">
        <v>124.67</v>
      </c>
      <c r="AL150" s="2">
        <v>77.36</v>
      </c>
      <c r="AM150" s="2">
        <v>8.99</v>
      </c>
      <c r="AN150" s="2">
        <v>0.53</v>
      </c>
      <c r="AO150" s="2">
        <v>38.32</v>
      </c>
      <c r="AP150" s="2">
        <v>0</v>
      </c>
      <c r="AQ150" s="2">
        <v>3.22</v>
      </c>
      <c r="AR150" s="2">
        <v>0</v>
      </c>
      <c r="AS150" s="2">
        <v>0</v>
      </c>
      <c r="AT150" s="2">
        <v>105</v>
      </c>
      <c r="AU150" s="2">
        <v>77</v>
      </c>
      <c r="AV150" s="2">
        <v>1.0469999999999999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1</v>
      </c>
      <c r="BJ150" s="2" t="s">
        <v>198</v>
      </c>
      <c r="BK150" s="2"/>
      <c r="BL150" s="2"/>
      <c r="BM150" s="2">
        <v>97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105</v>
      </c>
      <c r="CA150" s="2">
        <v>77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>
        <v>12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 t="s">
        <v>571</v>
      </c>
      <c r="CO150" s="2">
        <v>0</v>
      </c>
      <c r="CP150" s="2">
        <f t="shared" si="136"/>
        <v>4.72</v>
      </c>
      <c r="CQ150" s="2">
        <f t="shared" si="137"/>
        <v>77.36</v>
      </c>
      <c r="CR150" s="2">
        <f>(ROUND((ROUND((((ET150*1.05))*AV150*1),2)*BB150),2)+ROUND((ROUND(((AE150-((EU150*1.05)))*AV150*1),2)*BS150),2))</f>
        <v>9.8800000000000008</v>
      </c>
      <c r="CS150" s="2">
        <f t="shared" si="138"/>
        <v>0.57999999999999996</v>
      </c>
      <c r="CT150" s="2">
        <f t="shared" si="139"/>
        <v>42.13</v>
      </c>
      <c r="CU150" s="2">
        <f t="shared" si="140"/>
        <v>0</v>
      </c>
      <c r="CV150" s="2">
        <f t="shared" si="141"/>
        <v>3.5399069999999999</v>
      </c>
      <c r="CW150" s="2">
        <f t="shared" si="142"/>
        <v>0</v>
      </c>
      <c r="CX150" s="2">
        <f t="shared" si="143"/>
        <v>0</v>
      </c>
      <c r="CY150" s="2">
        <f>((S150*BZ150)/100)</f>
        <v>1.6170000000000002</v>
      </c>
      <c r="CZ150" s="2">
        <f>((S150*CA150)/100)</f>
        <v>1.1858</v>
      </c>
      <c r="DA150" s="2"/>
      <c r="DB150" s="2">
        <v>31</v>
      </c>
      <c r="DC150" s="2" t="s">
        <v>3</v>
      </c>
      <c r="DD150" s="2" t="s">
        <v>3</v>
      </c>
      <c r="DE150" s="2" t="s">
        <v>163</v>
      </c>
      <c r="DF150" s="2" t="s">
        <v>163</v>
      </c>
      <c r="DG150" s="2" t="s">
        <v>163</v>
      </c>
      <c r="DH150" s="2" t="s">
        <v>3</v>
      </c>
      <c r="DI150" s="2" t="s">
        <v>163</v>
      </c>
      <c r="DJ150" s="2" t="s">
        <v>163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1005</v>
      </c>
      <c r="DV150" s="2" t="s">
        <v>197</v>
      </c>
      <c r="DW150" s="2" t="s">
        <v>197</v>
      </c>
      <c r="DX150" s="2">
        <v>100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333528131</v>
      </c>
      <c r="EF150" s="2">
        <v>30</v>
      </c>
      <c r="EG150" s="2" t="s">
        <v>28</v>
      </c>
      <c r="EH150" s="2">
        <v>0</v>
      </c>
      <c r="EI150" s="2" t="s">
        <v>3</v>
      </c>
      <c r="EJ150" s="2">
        <v>1</v>
      </c>
      <c r="EK150" s="2">
        <v>97</v>
      </c>
      <c r="EL150" s="2" t="s">
        <v>199</v>
      </c>
      <c r="EM150" s="2" t="s">
        <v>200</v>
      </c>
      <c r="EN150" s="2"/>
      <c r="EO150" s="2" t="s">
        <v>164</v>
      </c>
      <c r="EP150" s="2"/>
      <c r="EQ150" s="2">
        <v>512</v>
      </c>
      <c r="ER150" s="2">
        <v>124.67</v>
      </c>
      <c r="ES150" s="2">
        <v>77.36</v>
      </c>
      <c r="ET150" s="2">
        <v>8.99</v>
      </c>
      <c r="EU150" s="2">
        <v>0.53</v>
      </c>
      <c r="EV150" s="2">
        <v>38.32</v>
      </c>
      <c r="EW150" s="2">
        <v>3.22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105</v>
      </c>
      <c r="FY150" s="2">
        <v>77</v>
      </c>
      <c r="FZ150" s="2"/>
      <c r="GA150" s="2" t="s">
        <v>3</v>
      </c>
      <c r="GB150" s="2"/>
      <c r="GC150" s="2"/>
      <c r="GD150" s="2">
        <v>0</v>
      </c>
      <c r="GE150" s="2"/>
      <c r="GF150" s="2">
        <v>-1249510444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0.04</v>
      </c>
      <c r="GL150" s="2">
        <f t="shared" si="144"/>
        <v>0</v>
      </c>
      <c r="GM150" s="2">
        <f t="shared" si="145"/>
        <v>7.57</v>
      </c>
      <c r="GN150" s="2">
        <f t="shared" si="146"/>
        <v>7.57</v>
      </c>
      <c r="GO150" s="2">
        <f t="shared" si="147"/>
        <v>0</v>
      </c>
      <c r="GP150" s="2">
        <f t="shared" si="148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49"/>
        <v>0</v>
      </c>
      <c r="GW150" s="2">
        <v>1</v>
      </c>
      <c r="GX150" s="2">
        <f t="shared" si="150"/>
        <v>0</v>
      </c>
      <c r="GY150" s="2"/>
      <c r="GZ150" s="2"/>
      <c r="HA150" s="2">
        <v>0</v>
      </c>
      <c r="HB150" s="2">
        <v>0</v>
      </c>
      <c r="HC150" s="2">
        <f t="shared" si="151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5">
      <c r="A151">
        <v>17</v>
      </c>
      <c r="B151">
        <v>1</v>
      </c>
      <c r="C151">
        <f>ROW(SmtRes!A140)</f>
        <v>140</v>
      </c>
      <c r="D151">
        <f>ROW(EtalonRes!A252)</f>
        <v>252</v>
      </c>
      <c r="E151" t="s">
        <v>194</v>
      </c>
      <c r="F151" t="s">
        <v>195</v>
      </c>
      <c r="G151" t="s">
        <v>196</v>
      </c>
      <c r="H151" t="s">
        <v>197</v>
      </c>
      <c r="I151">
        <v>3.6499999999999998E-2</v>
      </c>
      <c r="J151">
        <v>0</v>
      </c>
      <c r="K151">
        <v>3.6499999999999998E-2</v>
      </c>
      <c r="L151">
        <v>3.6499999999999998E-2</v>
      </c>
      <c r="M151">
        <v>0</v>
      </c>
      <c r="N151">
        <f t="shared" si="119"/>
        <v>3.6499999999999998E-2</v>
      </c>
      <c r="O151">
        <f t="shared" si="120"/>
        <v>107.56</v>
      </c>
      <c r="P151">
        <f t="shared" si="121"/>
        <v>31.58</v>
      </c>
      <c r="Q151">
        <f>(ROUND((ROUND((((ET151*1.05))*AV151*I151),2)*BB151),2)+ROUND((ROUND(((AE151-((EU151*1.05)))*AV151*I151),2)*BS151),2))</f>
        <v>4.1100000000000003</v>
      </c>
      <c r="R151">
        <f t="shared" si="122"/>
        <v>0.93</v>
      </c>
      <c r="S151">
        <f t="shared" si="123"/>
        <v>71.87</v>
      </c>
      <c r="T151">
        <f t="shared" si="124"/>
        <v>0</v>
      </c>
      <c r="U151">
        <f t="shared" si="125"/>
        <v>0.12920660549999999</v>
      </c>
      <c r="V151">
        <f t="shared" si="126"/>
        <v>0</v>
      </c>
      <c r="W151">
        <f t="shared" si="127"/>
        <v>0</v>
      </c>
      <c r="X151">
        <f t="shared" si="128"/>
        <v>62.53</v>
      </c>
      <c r="Y151">
        <f t="shared" si="129"/>
        <v>29.47</v>
      </c>
      <c r="AA151">
        <v>373127321</v>
      </c>
      <c r="AB151">
        <f t="shared" si="130"/>
        <v>127.0355</v>
      </c>
      <c r="AC151">
        <f t="shared" si="131"/>
        <v>77.36</v>
      </c>
      <c r="AD151">
        <f>ROUND(((((ET151*1.05))-((EU151*1.05)))+AE151),6)</f>
        <v>9.4395000000000007</v>
      </c>
      <c r="AE151">
        <f>ROUND(((EU151*1.05)),6)</f>
        <v>0.55649999999999999</v>
      </c>
      <c r="AF151">
        <f>ROUND(((EV151*1.05)),6)</f>
        <v>40.235999999999997</v>
      </c>
      <c r="AG151">
        <f t="shared" si="133"/>
        <v>0</v>
      </c>
      <c r="AH151">
        <f>((EW151*1.05))</f>
        <v>3.3810000000000002</v>
      </c>
      <c r="AI151">
        <f>((EX151*1.05))</f>
        <v>0</v>
      </c>
      <c r="AJ151">
        <f t="shared" si="135"/>
        <v>0</v>
      </c>
      <c r="AK151">
        <v>124.67</v>
      </c>
      <c r="AL151">
        <v>77.36</v>
      </c>
      <c r="AM151">
        <v>8.99</v>
      </c>
      <c r="AN151">
        <v>0.53</v>
      </c>
      <c r="AO151">
        <v>38.32</v>
      </c>
      <c r="AP151">
        <v>0</v>
      </c>
      <c r="AQ151">
        <v>3.22</v>
      </c>
      <c r="AR151">
        <v>0</v>
      </c>
      <c r="AS151">
        <v>0</v>
      </c>
      <c r="AT151">
        <v>87</v>
      </c>
      <c r="AU151">
        <v>41</v>
      </c>
      <c r="AV151">
        <v>1.0469999999999999</v>
      </c>
      <c r="AW151">
        <v>1</v>
      </c>
      <c r="AZ151">
        <v>1</v>
      </c>
      <c r="BA151">
        <v>46.67</v>
      </c>
      <c r="BB151">
        <v>11.42</v>
      </c>
      <c r="BC151">
        <v>11.2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198</v>
      </c>
      <c r="BM151">
        <v>97</v>
      </c>
      <c r="BN151">
        <v>0</v>
      </c>
      <c r="BO151" t="s">
        <v>195</v>
      </c>
      <c r="BP151">
        <v>1</v>
      </c>
      <c r="BQ151">
        <v>30</v>
      </c>
      <c r="BR151">
        <v>0</v>
      </c>
      <c r="BS151">
        <v>46.67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87</v>
      </c>
      <c r="CA151">
        <v>41</v>
      </c>
      <c r="CB151" t="s">
        <v>3</v>
      </c>
      <c r="CE151">
        <v>30</v>
      </c>
      <c r="CF151">
        <v>0</v>
      </c>
      <c r="CG151">
        <v>0</v>
      </c>
      <c r="CH151">
        <v>12</v>
      </c>
      <c r="CI151">
        <v>0</v>
      </c>
      <c r="CJ151">
        <v>0</v>
      </c>
      <c r="CK151">
        <v>0</v>
      </c>
      <c r="CL151">
        <v>0</v>
      </c>
      <c r="CM151">
        <v>0</v>
      </c>
      <c r="CN151" t="s">
        <v>571</v>
      </c>
      <c r="CO151">
        <v>0</v>
      </c>
      <c r="CP151">
        <f t="shared" si="136"/>
        <v>107.56</v>
      </c>
      <c r="CQ151">
        <f t="shared" si="137"/>
        <v>866.43</v>
      </c>
      <c r="CR151">
        <f>(ROUND((ROUND((((ET151*1.05))*AV151*1),2)*BB151),2)+ROUND((ROUND(((AE151-((EU151*1.05)))*AV151*1),2)*BS151),2))</f>
        <v>112.83</v>
      </c>
      <c r="CS151">
        <f t="shared" si="138"/>
        <v>27.07</v>
      </c>
      <c r="CT151">
        <f t="shared" si="139"/>
        <v>1966.21</v>
      </c>
      <c r="CU151">
        <f t="shared" si="140"/>
        <v>0</v>
      </c>
      <c r="CV151">
        <f t="shared" si="141"/>
        <v>3.5399069999999999</v>
      </c>
      <c r="CW151">
        <f t="shared" si="142"/>
        <v>0</v>
      </c>
      <c r="CX151">
        <f t="shared" si="143"/>
        <v>0</v>
      </c>
      <c r="CY151">
        <f>S151*(BZ151/100)</f>
        <v>62.526900000000005</v>
      </c>
      <c r="CZ151">
        <f>S151*(CA151/100)</f>
        <v>29.466699999999999</v>
      </c>
      <c r="DB151">
        <v>32</v>
      </c>
      <c r="DC151" t="s">
        <v>3</v>
      </c>
      <c r="DD151" t="s">
        <v>3</v>
      </c>
      <c r="DE151" t="s">
        <v>163</v>
      </c>
      <c r="DF151" t="s">
        <v>163</v>
      </c>
      <c r="DG151" t="s">
        <v>163</v>
      </c>
      <c r="DH151" t="s">
        <v>3</v>
      </c>
      <c r="DI151" t="s">
        <v>163</v>
      </c>
      <c r="DJ151" t="s">
        <v>163</v>
      </c>
      <c r="DK151" t="s">
        <v>3</v>
      </c>
      <c r="DL151" t="s">
        <v>3</v>
      </c>
      <c r="DM151" t="s">
        <v>3</v>
      </c>
      <c r="DN151">
        <v>105</v>
      </c>
      <c r="DO151">
        <v>77</v>
      </c>
      <c r="DP151">
        <v>1.0469999999999999</v>
      </c>
      <c r="DQ151">
        <v>1</v>
      </c>
      <c r="DU151">
        <v>1005</v>
      </c>
      <c r="DV151" t="s">
        <v>197</v>
      </c>
      <c r="DW151" t="s">
        <v>197</v>
      </c>
      <c r="DX151">
        <v>100</v>
      </c>
      <c r="DZ151" t="s">
        <v>3</v>
      </c>
      <c r="EA151" t="s">
        <v>3</v>
      </c>
      <c r="EB151" t="s">
        <v>3</v>
      </c>
      <c r="EC151" t="s">
        <v>3</v>
      </c>
      <c r="EE151">
        <v>333528131</v>
      </c>
      <c r="EF151">
        <v>30</v>
      </c>
      <c r="EG151" t="s">
        <v>28</v>
      </c>
      <c r="EH151">
        <v>0</v>
      </c>
      <c r="EI151" t="s">
        <v>3</v>
      </c>
      <c r="EJ151">
        <v>1</v>
      </c>
      <c r="EK151">
        <v>97</v>
      </c>
      <c r="EL151" t="s">
        <v>199</v>
      </c>
      <c r="EM151" t="s">
        <v>200</v>
      </c>
      <c r="EO151" t="s">
        <v>164</v>
      </c>
      <c r="EQ151">
        <v>512</v>
      </c>
      <c r="ER151">
        <v>124.67</v>
      </c>
      <c r="ES151">
        <v>77.36</v>
      </c>
      <c r="ET151">
        <v>8.99</v>
      </c>
      <c r="EU151">
        <v>0.53</v>
      </c>
      <c r="EV151">
        <v>38.32</v>
      </c>
      <c r="EW151">
        <v>3.22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105</v>
      </c>
      <c r="FY151">
        <v>77</v>
      </c>
      <c r="GA151" t="s">
        <v>3</v>
      </c>
      <c r="GD151">
        <v>0</v>
      </c>
      <c r="GF151">
        <v>-1249510444</v>
      </c>
      <c r="GG151">
        <v>2</v>
      </c>
      <c r="GH151">
        <v>1</v>
      </c>
      <c r="GI151">
        <v>2</v>
      </c>
      <c r="GJ151">
        <v>0</v>
      </c>
      <c r="GK151">
        <f>ROUND(R151*(S12)/100,2)</f>
        <v>1.49</v>
      </c>
      <c r="GL151">
        <f t="shared" si="144"/>
        <v>0</v>
      </c>
      <c r="GM151">
        <f t="shared" si="145"/>
        <v>201.05</v>
      </c>
      <c r="GN151">
        <f t="shared" si="146"/>
        <v>201.05</v>
      </c>
      <c r="GO151">
        <f t="shared" si="147"/>
        <v>0</v>
      </c>
      <c r="GP151">
        <f t="shared" si="148"/>
        <v>0</v>
      </c>
      <c r="GR151">
        <v>0</v>
      </c>
      <c r="GS151">
        <v>3</v>
      </c>
      <c r="GT151">
        <v>0</v>
      </c>
      <c r="GU151" t="s">
        <v>3</v>
      </c>
      <c r="GV151">
        <f t="shared" si="149"/>
        <v>0</v>
      </c>
      <c r="GW151">
        <v>1</v>
      </c>
      <c r="GX151">
        <f t="shared" si="150"/>
        <v>0</v>
      </c>
      <c r="HA151">
        <v>0</v>
      </c>
      <c r="HB151">
        <v>0</v>
      </c>
      <c r="HC151">
        <f t="shared" si="151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5">
      <c r="A152" s="2">
        <v>18</v>
      </c>
      <c r="B152" s="2">
        <v>1</v>
      </c>
      <c r="C152" s="2">
        <v>135</v>
      </c>
      <c r="D152" s="2"/>
      <c r="E152" s="2" t="s">
        <v>201</v>
      </c>
      <c r="F152" s="2" t="s">
        <v>202</v>
      </c>
      <c r="G152" s="2" t="s">
        <v>203</v>
      </c>
      <c r="H152" s="2" t="s">
        <v>48</v>
      </c>
      <c r="I152" s="2">
        <f>I150*J152</f>
        <v>8.03E-4</v>
      </c>
      <c r="J152" s="2">
        <v>2.2000000000000002E-2</v>
      </c>
      <c r="K152" s="2">
        <v>2.1999999999999999E-2</v>
      </c>
      <c r="L152" s="2">
        <v>8.03E-4</v>
      </c>
      <c r="M152" s="2">
        <v>0</v>
      </c>
      <c r="N152" s="2">
        <f t="shared" si="119"/>
        <v>8.0000000000000004E-4</v>
      </c>
      <c r="O152" s="2">
        <f t="shared" si="120"/>
        <v>0</v>
      </c>
      <c r="P152" s="2">
        <f t="shared" si="121"/>
        <v>0</v>
      </c>
      <c r="Q152" s="2">
        <f t="shared" ref="Q152:Q161" si="152">(ROUND((ROUND(((ET152)*AV152*I152),2)*BB152),2)+ROUND((ROUND(((AE152-(EU152))*AV152*I152),2)*BS152),2))</f>
        <v>0</v>
      </c>
      <c r="R152" s="2">
        <f t="shared" si="122"/>
        <v>0</v>
      </c>
      <c r="S152" s="2">
        <f t="shared" si="123"/>
        <v>0</v>
      </c>
      <c r="T152" s="2">
        <f t="shared" si="124"/>
        <v>0</v>
      </c>
      <c r="U152" s="2">
        <f t="shared" si="125"/>
        <v>0</v>
      </c>
      <c r="V152" s="2">
        <f t="shared" si="126"/>
        <v>0</v>
      </c>
      <c r="W152" s="2">
        <f t="shared" si="127"/>
        <v>0</v>
      </c>
      <c r="X152" s="2">
        <f t="shared" si="128"/>
        <v>0</v>
      </c>
      <c r="Y152" s="2">
        <f t="shared" si="129"/>
        <v>0</v>
      </c>
      <c r="Z152" s="2"/>
      <c r="AA152" s="2">
        <v>373127378</v>
      </c>
      <c r="AB152" s="2">
        <f t="shared" si="130"/>
        <v>0</v>
      </c>
      <c r="AC152" s="2">
        <f t="shared" si="131"/>
        <v>0</v>
      </c>
      <c r="AD152" s="2">
        <f t="shared" ref="AD152:AD161" si="153">ROUND((((ET152)-(EU152))+AE152),6)</f>
        <v>0</v>
      </c>
      <c r="AE152" s="2">
        <f t="shared" ref="AE152:AE161" si="154">ROUND((EU152),6)</f>
        <v>0</v>
      </c>
      <c r="AF152" s="2">
        <f t="shared" ref="AF152:AF161" si="155">ROUND((EV152),6)</f>
        <v>0</v>
      </c>
      <c r="AG152" s="2">
        <f t="shared" si="133"/>
        <v>0</v>
      </c>
      <c r="AH152" s="2">
        <f t="shared" ref="AH152:AH161" si="156">(EW152)</f>
        <v>0</v>
      </c>
      <c r="AI152" s="2">
        <f t="shared" ref="AI152:AI161" si="157">(EX152)</f>
        <v>0</v>
      </c>
      <c r="AJ152" s="2">
        <f t="shared" si="135"/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105</v>
      </c>
      <c r="AU152" s="2">
        <v>77</v>
      </c>
      <c r="AV152" s="2">
        <v>1.0469999999999999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3</v>
      </c>
      <c r="BK152" s="2"/>
      <c r="BL152" s="2"/>
      <c r="BM152" s="2">
        <v>97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105</v>
      </c>
      <c r="CA152" s="2">
        <v>77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>
        <v>12</v>
      </c>
      <c r="CI152" s="2">
        <v>1</v>
      </c>
      <c r="CJ152" s="2">
        <v>0</v>
      </c>
      <c r="CK152" s="2">
        <v>0</v>
      </c>
      <c r="CL152" s="2">
        <v>0</v>
      </c>
      <c r="CM152" s="2">
        <v>0</v>
      </c>
      <c r="CN152" s="2" t="s">
        <v>3</v>
      </c>
      <c r="CO152" s="2">
        <v>0</v>
      </c>
      <c r="CP152" s="2">
        <f t="shared" si="136"/>
        <v>0</v>
      </c>
      <c r="CQ152" s="2">
        <f t="shared" si="137"/>
        <v>0</v>
      </c>
      <c r="CR152" s="2">
        <f t="shared" ref="CR152:CR161" si="158">(ROUND((ROUND(((ET152)*AV152*1),2)*BB152),2)+ROUND((ROUND(((AE152-(EU152))*AV152*1),2)*BS152),2))</f>
        <v>0</v>
      </c>
      <c r="CS152" s="2">
        <f t="shared" si="138"/>
        <v>0</v>
      </c>
      <c r="CT152" s="2">
        <f t="shared" si="139"/>
        <v>0</v>
      </c>
      <c r="CU152" s="2">
        <f t="shared" si="140"/>
        <v>0</v>
      </c>
      <c r="CV152" s="2">
        <f t="shared" si="141"/>
        <v>0</v>
      </c>
      <c r="CW152" s="2">
        <f t="shared" si="142"/>
        <v>0</v>
      </c>
      <c r="CX152" s="2">
        <f t="shared" si="143"/>
        <v>0</v>
      </c>
      <c r="CY152" s="2">
        <f>((S152*BZ152)/100)</f>
        <v>0</v>
      </c>
      <c r="CZ152" s="2">
        <f>((S152*CA152)/100)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48</v>
      </c>
      <c r="DW152" s="2" t="s">
        <v>48</v>
      </c>
      <c r="DX152" s="2">
        <v>1000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333528131</v>
      </c>
      <c r="EF152" s="2">
        <v>30</v>
      </c>
      <c r="EG152" s="2" t="s">
        <v>28</v>
      </c>
      <c r="EH152" s="2">
        <v>0</v>
      </c>
      <c r="EI152" s="2" t="s">
        <v>3</v>
      </c>
      <c r="EJ152" s="2">
        <v>1</v>
      </c>
      <c r="EK152" s="2">
        <v>97</v>
      </c>
      <c r="EL152" s="2" t="s">
        <v>199</v>
      </c>
      <c r="EM152" s="2" t="s">
        <v>200</v>
      </c>
      <c r="EN152" s="2"/>
      <c r="EO152" s="2" t="s">
        <v>3</v>
      </c>
      <c r="EP152" s="2"/>
      <c r="EQ152" s="2">
        <v>512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105</v>
      </c>
      <c r="FY152" s="2">
        <v>77</v>
      </c>
      <c r="FZ152" s="2"/>
      <c r="GA152" s="2" t="s">
        <v>3</v>
      </c>
      <c r="GB152" s="2"/>
      <c r="GC152" s="2"/>
      <c r="GD152" s="2">
        <v>0</v>
      </c>
      <c r="GE152" s="2"/>
      <c r="GF152" s="2">
        <v>255740328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0</v>
      </c>
      <c r="GL152" s="2">
        <f t="shared" si="144"/>
        <v>0</v>
      </c>
      <c r="GM152" s="2">
        <f t="shared" si="145"/>
        <v>0</v>
      </c>
      <c r="GN152" s="2">
        <f t="shared" si="146"/>
        <v>0</v>
      </c>
      <c r="GO152" s="2">
        <f t="shared" si="147"/>
        <v>0</v>
      </c>
      <c r="GP152" s="2">
        <f t="shared" si="148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49"/>
        <v>0</v>
      </c>
      <c r="GW152" s="2">
        <v>1</v>
      </c>
      <c r="GX152" s="2">
        <f t="shared" si="150"/>
        <v>0</v>
      </c>
      <c r="GY152" s="2"/>
      <c r="GZ152" s="2"/>
      <c r="HA152" s="2">
        <v>0</v>
      </c>
      <c r="HB152" s="2">
        <v>0</v>
      </c>
      <c r="HC152" s="2">
        <f t="shared" si="151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5">
      <c r="A153">
        <v>18</v>
      </c>
      <c r="B153">
        <v>1</v>
      </c>
      <c r="C153">
        <v>140</v>
      </c>
      <c r="E153" t="s">
        <v>201</v>
      </c>
      <c r="F153" t="s">
        <v>202</v>
      </c>
      <c r="G153" t="s">
        <v>203</v>
      </c>
      <c r="H153" t="s">
        <v>48</v>
      </c>
      <c r="I153">
        <f>I151*J153</f>
        <v>8.03E-4</v>
      </c>
      <c r="J153">
        <v>2.2000000000000002E-2</v>
      </c>
      <c r="K153">
        <v>2.1999999999999999E-2</v>
      </c>
      <c r="L153">
        <v>8.03E-4</v>
      </c>
      <c r="M153">
        <v>0</v>
      </c>
      <c r="N153">
        <f t="shared" si="119"/>
        <v>8.0000000000000004E-4</v>
      </c>
      <c r="O153">
        <f t="shared" si="120"/>
        <v>0</v>
      </c>
      <c r="P153">
        <f t="shared" si="121"/>
        <v>0</v>
      </c>
      <c r="Q153">
        <f t="shared" si="152"/>
        <v>0</v>
      </c>
      <c r="R153">
        <f t="shared" si="122"/>
        <v>0</v>
      </c>
      <c r="S153">
        <f t="shared" si="123"/>
        <v>0</v>
      </c>
      <c r="T153">
        <f t="shared" si="124"/>
        <v>0</v>
      </c>
      <c r="U153">
        <f t="shared" si="125"/>
        <v>0</v>
      </c>
      <c r="V153">
        <f t="shared" si="126"/>
        <v>0</v>
      </c>
      <c r="W153">
        <f t="shared" si="127"/>
        <v>0</v>
      </c>
      <c r="X153">
        <f t="shared" si="128"/>
        <v>0</v>
      </c>
      <c r="Y153">
        <f t="shared" si="129"/>
        <v>0</v>
      </c>
      <c r="AA153">
        <v>373127321</v>
      </c>
      <c r="AB153">
        <f t="shared" si="130"/>
        <v>0</v>
      </c>
      <c r="AC153">
        <f t="shared" si="131"/>
        <v>0</v>
      </c>
      <c r="AD153">
        <f t="shared" si="153"/>
        <v>0</v>
      </c>
      <c r="AE153">
        <f t="shared" si="154"/>
        <v>0</v>
      </c>
      <c r="AF153">
        <f t="shared" si="155"/>
        <v>0</v>
      </c>
      <c r="AG153">
        <f t="shared" si="133"/>
        <v>0</v>
      </c>
      <c r="AH153">
        <f t="shared" si="156"/>
        <v>0</v>
      </c>
      <c r="AI153">
        <f t="shared" si="157"/>
        <v>0</v>
      </c>
      <c r="AJ153">
        <f t="shared" si="135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9.8000000000000007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97</v>
      </c>
      <c r="BN153">
        <v>0</v>
      </c>
      <c r="BO153" t="s">
        <v>3</v>
      </c>
      <c r="BP153">
        <v>0</v>
      </c>
      <c r="BQ153">
        <v>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H153">
        <v>12</v>
      </c>
      <c r="CI153">
        <v>1</v>
      </c>
      <c r="CJ153">
        <v>0</v>
      </c>
      <c r="CK153">
        <v>0</v>
      </c>
      <c r="CL153">
        <v>0</v>
      </c>
      <c r="CM153">
        <v>0</v>
      </c>
      <c r="CN153" t="s">
        <v>3</v>
      </c>
      <c r="CO153">
        <v>0</v>
      </c>
      <c r="CP153">
        <f t="shared" si="136"/>
        <v>0</v>
      </c>
      <c r="CQ153">
        <f t="shared" si="137"/>
        <v>0</v>
      </c>
      <c r="CR153">
        <f t="shared" si="158"/>
        <v>0</v>
      </c>
      <c r="CS153">
        <f t="shared" si="138"/>
        <v>0</v>
      </c>
      <c r="CT153">
        <f t="shared" si="139"/>
        <v>0</v>
      </c>
      <c r="CU153">
        <f t="shared" si="140"/>
        <v>0</v>
      </c>
      <c r="CV153">
        <f t="shared" si="141"/>
        <v>0</v>
      </c>
      <c r="CW153">
        <f t="shared" si="142"/>
        <v>0</v>
      </c>
      <c r="CX153">
        <f t="shared" si="143"/>
        <v>0</v>
      </c>
      <c r="CY153">
        <f>S153*(BZ153/100)</f>
        <v>0</v>
      </c>
      <c r="CZ153">
        <f>S153*(CA153/100)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105</v>
      </c>
      <c r="DO153">
        <v>77</v>
      </c>
      <c r="DP153">
        <v>1.0469999999999999</v>
      </c>
      <c r="DQ153">
        <v>1</v>
      </c>
      <c r="DU153">
        <v>1009</v>
      </c>
      <c r="DV153" t="s">
        <v>48</v>
      </c>
      <c r="DW153" t="s">
        <v>48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333528131</v>
      </c>
      <c r="EF153">
        <v>30</v>
      </c>
      <c r="EG153" t="s">
        <v>28</v>
      </c>
      <c r="EH153">
        <v>0</v>
      </c>
      <c r="EI153" t="s">
        <v>3</v>
      </c>
      <c r="EJ153">
        <v>1</v>
      </c>
      <c r="EK153">
        <v>97</v>
      </c>
      <c r="EL153" t="s">
        <v>199</v>
      </c>
      <c r="EM153" t="s">
        <v>200</v>
      </c>
      <c r="EO153" t="s">
        <v>3</v>
      </c>
      <c r="EQ153">
        <v>512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105</v>
      </c>
      <c r="FY153">
        <v>77</v>
      </c>
      <c r="GA153" t="s">
        <v>3</v>
      </c>
      <c r="GD153">
        <v>0</v>
      </c>
      <c r="GF153">
        <v>255740328</v>
      </c>
      <c r="GG153">
        <v>2</v>
      </c>
      <c r="GH153">
        <v>1</v>
      </c>
      <c r="GI153">
        <v>5</v>
      </c>
      <c r="GJ153">
        <v>0</v>
      </c>
      <c r="GK153">
        <f>ROUND(R153*(S12)/100,2)</f>
        <v>0</v>
      </c>
      <c r="GL153">
        <f t="shared" si="144"/>
        <v>0</v>
      </c>
      <c r="GM153">
        <f t="shared" si="145"/>
        <v>0</v>
      </c>
      <c r="GN153">
        <f t="shared" si="146"/>
        <v>0</v>
      </c>
      <c r="GO153">
        <f t="shared" si="147"/>
        <v>0</v>
      </c>
      <c r="GP153">
        <f t="shared" si="148"/>
        <v>0</v>
      </c>
      <c r="GR153">
        <v>0</v>
      </c>
      <c r="GS153">
        <v>3</v>
      </c>
      <c r="GT153">
        <v>0</v>
      </c>
      <c r="GU153" t="s">
        <v>3</v>
      </c>
      <c r="GV153">
        <f t="shared" si="149"/>
        <v>0</v>
      </c>
      <c r="GW153">
        <v>1</v>
      </c>
      <c r="GX153">
        <f t="shared" si="150"/>
        <v>0</v>
      </c>
      <c r="HA153">
        <v>0</v>
      </c>
      <c r="HB153">
        <v>0</v>
      </c>
      <c r="HC153">
        <f t="shared" si="151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5">
      <c r="A154" s="2">
        <v>17</v>
      </c>
      <c r="B154" s="2">
        <v>1</v>
      </c>
      <c r="C154" s="2"/>
      <c r="D154" s="2"/>
      <c r="E154" s="2" t="s">
        <v>3</v>
      </c>
      <c r="F154" s="2" t="s">
        <v>204</v>
      </c>
      <c r="G154" s="2" t="s">
        <v>205</v>
      </c>
      <c r="H154" s="2" t="s">
        <v>197</v>
      </c>
      <c r="I154" s="2">
        <v>3.3000000000000002E-2</v>
      </c>
      <c r="J154" s="2">
        <v>0</v>
      </c>
      <c r="K154" s="2">
        <v>3.3000000000000002E-2</v>
      </c>
      <c r="L154" s="2">
        <v>3.3000000000000002E-2</v>
      </c>
      <c r="M154" s="2">
        <v>0</v>
      </c>
      <c r="N154" s="2">
        <f t="shared" si="119"/>
        <v>3.3000000000000002E-2</v>
      </c>
      <c r="O154" s="2">
        <f t="shared" si="120"/>
        <v>16.440000000000001</v>
      </c>
      <c r="P154" s="2">
        <f t="shared" si="121"/>
        <v>4.59</v>
      </c>
      <c r="Q154" s="2">
        <f t="shared" si="152"/>
        <v>11.54</v>
      </c>
      <c r="R154" s="2">
        <f t="shared" si="122"/>
        <v>0.41</v>
      </c>
      <c r="S154" s="2">
        <f t="shared" si="123"/>
        <v>0.31</v>
      </c>
      <c r="T154" s="2">
        <f t="shared" si="124"/>
        <v>0</v>
      </c>
      <c r="U154" s="2">
        <f t="shared" si="125"/>
        <v>2.6070000000000003E-2</v>
      </c>
      <c r="V154" s="2">
        <f t="shared" si="126"/>
        <v>0</v>
      </c>
      <c r="W154" s="2">
        <f t="shared" si="127"/>
        <v>0</v>
      </c>
      <c r="X154" s="2">
        <f t="shared" si="128"/>
        <v>0.43</v>
      </c>
      <c r="Y154" s="2">
        <f t="shared" si="129"/>
        <v>0.24</v>
      </c>
      <c r="Z154" s="2"/>
      <c r="AA154" s="2">
        <v>-1</v>
      </c>
      <c r="AB154" s="2">
        <f t="shared" si="130"/>
        <v>498.22</v>
      </c>
      <c r="AC154" s="2">
        <f t="shared" si="131"/>
        <v>139.21</v>
      </c>
      <c r="AD154" s="2">
        <f t="shared" si="153"/>
        <v>349.72</v>
      </c>
      <c r="AE154" s="2">
        <f t="shared" si="154"/>
        <v>12.47</v>
      </c>
      <c r="AF154" s="2">
        <f t="shared" si="155"/>
        <v>9.2899999999999991</v>
      </c>
      <c r="AG154" s="2">
        <f t="shared" si="133"/>
        <v>0</v>
      </c>
      <c r="AH154" s="2">
        <f t="shared" si="156"/>
        <v>0.79</v>
      </c>
      <c r="AI154" s="2">
        <f t="shared" si="157"/>
        <v>0</v>
      </c>
      <c r="AJ154" s="2">
        <f t="shared" si="135"/>
        <v>0</v>
      </c>
      <c r="AK154" s="2">
        <v>498.22</v>
      </c>
      <c r="AL154" s="2">
        <v>139.21</v>
      </c>
      <c r="AM154" s="2">
        <v>349.72</v>
      </c>
      <c r="AN154" s="2">
        <v>12.47</v>
      </c>
      <c r="AO154" s="2">
        <v>9.2899999999999991</v>
      </c>
      <c r="AP154" s="2">
        <v>0</v>
      </c>
      <c r="AQ154" s="2">
        <v>0.79</v>
      </c>
      <c r="AR154" s="2">
        <v>0</v>
      </c>
      <c r="AS154" s="2">
        <v>0</v>
      </c>
      <c r="AT154" s="2">
        <v>140</v>
      </c>
      <c r="AU154" s="2">
        <v>79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1</v>
      </c>
      <c r="BJ154" s="2" t="s">
        <v>206</v>
      </c>
      <c r="BK154" s="2"/>
      <c r="BL154" s="2"/>
      <c r="BM154" s="2">
        <v>1729</v>
      </c>
      <c r="BN154" s="2">
        <v>0</v>
      </c>
      <c r="BO154" s="2" t="s">
        <v>3</v>
      </c>
      <c r="BP154" s="2">
        <v>0</v>
      </c>
      <c r="BQ154" s="2">
        <v>60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140</v>
      </c>
      <c r="CA154" s="2">
        <v>79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 t="s">
        <v>3</v>
      </c>
      <c r="CO154" s="2">
        <v>0</v>
      </c>
      <c r="CP154" s="2">
        <f t="shared" si="136"/>
        <v>16.439999999999998</v>
      </c>
      <c r="CQ154" s="2">
        <f t="shared" si="137"/>
        <v>139.21</v>
      </c>
      <c r="CR154" s="2">
        <f t="shared" si="158"/>
        <v>349.72</v>
      </c>
      <c r="CS154" s="2">
        <f t="shared" si="138"/>
        <v>12.47</v>
      </c>
      <c r="CT154" s="2">
        <f t="shared" si="139"/>
        <v>9.2899999999999991</v>
      </c>
      <c r="CU154" s="2">
        <f t="shared" si="140"/>
        <v>0</v>
      </c>
      <c r="CV154" s="2">
        <f t="shared" si="141"/>
        <v>0.79</v>
      </c>
      <c r="CW154" s="2">
        <f t="shared" si="142"/>
        <v>0</v>
      </c>
      <c r="CX154" s="2">
        <f t="shared" si="143"/>
        <v>0</v>
      </c>
      <c r="CY154" s="2">
        <f>((S154*BZ154)/100)</f>
        <v>0.434</v>
      </c>
      <c r="CZ154" s="2">
        <f>((S154*CA154)/100)</f>
        <v>0.24489999999999998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1005</v>
      </c>
      <c r="DV154" s="2" t="s">
        <v>197</v>
      </c>
      <c r="DW154" s="2" t="s">
        <v>197</v>
      </c>
      <c r="DX154" s="2">
        <v>100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333529817</v>
      </c>
      <c r="EF154" s="2">
        <v>60</v>
      </c>
      <c r="EG154" s="2" t="s">
        <v>207</v>
      </c>
      <c r="EH154" s="2">
        <v>0</v>
      </c>
      <c r="EI154" s="2" t="s">
        <v>3</v>
      </c>
      <c r="EJ154" s="2">
        <v>1</v>
      </c>
      <c r="EK154" s="2">
        <v>1729</v>
      </c>
      <c r="EL154" s="2" t="s">
        <v>208</v>
      </c>
      <c r="EM154" s="2" t="s">
        <v>209</v>
      </c>
      <c r="EN154" s="2"/>
      <c r="EO154" s="2" t="s">
        <v>3</v>
      </c>
      <c r="EP154" s="2"/>
      <c r="EQ154" s="2">
        <v>132096</v>
      </c>
      <c r="ER154" s="2">
        <v>498.22</v>
      </c>
      <c r="ES154" s="2">
        <v>139.21</v>
      </c>
      <c r="ET154" s="2">
        <v>349.72</v>
      </c>
      <c r="EU154" s="2">
        <v>12.47</v>
      </c>
      <c r="EV154" s="2">
        <v>9.2899999999999991</v>
      </c>
      <c r="EW154" s="2">
        <v>0.79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140</v>
      </c>
      <c r="FY154" s="2">
        <v>79</v>
      </c>
      <c r="FZ154" s="2"/>
      <c r="GA154" s="2" t="s">
        <v>3</v>
      </c>
      <c r="GB154" s="2"/>
      <c r="GC154" s="2"/>
      <c r="GD154" s="2">
        <v>0</v>
      </c>
      <c r="GE154" s="2"/>
      <c r="GF154" s="2">
        <v>-1268277400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0.72</v>
      </c>
      <c r="GL154" s="2">
        <f t="shared" si="144"/>
        <v>0</v>
      </c>
      <c r="GM154" s="2">
        <f t="shared" si="145"/>
        <v>17.829999999999998</v>
      </c>
      <c r="GN154" s="2">
        <f t="shared" si="146"/>
        <v>17.829999999999998</v>
      </c>
      <c r="GO154" s="2">
        <f t="shared" si="147"/>
        <v>0</v>
      </c>
      <c r="GP154" s="2">
        <f t="shared" si="148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49"/>
        <v>0</v>
      </c>
      <c r="GW154" s="2">
        <v>1</v>
      </c>
      <c r="GX154" s="2">
        <f t="shared" si="150"/>
        <v>0</v>
      </c>
      <c r="GY154" s="2"/>
      <c r="GZ154" s="2"/>
      <c r="HA154" s="2">
        <v>0</v>
      </c>
      <c r="HB154" s="2">
        <v>0</v>
      </c>
      <c r="HC154" s="2">
        <f t="shared" si="151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5">
      <c r="A155">
        <v>17</v>
      </c>
      <c r="B155">
        <v>1</v>
      </c>
      <c r="E155" t="s">
        <v>3</v>
      </c>
      <c r="F155" t="s">
        <v>204</v>
      </c>
      <c r="G155" t="s">
        <v>205</v>
      </c>
      <c r="H155" t="s">
        <v>197</v>
      </c>
      <c r="I155">
        <v>3.3000000000000002E-2</v>
      </c>
      <c r="J155">
        <v>0</v>
      </c>
      <c r="K155">
        <v>3.3000000000000002E-2</v>
      </c>
      <c r="L155">
        <v>3.3000000000000002E-2</v>
      </c>
      <c r="M155">
        <v>0</v>
      </c>
      <c r="N155">
        <f t="shared" si="119"/>
        <v>3.3000000000000002E-2</v>
      </c>
      <c r="O155">
        <f t="shared" si="120"/>
        <v>163.21</v>
      </c>
      <c r="P155">
        <f t="shared" si="121"/>
        <v>17.53</v>
      </c>
      <c r="Q155">
        <f t="shared" si="152"/>
        <v>131.21</v>
      </c>
      <c r="R155">
        <f t="shared" si="122"/>
        <v>19.13</v>
      </c>
      <c r="S155">
        <f t="shared" si="123"/>
        <v>14.47</v>
      </c>
      <c r="T155">
        <f t="shared" si="124"/>
        <v>0</v>
      </c>
      <c r="U155">
        <f t="shared" si="125"/>
        <v>2.6070000000000003E-2</v>
      </c>
      <c r="V155">
        <f t="shared" si="126"/>
        <v>0</v>
      </c>
      <c r="W155">
        <f t="shared" si="127"/>
        <v>0</v>
      </c>
      <c r="X155">
        <f t="shared" si="128"/>
        <v>16.64</v>
      </c>
      <c r="Y155">
        <f t="shared" si="129"/>
        <v>5.93</v>
      </c>
      <c r="AA155">
        <v>-1</v>
      </c>
      <c r="AB155">
        <f t="shared" si="130"/>
        <v>498.22</v>
      </c>
      <c r="AC155">
        <f t="shared" si="131"/>
        <v>139.21</v>
      </c>
      <c r="AD155">
        <f t="shared" si="153"/>
        <v>349.72</v>
      </c>
      <c r="AE155">
        <f t="shared" si="154"/>
        <v>12.47</v>
      </c>
      <c r="AF155">
        <f t="shared" si="155"/>
        <v>9.2899999999999991</v>
      </c>
      <c r="AG155">
        <f t="shared" si="133"/>
        <v>0</v>
      </c>
      <c r="AH155">
        <f t="shared" si="156"/>
        <v>0.79</v>
      </c>
      <c r="AI155">
        <f t="shared" si="157"/>
        <v>0</v>
      </c>
      <c r="AJ155">
        <f t="shared" si="135"/>
        <v>0</v>
      </c>
      <c r="AK155">
        <v>498.22</v>
      </c>
      <c r="AL155">
        <v>139.21</v>
      </c>
      <c r="AM155">
        <v>349.72</v>
      </c>
      <c r="AN155">
        <v>12.47</v>
      </c>
      <c r="AO155">
        <v>9.2899999999999991</v>
      </c>
      <c r="AP155">
        <v>0</v>
      </c>
      <c r="AQ155">
        <v>0.79</v>
      </c>
      <c r="AR155">
        <v>0</v>
      </c>
      <c r="AS155">
        <v>0</v>
      </c>
      <c r="AT155">
        <v>115</v>
      </c>
      <c r="AU155">
        <v>41</v>
      </c>
      <c r="AV155">
        <v>1</v>
      </c>
      <c r="AW155">
        <v>1</v>
      </c>
      <c r="AZ155">
        <v>1</v>
      </c>
      <c r="BA155">
        <v>46.67</v>
      </c>
      <c r="BB155">
        <v>11.37</v>
      </c>
      <c r="BC155">
        <v>3.82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206</v>
      </c>
      <c r="BM155">
        <v>1729</v>
      </c>
      <c r="BN155">
        <v>0</v>
      </c>
      <c r="BO155" t="s">
        <v>204</v>
      </c>
      <c r="BP155">
        <v>1</v>
      </c>
      <c r="BQ155">
        <v>60</v>
      </c>
      <c r="BR155">
        <v>0</v>
      </c>
      <c r="BS155">
        <v>46.67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115</v>
      </c>
      <c r="CA155">
        <v>41</v>
      </c>
      <c r="CB155" t="s">
        <v>3</v>
      </c>
      <c r="CE155">
        <v>30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 t="s">
        <v>3</v>
      </c>
      <c r="CO155">
        <v>0</v>
      </c>
      <c r="CP155">
        <f t="shared" si="136"/>
        <v>163.21</v>
      </c>
      <c r="CQ155">
        <f t="shared" si="137"/>
        <v>531.78</v>
      </c>
      <c r="CR155">
        <f t="shared" si="158"/>
        <v>3976.32</v>
      </c>
      <c r="CS155">
        <f t="shared" si="138"/>
        <v>581.97</v>
      </c>
      <c r="CT155">
        <f t="shared" si="139"/>
        <v>433.56</v>
      </c>
      <c r="CU155">
        <f t="shared" si="140"/>
        <v>0</v>
      </c>
      <c r="CV155">
        <f t="shared" si="141"/>
        <v>0.79</v>
      </c>
      <c r="CW155">
        <f t="shared" si="142"/>
        <v>0</v>
      </c>
      <c r="CX155">
        <f t="shared" si="143"/>
        <v>0</v>
      </c>
      <c r="CY155">
        <f>S155*(BZ155/100)</f>
        <v>16.640499999999999</v>
      </c>
      <c r="CZ155">
        <f>S155*(CA155/100)</f>
        <v>5.9326999999999996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140</v>
      </c>
      <c r="DO155">
        <v>79</v>
      </c>
      <c r="DP155">
        <v>1</v>
      </c>
      <c r="DQ155">
        <v>1</v>
      </c>
      <c r="DU155">
        <v>1005</v>
      </c>
      <c r="DV155" t="s">
        <v>197</v>
      </c>
      <c r="DW155" t="s">
        <v>197</v>
      </c>
      <c r="DX155">
        <v>100</v>
      </c>
      <c r="DZ155" t="s">
        <v>3</v>
      </c>
      <c r="EA155" t="s">
        <v>3</v>
      </c>
      <c r="EB155" t="s">
        <v>3</v>
      </c>
      <c r="EC155" t="s">
        <v>3</v>
      </c>
      <c r="EE155">
        <v>333529817</v>
      </c>
      <c r="EF155">
        <v>60</v>
      </c>
      <c r="EG155" t="s">
        <v>207</v>
      </c>
      <c r="EH155">
        <v>0</v>
      </c>
      <c r="EI155" t="s">
        <v>3</v>
      </c>
      <c r="EJ155">
        <v>1</v>
      </c>
      <c r="EK155">
        <v>1729</v>
      </c>
      <c r="EL155" t="s">
        <v>208</v>
      </c>
      <c r="EM155" t="s">
        <v>209</v>
      </c>
      <c r="EO155" t="s">
        <v>3</v>
      </c>
      <c r="EQ155">
        <v>132096</v>
      </c>
      <c r="ER155">
        <v>498.22</v>
      </c>
      <c r="ES155">
        <v>139.21</v>
      </c>
      <c r="ET155">
        <v>349.72</v>
      </c>
      <c r="EU155">
        <v>12.47</v>
      </c>
      <c r="EV155">
        <v>9.2899999999999991</v>
      </c>
      <c r="EW155">
        <v>0.79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140</v>
      </c>
      <c r="FY155">
        <v>79</v>
      </c>
      <c r="GA155" t="s">
        <v>3</v>
      </c>
      <c r="GD155">
        <v>0</v>
      </c>
      <c r="GF155">
        <v>-1268277400</v>
      </c>
      <c r="GG155">
        <v>2</v>
      </c>
      <c r="GH155">
        <v>1</v>
      </c>
      <c r="GI155">
        <v>2</v>
      </c>
      <c r="GJ155">
        <v>0</v>
      </c>
      <c r="GK155">
        <f>ROUND(R155*(S12)/100,2)</f>
        <v>30.61</v>
      </c>
      <c r="GL155">
        <f t="shared" si="144"/>
        <v>0</v>
      </c>
      <c r="GM155">
        <f t="shared" si="145"/>
        <v>216.39</v>
      </c>
      <c r="GN155">
        <f t="shared" si="146"/>
        <v>216.39</v>
      </c>
      <c r="GO155">
        <f t="shared" si="147"/>
        <v>0</v>
      </c>
      <c r="GP155">
        <f t="shared" si="148"/>
        <v>0</v>
      </c>
      <c r="GR155">
        <v>0</v>
      </c>
      <c r="GS155">
        <v>0</v>
      </c>
      <c r="GT155">
        <v>0</v>
      </c>
      <c r="GU155" t="s">
        <v>3</v>
      </c>
      <c r="GV155">
        <f t="shared" si="149"/>
        <v>0</v>
      </c>
      <c r="GW155">
        <v>1</v>
      </c>
      <c r="GX155">
        <f t="shared" si="150"/>
        <v>0</v>
      </c>
      <c r="HA155">
        <v>0</v>
      </c>
      <c r="HB155">
        <v>0</v>
      </c>
      <c r="HC155">
        <f t="shared" si="151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5">
      <c r="A156" s="2">
        <v>17</v>
      </c>
      <c r="B156" s="2">
        <v>1</v>
      </c>
      <c r="C156" s="2"/>
      <c r="D156" s="2"/>
      <c r="E156" s="2" t="s">
        <v>3</v>
      </c>
      <c r="F156" s="2" t="s">
        <v>210</v>
      </c>
      <c r="G156" s="2" t="s">
        <v>211</v>
      </c>
      <c r="H156" s="2" t="s">
        <v>212</v>
      </c>
      <c r="I156" s="2">
        <v>3.5999999999999997E-2</v>
      </c>
      <c r="J156" s="2">
        <v>0</v>
      </c>
      <c r="K156" s="2">
        <v>3.5999999999999997E-2</v>
      </c>
      <c r="L156" s="2">
        <v>3.5999999999999997E-2</v>
      </c>
      <c r="M156" s="2">
        <v>0</v>
      </c>
      <c r="N156" s="2">
        <f t="shared" si="119"/>
        <v>3.5999999999999997E-2</v>
      </c>
      <c r="O156" s="2">
        <f t="shared" si="120"/>
        <v>131.82</v>
      </c>
      <c r="P156" s="2">
        <f t="shared" si="121"/>
        <v>0</v>
      </c>
      <c r="Q156" s="2">
        <f t="shared" si="152"/>
        <v>68.2</v>
      </c>
      <c r="R156" s="2">
        <f t="shared" si="122"/>
        <v>19.100000000000001</v>
      </c>
      <c r="S156" s="2">
        <f t="shared" si="123"/>
        <v>63.62</v>
      </c>
      <c r="T156" s="2">
        <f t="shared" si="124"/>
        <v>0</v>
      </c>
      <c r="U156" s="2">
        <f t="shared" si="125"/>
        <v>5.8422599999999996</v>
      </c>
      <c r="V156" s="2">
        <f t="shared" si="126"/>
        <v>0</v>
      </c>
      <c r="W156" s="2">
        <f t="shared" si="127"/>
        <v>0</v>
      </c>
      <c r="X156" s="2">
        <f t="shared" si="128"/>
        <v>50.9</v>
      </c>
      <c r="Y156" s="2">
        <f t="shared" si="129"/>
        <v>34.99</v>
      </c>
      <c r="Z156" s="2"/>
      <c r="AA156" s="2">
        <v>-1</v>
      </c>
      <c r="AB156" s="2">
        <f t="shared" si="130"/>
        <v>3497.38</v>
      </c>
      <c r="AC156" s="2">
        <f t="shared" si="131"/>
        <v>0</v>
      </c>
      <c r="AD156" s="2">
        <f t="shared" si="153"/>
        <v>1809.43</v>
      </c>
      <c r="AE156" s="2">
        <f t="shared" si="154"/>
        <v>506.75</v>
      </c>
      <c r="AF156" s="2">
        <f t="shared" si="155"/>
        <v>1687.95</v>
      </c>
      <c r="AG156" s="2">
        <f t="shared" si="133"/>
        <v>0</v>
      </c>
      <c r="AH156" s="2">
        <f t="shared" si="156"/>
        <v>155</v>
      </c>
      <c r="AI156" s="2">
        <f t="shared" si="157"/>
        <v>0</v>
      </c>
      <c r="AJ156" s="2">
        <f t="shared" si="135"/>
        <v>0</v>
      </c>
      <c r="AK156" s="2">
        <v>3497.38</v>
      </c>
      <c r="AL156" s="2">
        <v>0</v>
      </c>
      <c r="AM156" s="2">
        <v>1809.43</v>
      </c>
      <c r="AN156" s="2">
        <v>506.75</v>
      </c>
      <c r="AO156" s="2">
        <v>1687.95</v>
      </c>
      <c r="AP156" s="2">
        <v>0</v>
      </c>
      <c r="AQ156" s="2">
        <v>155</v>
      </c>
      <c r="AR156" s="2">
        <v>0</v>
      </c>
      <c r="AS156" s="2">
        <v>0</v>
      </c>
      <c r="AT156" s="2">
        <v>80</v>
      </c>
      <c r="AU156" s="2">
        <v>55</v>
      </c>
      <c r="AV156" s="2">
        <v>1.0469999999999999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0</v>
      </c>
      <c r="BI156" s="2">
        <v>1</v>
      </c>
      <c r="BJ156" s="2" t="s">
        <v>213</v>
      </c>
      <c r="BK156" s="2"/>
      <c r="BL156" s="2"/>
      <c r="BM156" s="2">
        <v>674</v>
      </c>
      <c r="BN156" s="2">
        <v>0</v>
      </c>
      <c r="BO156" s="2" t="s">
        <v>3</v>
      </c>
      <c r="BP156" s="2">
        <v>0</v>
      </c>
      <c r="BQ156" s="2">
        <v>60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80</v>
      </c>
      <c r="CA156" s="2">
        <v>55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 t="s">
        <v>3</v>
      </c>
      <c r="CO156" s="2">
        <v>0</v>
      </c>
      <c r="CP156" s="2">
        <f t="shared" si="136"/>
        <v>131.82</v>
      </c>
      <c r="CQ156" s="2">
        <f t="shared" si="137"/>
        <v>0</v>
      </c>
      <c r="CR156" s="2">
        <f t="shared" si="158"/>
        <v>1894.47</v>
      </c>
      <c r="CS156" s="2">
        <f t="shared" si="138"/>
        <v>530.57000000000005</v>
      </c>
      <c r="CT156" s="2">
        <f t="shared" si="139"/>
        <v>1767.28</v>
      </c>
      <c r="CU156" s="2">
        <f t="shared" si="140"/>
        <v>0</v>
      </c>
      <c r="CV156" s="2">
        <f t="shared" si="141"/>
        <v>162.285</v>
      </c>
      <c r="CW156" s="2">
        <f t="shared" si="142"/>
        <v>0</v>
      </c>
      <c r="CX156" s="2">
        <f t="shared" si="143"/>
        <v>0</v>
      </c>
      <c r="CY156" s="2">
        <f>((S156*BZ156)/100)</f>
        <v>50.895999999999994</v>
      </c>
      <c r="CZ156" s="2">
        <f>((S156*CA156)/100)</f>
        <v>34.991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1007</v>
      </c>
      <c r="DV156" s="2" t="s">
        <v>212</v>
      </c>
      <c r="DW156" s="2" t="s">
        <v>212</v>
      </c>
      <c r="DX156" s="2">
        <v>100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333528762</v>
      </c>
      <c r="EF156" s="2">
        <v>60</v>
      </c>
      <c r="EG156" s="2" t="s">
        <v>207</v>
      </c>
      <c r="EH156" s="2">
        <v>0</v>
      </c>
      <c r="EI156" s="2" t="s">
        <v>3</v>
      </c>
      <c r="EJ156" s="2">
        <v>1</v>
      </c>
      <c r="EK156" s="2">
        <v>674</v>
      </c>
      <c r="EL156" s="2" t="s">
        <v>214</v>
      </c>
      <c r="EM156" s="2" t="s">
        <v>215</v>
      </c>
      <c r="EN156" s="2"/>
      <c r="EO156" s="2" t="s">
        <v>3</v>
      </c>
      <c r="EP156" s="2"/>
      <c r="EQ156" s="2">
        <v>132096</v>
      </c>
      <c r="ER156" s="2">
        <v>3497.38</v>
      </c>
      <c r="ES156" s="2">
        <v>0</v>
      </c>
      <c r="ET156" s="2">
        <v>1809.43</v>
      </c>
      <c r="EU156" s="2">
        <v>506.75</v>
      </c>
      <c r="EV156" s="2">
        <v>1687.95</v>
      </c>
      <c r="EW156" s="2">
        <v>155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80</v>
      </c>
      <c r="FY156" s="2">
        <v>55</v>
      </c>
      <c r="FZ156" s="2"/>
      <c r="GA156" s="2" t="s">
        <v>3</v>
      </c>
      <c r="GB156" s="2"/>
      <c r="GC156" s="2"/>
      <c r="GD156" s="2">
        <v>0</v>
      </c>
      <c r="GE156" s="2"/>
      <c r="GF156" s="2">
        <v>1297074433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33.43</v>
      </c>
      <c r="GL156" s="2">
        <f t="shared" si="144"/>
        <v>0</v>
      </c>
      <c r="GM156" s="2">
        <f t="shared" si="145"/>
        <v>251.14</v>
      </c>
      <c r="GN156" s="2">
        <f t="shared" si="146"/>
        <v>251.14</v>
      </c>
      <c r="GO156" s="2">
        <f t="shared" si="147"/>
        <v>0</v>
      </c>
      <c r="GP156" s="2">
        <f t="shared" si="148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49"/>
        <v>0</v>
      </c>
      <c r="GW156" s="2">
        <v>1</v>
      </c>
      <c r="GX156" s="2">
        <f t="shared" si="150"/>
        <v>0</v>
      </c>
      <c r="GY156" s="2"/>
      <c r="GZ156" s="2"/>
      <c r="HA156" s="2">
        <v>0</v>
      </c>
      <c r="HB156" s="2">
        <v>0</v>
      </c>
      <c r="HC156" s="2">
        <f t="shared" si="151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5">
      <c r="A157">
        <v>17</v>
      </c>
      <c r="B157">
        <v>1</v>
      </c>
      <c r="E157" t="s">
        <v>3</v>
      </c>
      <c r="F157" t="s">
        <v>210</v>
      </c>
      <c r="G157" t="s">
        <v>211</v>
      </c>
      <c r="H157" t="s">
        <v>212</v>
      </c>
      <c r="I157">
        <v>3.5999999999999997E-2</v>
      </c>
      <c r="J157">
        <v>0</v>
      </c>
      <c r="K157">
        <v>3.5999999999999997E-2</v>
      </c>
      <c r="L157">
        <v>3.5999999999999997E-2</v>
      </c>
      <c r="M157">
        <v>0</v>
      </c>
      <c r="N157">
        <f t="shared" si="119"/>
        <v>3.5999999999999997E-2</v>
      </c>
      <c r="O157">
        <f t="shared" si="120"/>
        <v>4340.6499999999996</v>
      </c>
      <c r="P157">
        <f t="shared" si="121"/>
        <v>0</v>
      </c>
      <c r="Q157">
        <f t="shared" si="152"/>
        <v>1371.5</v>
      </c>
      <c r="R157">
        <f t="shared" si="122"/>
        <v>891.4</v>
      </c>
      <c r="S157">
        <f t="shared" si="123"/>
        <v>2969.15</v>
      </c>
      <c r="T157">
        <f t="shared" si="124"/>
        <v>0</v>
      </c>
      <c r="U157">
        <f t="shared" si="125"/>
        <v>5.8422599999999996</v>
      </c>
      <c r="V157">
        <f t="shared" si="126"/>
        <v>0</v>
      </c>
      <c r="W157">
        <f t="shared" si="127"/>
        <v>0</v>
      </c>
      <c r="X157">
        <f t="shared" si="128"/>
        <v>2078.41</v>
      </c>
      <c r="Y157">
        <f t="shared" si="129"/>
        <v>1217.3499999999999</v>
      </c>
      <c r="AA157">
        <v>-1</v>
      </c>
      <c r="AB157">
        <f t="shared" si="130"/>
        <v>3497.38</v>
      </c>
      <c r="AC157">
        <f t="shared" si="131"/>
        <v>0</v>
      </c>
      <c r="AD157">
        <f t="shared" si="153"/>
        <v>1809.43</v>
      </c>
      <c r="AE157">
        <f t="shared" si="154"/>
        <v>506.75</v>
      </c>
      <c r="AF157">
        <f t="shared" si="155"/>
        <v>1687.95</v>
      </c>
      <c r="AG157">
        <f t="shared" si="133"/>
        <v>0</v>
      </c>
      <c r="AH157">
        <f t="shared" si="156"/>
        <v>155</v>
      </c>
      <c r="AI157">
        <f t="shared" si="157"/>
        <v>0</v>
      </c>
      <c r="AJ157">
        <f t="shared" si="135"/>
        <v>0</v>
      </c>
      <c r="AK157">
        <v>3497.38</v>
      </c>
      <c r="AL157">
        <v>0</v>
      </c>
      <c r="AM157">
        <v>1809.43</v>
      </c>
      <c r="AN157">
        <v>506.75</v>
      </c>
      <c r="AO157">
        <v>1687.95</v>
      </c>
      <c r="AP157">
        <v>0</v>
      </c>
      <c r="AQ157">
        <v>155</v>
      </c>
      <c r="AR157">
        <v>0</v>
      </c>
      <c r="AS157">
        <v>0</v>
      </c>
      <c r="AT157">
        <v>70</v>
      </c>
      <c r="AU157">
        <v>41</v>
      </c>
      <c r="AV157">
        <v>1.0469999999999999</v>
      </c>
      <c r="AW157">
        <v>1</v>
      </c>
      <c r="AZ157">
        <v>1</v>
      </c>
      <c r="BA157">
        <v>46.67</v>
      </c>
      <c r="BB157">
        <v>20.11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213</v>
      </c>
      <c r="BM157">
        <v>674</v>
      </c>
      <c r="BN157">
        <v>0</v>
      </c>
      <c r="BO157" t="s">
        <v>210</v>
      </c>
      <c r="BP157">
        <v>1</v>
      </c>
      <c r="BQ157">
        <v>60</v>
      </c>
      <c r="BR157">
        <v>0</v>
      </c>
      <c r="BS157">
        <v>46.67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70</v>
      </c>
      <c r="CA157">
        <v>41</v>
      </c>
      <c r="CB157" t="s">
        <v>3</v>
      </c>
      <c r="CE157">
        <v>30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 t="s">
        <v>3</v>
      </c>
      <c r="CO157">
        <v>0</v>
      </c>
      <c r="CP157">
        <f t="shared" si="136"/>
        <v>4340.6499999999996</v>
      </c>
      <c r="CQ157">
        <f t="shared" si="137"/>
        <v>0</v>
      </c>
      <c r="CR157">
        <f t="shared" si="158"/>
        <v>38097.79</v>
      </c>
      <c r="CS157">
        <f t="shared" si="138"/>
        <v>24761.7</v>
      </c>
      <c r="CT157">
        <f t="shared" si="139"/>
        <v>82478.960000000006</v>
      </c>
      <c r="CU157">
        <f t="shared" si="140"/>
        <v>0</v>
      </c>
      <c r="CV157">
        <f t="shared" si="141"/>
        <v>162.285</v>
      </c>
      <c r="CW157">
        <f t="shared" si="142"/>
        <v>0</v>
      </c>
      <c r="CX157">
        <f t="shared" si="143"/>
        <v>0</v>
      </c>
      <c r="CY157">
        <f>S157*(BZ157/100)</f>
        <v>2078.4049999999997</v>
      </c>
      <c r="CZ157">
        <f>S157*(CA157/100)</f>
        <v>1217.3515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80</v>
      </c>
      <c r="DO157">
        <v>55</v>
      </c>
      <c r="DP157">
        <v>1.0469999999999999</v>
      </c>
      <c r="DQ157">
        <v>1</v>
      </c>
      <c r="DU157">
        <v>1007</v>
      </c>
      <c r="DV157" t="s">
        <v>212</v>
      </c>
      <c r="DW157" t="s">
        <v>212</v>
      </c>
      <c r="DX157">
        <v>100</v>
      </c>
      <c r="DZ157" t="s">
        <v>3</v>
      </c>
      <c r="EA157" t="s">
        <v>3</v>
      </c>
      <c r="EB157" t="s">
        <v>3</v>
      </c>
      <c r="EC157" t="s">
        <v>3</v>
      </c>
      <c r="EE157">
        <v>333528762</v>
      </c>
      <c r="EF157">
        <v>60</v>
      </c>
      <c r="EG157" t="s">
        <v>207</v>
      </c>
      <c r="EH157">
        <v>0</v>
      </c>
      <c r="EI157" t="s">
        <v>3</v>
      </c>
      <c r="EJ157">
        <v>1</v>
      </c>
      <c r="EK157">
        <v>674</v>
      </c>
      <c r="EL157" t="s">
        <v>214</v>
      </c>
      <c r="EM157" t="s">
        <v>215</v>
      </c>
      <c r="EO157" t="s">
        <v>3</v>
      </c>
      <c r="EQ157">
        <v>132096</v>
      </c>
      <c r="ER157">
        <v>3497.38</v>
      </c>
      <c r="ES157">
        <v>0</v>
      </c>
      <c r="ET157">
        <v>1809.43</v>
      </c>
      <c r="EU157">
        <v>506.75</v>
      </c>
      <c r="EV157">
        <v>1687.95</v>
      </c>
      <c r="EW157">
        <v>155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80</v>
      </c>
      <c r="FY157">
        <v>55</v>
      </c>
      <c r="GA157" t="s">
        <v>3</v>
      </c>
      <c r="GD157">
        <v>0</v>
      </c>
      <c r="GF157">
        <v>1297074433</v>
      </c>
      <c r="GG157">
        <v>2</v>
      </c>
      <c r="GH157">
        <v>1</v>
      </c>
      <c r="GI157">
        <v>2</v>
      </c>
      <c r="GJ157">
        <v>0</v>
      </c>
      <c r="GK157">
        <f>ROUND(R157*(S12)/100,2)</f>
        <v>1426.24</v>
      </c>
      <c r="GL157">
        <f t="shared" si="144"/>
        <v>0</v>
      </c>
      <c r="GM157">
        <f t="shared" si="145"/>
        <v>9062.65</v>
      </c>
      <c r="GN157">
        <f t="shared" si="146"/>
        <v>9062.65</v>
      </c>
      <c r="GO157">
        <f t="shared" si="147"/>
        <v>0</v>
      </c>
      <c r="GP157">
        <f t="shared" si="148"/>
        <v>0</v>
      </c>
      <c r="GR157">
        <v>0</v>
      </c>
      <c r="GS157">
        <v>0</v>
      </c>
      <c r="GT157">
        <v>0</v>
      </c>
      <c r="GU157" t="s">
        <v>3</v>
      </c>
      <c r="GV157">
        <f t="shared" si="149"/>
        <v>0</v>
      </c>
      <c r="GW157">
        <v>1</v>
      </c>
      <c r="GX157">
        <f t="shared" si="150"/>
        <v>0</v>
      </c>
      <c r="HA157">
        <v>0</v>
      </c>
      <c r="HB157">
        <v>0</v>
      </c>
      <c r="HC157">
        <f t="shared" si="151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5">
      <c r="A158" s="2">
        <v>17</v>
      </c>
      <c r="B158" s="2">
        <v>1</v>
      </c>
      <c r="C158" s="2"/>
      <c r="D158" s="2"/>
      <c r="E158" s="2" t="s">
        <v>3</v>
      </c>
      <c r="F158" s="2" t="s">
        <v>216</v>
      </c>
      <c r="G158" s="2" t="s">
        <v>217</v>
      </c>
      <c r="H158" s="2" t="s">
        <v>218</v>
      </c>
      <c r="I158" s="2">
        <v>4.8000000000000001E-2</v>
      </c>
      <c r="J158" s="2">
        <v>0</v>
      </c>
      <c r="K158" s="2">
        <v>4.8000000000000001E-2</v>
      </c>
      <c r="L158" s="2">
        <v>4.8000000000000001E-2</v>
      </c>
      <c r="M158" s="2">
        <v>0</v>
      </c>
      <c r="N158" s="2">
        <f t="shared" si="119"/>
        <v>4.8000000000000001E-2</v>
      </c>
      <c r="O158" s="2">
        <f t="shared" si="120"/>
        <v>286.60000000000002</v>
      </c>
      <c r="P158" s="2">
        <f t="shared" si="121"/>
        <v>2.38</v>
      </c>
      <c r="Q158" s="2">
        <f t="shared" si="152"/>
        <v>272.8</v>
      </c>
      <c r="R158" s="2">
        <f t="shared" si="122"/>
        <v>22.9</v>
      </c>
      <c r="S158" s="2">
        <f t="shared" si="123"/>
        <v>11.42</v>
      </c>
      <c r="T158" s="2">
        <f t="shared" si="124"/>
        <v>0</v>
      </c>
      <c r="U158" s="2">
        <f t="shared" si="125"/>
        <v>1.0855296000000001</v>
      </c>
      <c r="V158" s="2">
        <f t="shared" si="126"/>
        <v>0</v>
      </c>
      <c r="W158" s="2">
        <f t="shared" si="127"/>
        <v>0</v>
      </c>
      <c r="X158" s="2">
        <f t="shared" si="128"/>
        <v>18.39</v>
      </c>
      <c r="Y158" s="2">
        <f t="shared" si="129"/>
        <v>12.22</v>
      </c>
      <c r="Z158" s="2"/>
      <c r="AA158" s="2">
        <v>-1</v>
      </c>
      <c r="AB158" s="2">
        <f t="shared" si="130"/>
        <v>5704.86</v>
      </c>
      <c r="AC158" s="2">
        <f t="shared" si="131"/>
        <v>49.49</v>
      </c>
      <c r="AD158" s="2">
        <f t="shared" si="153"/>
        <v>5428.14</v>
      </c>
      <c r="AE158" s="2">
        <f t="shared" si="154"/>
        <v>455.57</v>
      </c>
      <c r="AF158" s="2">
        <f t="shared" si="155"/>
        <v>227.23</v>
      </c>
      <c r="AG158" s="2">
        <f t="shared" si="133"/>
        <v>0</v>
      </c>
      <c r="AH158" s="2">
        <f t="shared" si="156"/>
        <v>21.6</v>
      </c>
      <c r="AI158" s="2">
        <f t="shared" si="157"/>
        <v>0</v>
      </c>
      <c r="AJ158" s="2">
        <f t="shared" si="135"/>
        <v>0</v>
      </c>
      <c r="AK158" s="2">
        <v>5704.86</v>
      </c>
      <c r="AL158" s="2">
        <v>49.49</v>
      </c>
      <c r="AM158" s="2">
        <v>5428.14</v>
      </c>
      <c r="AN158" s="2">
        <v>455.57</v>
      </c>
      <c r="AO158" s="2">
        <v>227.23</v>
      </c>
      <c r="AP158" s="2">
        <v>0</v>
      </c>
      <c r="AQ158" s="2">
        <v>21.6</v>
      </c>
      <c r="AR158" s="2">
        <v>0</v>
      </c>
      <c r="AS158" s="2">
        <v>0</v>
      </c>
      <c r="AT158" s="2">
        <v>161</v>
      </c>
      <c r="AU158" s="2">
        <v>107</v>
      </c>
      <c r="AV158" s="2">
        <v>1.0469999999999999</v>
      </c>
      <c r="AW158" s="2">
        <v>1.002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1</v>
      </c>
      <c r="BJ158" s="2" t="s">
        <v>219</v>
      </c>
      <c r="BK158" s="2"/>
      <c r="BL158" s="2"/>
      <c r="BM158" s="2">
        <v>146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161</v>
      </c>
      <c r="CA158" s="2">
        <v>107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 t="s">
        <v>3</v>
      </c>
      <c r="CO158" s="2">
        <v>0</v>
      </c>
      <c r="CP158" s="2">
        <f t="shared" si="136"/>
        <v>286.60000000000002</v>
      </c>
      <c r="CQ158" s="2">
        <f t="shared" si="137"/>
        <v>49.59</v>
      </c>
      <c r="CR158" s="2">
        <f t="shared" si="158"/>
        <v>5683.26</v>
      </c>
      <c r="CS158" s="2">
        <f t="shared" si="138"/>
        <v>476.98</v>
      </c>
      <c r="CT158" s="2">
        <f t="shared" si="139"/>
        <v>237.91</v>
      </c>
      <c r="CU158" s="2">
        <f t="shared" si="140"/>
        <v>0</v>
      </c>
      <c r="CV158" s="2">
        <f t="shared" si="141"/>
        <v>22.615200000000002</v>
      </c>
      <c r="CW158" s="2">
        <f t="shared" si="142"/>
        <v>0</v>
      </c>
      <c r="CX158" s="2">
        <f t="shared" si="143"/>
        <v>0</v>
      </c>
      <c r="CY158" s="2">
        <f>((S158*BZ158)/100)</f>
        <v>18.386199999999999</v>
      </c>
      <c r="CZ158" s="2">
        <f>((S158*CA158)/100)</f>
        <v>12.2194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218</v>
      </c>
      <c r="DW158" s="2" t="s">
        <v>218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333528234</v>
      </c>
      <c r="EF158" s="2">
        <v>30</v>
      </c>
      <c r="EG158" s="2" t="s">
        <v>28</v>
      </c>
      <c r="EH158" s="2">
        <v>0</v>
      </c>
      <c r="EI158" s="2" t="s">
        <v>3</v>
      </c>
      <c r="EJ158" s="2">
        <v>1</v>
      </c>
      <c r="EK158" s="2">
        <v>146</v>
      </c>
      <c r="EL158" s="2" t="s">
        <v>220</v>
      </c>
      <c r="EM158" s="2" t="s">
        <v>221</v>
      </c>
      <c r="EN158" s="2"/>
      <c r="EO158" s="2" t="s">
        <v>3</v>
      </c>
      <c r="EP158" s="2"/>
      <c r="EQ158" s="2">
        <v>132096</v>
      </c>
      <c r="ER158" s="2">
        <v>5704.86</v>
      </c>
      <c r="ES158" s="2">
        <v>49.49</v>
      </c>
      <c r="ET158" s="2">
        <v>5428.14</v>
      </c>
      <c r="EU158" s="2">
        <v>455.57</v>
      </c>
      <c r="EV158" s="2">
        <v>227.23</v>
      </c>
      <c r="EW158" s="2">
        <v>21.6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161</v>
      </c>
      <c r="FY158" s="2">
        <v>107</v>
      </c>
      <c r="FZ158" s="2"/>
      <c r="GA158" s="2" t="s">
        <v>3</v>
      </c>
      <c r="GB158" s="2"/>
      <c r="GC158" s="2"/>
      <c r="GD158" s="2">
        <v>0</v>
      </c>
      <c r="GE158" s="2"/>
      <c r="GF158" s="2">
        <v>-920376089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40.08</v>
      </c>
      <c r="GL158" s="2">
        <f t="shared" si="144"/>
        <v>0</v>
      </c>
      <c r="GM158" s="2">
        <f t="shared" si="145"/>
        <v>357.29</v>
      </c>
      <c r="GN158" s="2">
        <f t="shared" si="146"/>
        <v>357.29</v>
      </c>
      <c r="GO158" s="2">
        <f t="shared" si="147"/>
        <v>0</v>
      </c>
      <c r="GP158" s="2">
        <f t="shared" si="148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49"/>
        <v>0</v>
      </c>
      <c r="GW158" s="2">
        <v>1</v>
      </c>
      <c r="GX158" s="2">
        <f t="shared" si="150"/>
        <v>0</v>
      </c>
      <c r="GY158" s="2"/>
      <c r="GZ158" s="2"/>
      <c r="HA158" s="2">
        <v>0</v>
      </c>
      <c r="HB158" s="2">
        <v>0</v>
      </c>
      <c r="HC158" s="2">
        <f t="shared" si="151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5">
      <c r="A159">
        <v>17</v>
      </c>
      <c r="B159">
        <v>1</v>
      </c>
      <c r="E159" t="s">
        <v>3</v>
      </c>
      <c r="F159" t="s">
        <v>216</v>
      </c>
      <c r="G159" t="s">
        <v>217</v>
      </c>
      <c r="H159" t="s">
        <v>218</v>
      </c>
      <c r="I159">
        <v>4.8000000000000001E-2</v>
      </c>
      <c r="J159">
        <v>0</v>
      </c>
      <c r="K159">
        <v>4.8000000000000001E-2</v>
      </c>
      <c r="L159">
        <v>4.8000000000000001E-2</v>
      </c>
      <c r="M159">
        <v>0</v>
      </c>
      <c r="N159">
        <f t="shared" si="119"/>
        <v>4.8000000000000001E-2</v>
      </c>
      <c r="O159">
        <f t="shared" si="120"/>
        <v>4085.24</v>
      </c>
      <c r="P159">
        <f t="shared" si="121"/>
        <v>16.78</v>
      </c>
      <c r="Q159">
        <f t="shared" si="152"/>
        <v>3535.49</v>
      </c>
      <c r="R159">
        <f t="shared" si="122"/>
        <v>1068.74</v>
      </c>
      <c r="S159">
        <f t="shared" si="123"/>
        <v>532.97</v>
      </c>
      <c r="T159">
        <f t="shared" si="124"/>
        <v>0</v>
      </c>
      <c r="U159">
        <f t="shared" si="125"/>
        <v>1.0855296000000001</v>
      </c>
      <c r="V159">
        <f t="shared" si="126"/>
        <v>0</v>
      </c>
      <c r="W159">
        <f t="shared" si="127"/>
        <v>0</v>
      </c>
      <c r="X159">
        <f t="shared" si="128"/>
        <v>714.18</v>
      </c>
      <c r="Y159">
        <f t="shared" si="129"/>
        <v>293.13</v>
      </c>
      <c r="AA159">
        <v>-1</v>
      </c>
      <c r="AB159">
        <f t="shared" si="130"/>
        <v>5704.86</v>
      </c>
      <c r="AC159">
        <f t="shared" si="131"/>
        <v>49.49</v>
      </c>
      <c r="AD159">
        <f t="shared" si="153"/>
        <v>5428.14</v>
      </c>
      <c r="AE159">
        <f t="shared" si="154"/>
        <v>455.57</v>
      </c>
      <c r="AF159">
        <f t="shared" si="155"/>
        <v>227.23</v>
      </c>
      <c r="AG159">
        <f t="shared" si="133"/>
        <v>0</v>
      </c>
      <c r="AH159">
        <f t="shared" si="156"/>
        <v>21.6</v>
      </c>
      <c r="AI159">
        <f t="shared" si="157"/>
        <v>0</v>
      </c>
      <c r="AJ159">
        <f t="shared" si="135"/>
        <v>0</v>
      </c>
      <c r="AK159">
        <v>5704.86</v>
      </c>
      <c r="AL159">
        <v>49.49</v>
      </c>
      <c r="AM159">
        <v>5428.14</v>
      </c>
      <c r="AN159">
        <v>455.57</v>
      </c>
      <c r="AO159">
        <v>227.23</v>
      </c>
      <c r="AP159">
        <v>0</v>
      </c>
      <c r="AQ159">
        <v>21.6</v>
      </c>
      <c r="AR159">
        <v>0</v>
      </c>
      <c r="AS159">
        <v>0</v>
      </c>
      <c r="AT159">
        <v>134</v>
      </c>
      <c r="AU159">
        <v>55</v>
      </c>
      <c r="AV159">
        <v>1.0469999999999999</v>
      </c>
      <c r="AW159">
        <v>1.002</v>
      </c>
      <c r="AZ159">
        <v>1</v>
      </c>
      <c r="BA159">
        <v>46.67</v>
      </c>
      <c r="BB159">
        <v>12.96</v>
      </c>
      <c r="BC159">
        <v>7.05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219</v>
      </c>
      <c r="BM159">
        <v>146</v>
      </c>
      <c r="BN159">
        <v>0</v>
      </c>
      <c r="BO159" t="s">
        <v>216</v>
      </c>
      <c r="BP159">
        <v>1</v>
      </c>
      <c r="BQ159">
        <v>30</v>
      </c>
      <c r="BR159">
        <v>0</v>
      </c>
      <c r="BS159">
        <v>46.67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134</v>
      </c>
      <c r="CA159">
        <v>55</v>
      </c>
      <c r="CB159" t="s">
        <v>3</v>
      </c>
      <c r="CE159">
        <v>30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 t="s">
        <v>3</v>
      </c>
      <c r="CO159">
        <v>0</v>
      </c>
      <c r="CP159">
        <f t="shared" si="136"/>
        <v>4085.24</v>
      </c>
      <c r="CQ159">
        <f t="shared" si="137"/>
        <v>349.61</v>
      </c>
      <c r="CR159">
        <f t="shared" si="158"/>
        <v>73655.05</v>
      </c>
      <c r="CS159">
        <f t="shared" si="138"/>
        <v>22260.66</v>
      </c>
      <c r="CT159">
        <f t="shared" si="139"/>
        <v>11103.26</v>
      </c>
      <c r="CU159">
        <f t="shared" si="140"/>
        <v>0</v>
      </c>
      <c r="CV159">
        <f t="shared" si="141"/>
        <v>22.615200000000002</v>
      </c>
      <c r="CW159">
        <f t="shared" si="142"/>
        <v>0</v>
      </c>
      <c r="CX159">
        <f t="shared" si="143"/>
        <v>0</v>
      </c>
      <c r="CY159">
        <f>S159*(BZ159/100)</f>
        <v>714.17980000000011</v>
      </c>
      <c r="CZ159">
        <f>S159*(CA159/100)</f>
        <v>293.13350000000003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161</v>
      </c>
      <c r="DO159">
        <v>107</v>
      </c>
      <c r="DP159">
        <v>1.0469999999999999</v>
      </c>
      <c r="DQ159">
        <v>1.002</v>
      </c>
      <c r="DU159">
        <v>1013</v>
      </c>
      <c r="DV159" t="s">
        <v>218</v>
      </c>
      <c r="DW159" t="s">
        <v>218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333528234</v>
      </c>
      <c r="EF159">
        <v>30</v>
      </c>
      <c r="EG159" t="s">
        <v>28</v>
      </c>
      <c r="EH159">
        <v>0</v>
      </c>
      <c r="EI159" t="s">
        <v>3</v>
      </c>
      <c r="EJ159">
        <v>1</v>
      </c>
      <c r="EK159">
        <v>146</v>
      </c>
      <c r="EL159" t="s">
        <v>220</v>
      </c>
      <c r="EM159" t="s">
        <v>221</v>
      </c>
      <c r="EO159" t="s">
        <v>3</v>
      </c>
      <c r="EQ159">
        <v>132096</v>
      </c>
      <c r="ER159">
        <v>5704.86</v>
      </c>
      <c r="ES159">
        <v>49.49</v>
      </c>
      <c r="ET159">
        <v>5428.14</v>
      </c>
      <c r="EU159">
        <v>455.57</v>
      </c>
      <c r="EV159">
        <v>227.23</v>
      </c>
      <c r="EW159">
        <v>21.6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161</v>
      </c>
      <c r="FY159">
        <v>107</v>
      </c>
      <c r="GA159" t="s">
        <v>3</v>
      </c>
      <c r="GD159">
        <v>0</v>
      </c>
      <c r="GF159">
        <v>-920376089</v>
      </c>
      <c r="GG159">
        <v>2</v>
      </c>
      <c r="GH159">
        <v>1</v>
      </c>
      <c r="GI159">
        <v>2</v>
      </c>
      <c r="GJ159">
        <v>0</v>
      </c>
      <c r="GK159">
        <f>ROUND(R159*(S12)/100,2)</f>
        <v>1709.98</v>
      </c>
      <c r="GL159">
        <f t="shared" si="144"/>
        <v>0</v>
      </c>
      <c r="GM159">
        <f t="shared" si="145"/>
        <v>6802.53</v>
      </c>
      <c r="GN159">
        <f t="shared" si="146"/>
        <v>6802.53</v>
      </c>
      <c r="GO159">
        <f t="shared" si="147"/>
        <v>0</v>
      </c>
      <c r="GP159">
        <f t="shared" si="148"/>
        <v>0</v>
      </c>
      <c r="GR159">
        <v>0</v>
      </c>
      <c r="GS159">
        <v>0</v>
      </c>
      <c r="GT159">
        <v>0</v>
      </c>
      <c r="GU159" t="s">
        <v>3</v>
      </c>
      <c r="GV159">
        <f t="shared" si="149"/>
        <v>0</v>
      </c>
      <c r="GW159">
        <v>1</v>
      </c>
      <c r="GX159">
        <f t="shared" si="150"/>
        <v>0</v>
      </c>
      <c r="HA159">
        <v>0</v>
      </c>
      <c r="HB159">
        <v>0</v>
      </c>
      <c r="HC159">
        <f t="shared" si="151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5">
      <c r="A160" s="2">
        <v>18</v>
      </c>
      <c r="B160" s="2">
        <v>1</v>
      </c>
      <c r="C160" s="2"/>
      <c r="D160" s="2"/>
      <c r="E160" s="2" t="s">
        <v>3</v>
      </c>
      <c r="F160" s="2" t="s">
        <v>222</v>
      </c>
      <c r="G160" s="2" t="s">
        <v>223</v>
      </c>
      <c r="H160" s="2" t="s">
        <v>224</v>
      </c>
      <c r="I160" s="2">
        <f>I158*J160</f>
        <v>4.8</v>
      </c>
      <c r="J160" s="2">
        <v>100</v>
      </c>
      <c r="K160" s="2">
        <v>100</v>
      </c>
      <c r="L160" s="2">
        <v>4.8</v>
      </c>
      <c r="M160" s="2">
        <v>0</v>
      </c>
      <c r="N160" s="2">
        <f t="shared" si="119"/>
        <v>4.8</v>
      </c>
      <c r="O160" s="2">
        <f t="shared" si="120"/>
        <v>880.59</v>
      </c>
      <c r="P160" s="2">
        <f t="shared" si="121"/>
        <v>880.59</v>
      </c>
      <c r="Q160" s="2">
        <f t="shared" si="152"/>
        <v>0</v>
      </c>
      <c r="R160" s="2">
        <f t="shared" si="122"/>
        <v>0</v>
      </c>
      <c r="S160" s="2">
        <f t="shared" si="123"/>
        <v>0</v>
      </c>
      <c r="T160" s="2">
        <f t="shared" si="124"/>
        <v>0</v>
      </c>
      <c r="U160" s="2">
        <f t="shared" si="125"/>
        <v>0</v>
      </c>
      <c r="V160" s="2">
        <f t="shared" si="126"/>
        <v>0</v>
      </c>
      <c r="W160" s="2">
        <f t="shared" si="127"/>
        <v>0</v>
      </c>
      <c r="X160" s="2">
        <f t="shared" si="128"/>
        <v>0</v>
      </c>
      <c r="Y160" s="2">
        <f t="shared" si="129"/>
        <v>0</v>
      </c>
      <c r="Z160" s="2"/>
      <c r="AA160" s="2">
        <v>-1</v>
      </c>
      <c r="AB160" s="2">
        <f t="shared" si="130"/>
        <v>183.09</v>
      </c>
      <c r="AC160" s="2">
        <f t="shared" si="131"/>
        <v>183.09</v>
      </c>
      <c r="AD160" s="2">
        <f t="shared" si="153"/>
        <v>0</v>
      </c>
      <c r="AE160" s="2">
        <f t="shared" si="154"/>
        <v>0</v>
      </c>
      <c r="AF160" s="2">
        <f t="shared" si="155"/>
        <v>0</v>
      </c>
      <c r="AG160" s="2">
        <f t="shared" si="133"/>
        <v>0</v>
      </c>
      <c r="AH160" s="2">
        <f t="shared" si="156"/>
        <v>0</v>
      </c>
      <c r="AI160" s="2">
        <f t="shared" si="157"/>
        <v>0</v>
      </c>
      <c r="AJ160" s="2">
        <f t="shared" si="135"/>
        <v>0</v>
      </c>
      <c r="AK160" s="2">
        <v>183.09</v>
      </c>
      <c r="AL160" s="2">
        <v>183.09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161</v>
      </c>
      <c r="AU160" s="2">
        <v>107</v>
      </c>
      <c r="AV160" s="2">
        <v>1.0469999999999999</v>
      </c>
      <c r="AW160" s="2">
        <v>1.002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225</v>
      </c>
      <c r="BK160" s="2"/>
      <c r="BL160" s="2"/>
      <c r="BM160" s="2">
        <v>146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161</v>
      </c>
      <c r="CA160" s="2">
        <v>107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 t="s">
        <v>3</v>
      </c>
      <c r="CO160" s="2">
        <v>0</v>
      </c>
      <c r="CP160" s="2">
        <f t="shared" si="136"/>
        <v>880.59</v>
      </c>
      <c r="CQ160" s="2">
        <f t="shared" si="137"/>
        <v>183.46</v>
      </c>
      <c r="CR160" s="2">
        <f t="shared" si="158"/>
        <v>0</v>
      </c>
      <c r="CS160" s="2">
        <f t="shared" si="138"/>
        <v>0</v>
      </c>
      <c r="CT160" s="2">
        <f t="shared" si="139"/>
        <v>0</v>
      </c>
      <c r="CU160" s="2">
        <f t="shared" si="140"/>
        <v>0</v>
      </c>
      <c r="CV160" s="2">
        <f t="shared" si="141"/>
        <v>0</v>
      </c>
      <c r="CW160" s="2">
        <f t="shared" si="142"/>
        <v>0</v>
      </c>
      <c r="CX160" s="2">
        <f t="shared" si="143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1007</v>
      </c>
      <c r="DV160" s="2" t="s">
        <v>224</v>
      </c>
      <c r="DW160" s="2" t="s">
        <v>224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333528234</v>
      </c>
      <c r="EF160" s="2">
        <v>30</v>
      </c>
      <c r="EG160" s="2" t="s">
        <v>28</v>
      </c>
      <c r="EH160" s="2">
        <v>0</v>
      </c>
      <c r="EI160" s="2" t="s">
        <v>3</v>
      </c>
      <c r="EJ160" s="2">
        <v>1</v>
      </c>
      <c r="EK160" s="2">
        <v>146</v>
      </c>
      <c r="EL160" s="2" t="s">
        <v>220</v>
      </c>
      <c r="EM160" s="2" t="s">
        <v>221</v>
      </c>
      <c r="EN160" s="2"/>
      <c r="EO160" s="2" t="s">
        <v>3</v>
      </c>
      <c r="EP160" s="2"/>
      <c r="EQ160" s="2">
        <v>1024</v>
      </c>
      <c r="ER160" s="2">
        <v>183.09</v>
      </c>
      <c r="ES160" s="2">
        <v>183.09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161</v>
      </c>
      <c r="FY160" s="2">
        <v>107</v>
      </c>
      <c r="FZ160" s="2"/>
      <c r="GA160" s="2" t="s">
        <v>3</v>
      </c>
      <c r="GB160" s="2"/>
      <c r="GC160" s="2"/>
      <c r="GD160" s="2">
        <v>0</v>
      </c>
      <c r="GE160" s="2"/>
      <c r="GF160" s="2">
        <v>-1733926470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44"/>
        <v>0</v>
      </c>
      <c r="GM160" s="2">
        <f t="shared" si="145"/>
        <v>880.59</v>
      </c>
      <c r="GN160" s="2">
        <f t="shared" si="146"/>
        <v>880.59</v>
      </c>
      <c r="GO160" s="2">
        <f t="shared" si="147"/>
        <v>0</v>
      </c>
      <c r="GP160" s="2">
        <f t="shared" si="148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49"/>
        <v>0</v>
      </c>
      <c r="GW160" s="2">
        <v>1</v>
      </c>
      <c r="GX160" s="2">
        <f t="shared" si="150"/>
        <v>0</v>
      </c>
      <c r="GY160" s="2"/>
      <c r="GZ160" s="2"/>
      <c r="HA160" s="2">
        <v>0</v>
      </c>
      <c r="HB160" s="2">
        <v>0</v>
      </c>
      <c r="HC160" s="2">
        <f t="shared" si="151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45" x14ac:dyDescent="0.25">
      <c r="A161">
        <v>18</v>
      </c>
      <c r="B161">
        <v>1</v>
      </c>
      <c r="E161" t="s">
        <v>3</v>
      </c>
      <c r="F161" t="s">
        <v>222</v>
      </c>
      <c r="G161" t="s">
        <v>223</v>
      </c>
      <c r="H161" t="s">
        <v>224</v>
      </c>
      <c r="I161">
        <f>I159*J161</f>
        <v>4.8</v>
      </c>
      <c r="J161">
        <v>100</v>
      </c>
      <c r="K161">
        <v>100</v>
      </c>
      <c r="L161">
        <v>4.8</v>
      </c>
      <c r="M161">
        <v>0</v>
      </c>
      <c r="N161">
        <f t="shared" si="119"/>
        <v>4.8</v>
      </c>
      <c r="O161">
        <f t="shared" si="120"/>
        <v>12786.17</v>
      </c>
      <c r="P161">
        <f t="shared" si="121"/>
        <v>12786.17</v>
      </c>
      <c r="Q161">
        <f t="shared" si="152"/>
        <v>0</v>
      </c>
      <c r="R161">
        <f t="shared" si="122"/>
        <v>0</v>
      </c>
      <c r="S161">
        <f t="shared" si="123"/>
        <v>0</v>
      </c>
      <c r="T161">
        <f t="shared" si="124"/>
        <v>0</v>
      </c>
      <c r="U161">
        <f t="shared" si="125"/>
        <v>0</v>
      </c>
      <c r="V161">
        <f t="shared" si="126"/>
        <v>0</v>
      </c>
      <c r="W161">
        <f t="shared" si="127"/>
        <v>0</v>
      </c>
      <c r="X161">
        <f t="shared" si="128"/>
        <v>0</v>
      </c>
      <c r="Y161">
        <f t="shared" si="129"/>
        <v>0</v>
      </c>
      <c r="AA161">
        <v>-1</v>
      </c>
      <c r="AB161">
        <f t="shared" si="130"/>
        <v>183.09</v>
      </c>
      <c r="AC161">
        <f t="shared" si="131"/>
        <v>183.09</v>
      </c>
      <c r="AD161">
        <f t="shared" si="153"/>
        <v>0</v>
      </c>
      <c r="AE161">
        <f t="shared" si="154"/>
        <v>0</v>
      </c>
      <c r="AF161">
        <f t="shared" si="155"/>
        <v>0</v>
      </c>
      <c r="AG161">
        <f t="shared" si="133"/>
        <v>0</v>
      </c>
      <c r="AH161">
        <f t="shared" si="156"/>
        <v>0</v>
      </c>
      <c r="AI161">
        <f t="shared" si="157"/>
        <v>0</v>
      </c>
      <c r="AJ161">
        <f t="shared" si="135"/>
        <v>0</v>
      </c>
      <c r="AK161">
        <v>183.09</v>
      </c>
      <c r="AL161">
        <v>183.09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1.002</v>
      </c>
      <c r="AZ161">
        <v>1</v>
      </c>
      <c r="BA161">
        <v>1</v>
      </c>
      <c r="BB161">
        <v>1</v>
      </c>
      <c r="BC161">
        <v>14.52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225</v>
      </c>
      <c r="BM161">
        <v>146</v>
      </c>
      <c r="BN161">
        <v>0</v>
      </c>
      <c r="BO161" t="s">
        <v>222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 t="s">
        <v>3</v>
      </c>
      <c r="CO161">
        <v>0</v>
      </c>
      <c r="CP161">
        <f t="shared" si="136"/>
        <v>12786.17</v>
      </c>
      <c r="CQ161">
        <f t="shared" si="137"/>
        <v>2663.84</v>
      </c>
      <c r="CR161">
        <f t="shared" si="158"/>
        <v>0</v>
      </c>
      <c r="CS161">
        <f t="shared" si="138"/>
        <v>0</v>
      </c>
      <c r="CT161">
        <f t="shared" si="139"/>
        <v>0</v>
      </c>
      <c r="CU161">
        <f t="shared" si="140"/>
        <v>0</v>
      </c>
      <c r="CV161">
        <f t="shared" si="141"/>
        <v>0</v>
      </c>
      <c r="CW161">
        <f t="shared" si="142"/>
        <v>0</v>
      </c>
      <c r="CX161">
        <f t="shared" si="143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161</v>
      </c>
      <c r="DO161">
        <v>107</v>
      </c>
      <c r="DP161">
        <v>1.0469999999999999</v>
      </c>
      <c r="DQ161">
        <v>1.002</v>
      </c>
      <c r="DU161">
        <v>1007</v>
      </c>
      <c r="DV161" t="s">
        <v>224</v>
      </c>
      <c r="DW161" t="s">
        <v>224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333528234</v>
      </c>
      <c r="EF161">
        <v>30</v>
      </c>
      <c r="EG161" t="s">
        <v>28</v>
      </c>
      <c r="EH161">
        <v>0</v>
      </c>
      <c r="EI161" t="s">
        <v>3</v>
      </c>
      <c r="EJ161">
        <v>1</v>
      </c>
      <c r="EK161">
        <v>146</v>
      </c>
      <c r="EL161" t="s">
        <v>220</v>
      </c>
      <c r="EM161" t="s">
        <v>221</v>
      </c>
      <c r="EO161" t="s">
        <v>3</v>
      </c>
      <c r="EQ161">
        <v>1024</v>
      </c>
      <c r="ER161">
        <v>183.09</v>
      </c>
      <c r="ES161">
        <v>183.09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161</v>
      </c>
      <c r="FY161">
        <v>107</v>
      </c>
      <c r="GA161" t="s">
        <v>3</v>
      </c>
      <c r="GD161">
        <v>0</v>
      </c>
      <c r="GF161">
        <v>-1733926470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44"/>
        <v>0</v>
      </c>
      <c r="GM161">
        <f t="shared" si="145"/>
        <v>12786.17</v>
      </c>
      <c r="GN161">
        <f t="shared" si="146"/>
        <v>12786.17</v>
      </c>
      <c r="GO161">
        <f t="shared" si="147"/>
        <v>0</v>
      </c>
      <c r="GP161">
        <f t="shared" si="148"/>
        <v>0</v>
      </c>
      <c r="GR161">
        <v>0</v>
      </c>
      <c r="GS161">
        <v>0</v>
      </c>
      <c r="GT161">
        <v>0</v>
      </c>
      <c r="GU161" t="s">
        <v>3</v>
      </c>
      <c r="GV161">
        <f t="shared" si="149"/>
        <v>0</v>
      </c>
      <c r="GW161">
        <v>1</v>
      </c>
      <c r="GX161">
        <f t="shared" si="150"/>
        <v>0</v>
      </c>
      <c r="HA161">
        <v>0</v>
      </c>
      <c r="HB161">
        <v>0</v>
      </c>
      <c r="HC161">
        <f t="shared" si="151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3" spans="1:245" x14ac:dyDescent="0.25">
      <c r="A163" s="3">
        <v>51</v>
      </c>
      <c r="B163" s="3">
        <f>B136</f>
        <v>1</v>
      </c>
      <c r="C163" s="3">
        <f>A136</f>
        <v>4</v>
      </c>
      <c r="D163" s="3">
        <f>ROW(A136)</f>
        <v>136</v>
      </c>
      <c r="E163" s="3"/>
      <c r="F163" s="3" t="str">
        <f>IF(F136&lt;&gt;"",F136,"")</f>
        <v>Новый раздел</v>
      </c>
      <c r="G163" s="3" t="str">
        <f>IF(G136&lt;&gt;"",G136,"")</f>
        <v>Строительные работы ВЛ-0,4кВ</v>
      </c>
      <c r="H163" s="3">
        <v>0</v>
      </c>
      <c r="I163" s="3"/>
      <c r="J163" s="3"/>
      <c r="K163" s="3"/>
      <c r="L163" s="3"/>
      <c r="M163" s="3"/>
      <c r="N163" s="3"/>
      <c r="O163" s="3">
        <f t="shared" ref="O163:T163" si="159">ROUND(AB163,2)</f>
        <v>683.59</v>
      </c>
      <c r="P163" s="3">
        <f t="shared" si="159"/>
        <v>4.62</v>
      </c>
      <c r="Q163" s="3">
        <f t="shared" si="159"/>
        <v>524.54999999999995</v>
      </c>
      <c r="R163" s="3">
        <f t="shared" si="159"/>
        <v>59.02</v>
      </c>
      <c r="S163" s="3">
        <f t="shared" si="159"/>
        <v>154.41999999999999</v>
      </c>
      <c r="T163" s="3">
        <f t="shared" si="159"/>
        <v>0</v>
      </c>
      <c r="U163" s="3">
        <f>AH163</f>
        <v>13.0537893255</v>
      </c>
      <c r="V163" s="3">
        <f>AI163</f>
        <v>0</v>
      </c>
      <c r="W163" s="3">
        <f>ROUND(AJ163,2)</f>
        <v>0</v>
      </c>
      <c r="X163" s="3">
        <f>ROUND(AK163,2)</f>
        <v>172.97</v>
      </c>
      <c r="Y163" s="3">
        <f>ROUND(AL163,2)</f>
        <v>122.51</v>
      </c>
      <c r="Z163" s="3"/>
      <c r="AA163" s="3"/>
      <c r="AB163" s="3">
        <f>ROUND(SUMIF(AA140:AA161,"=373127378",O140:O161),2)</f>
        <v>683.59</v>
      </c>
      <c r="AC163" s="3">
        <f>ROUND(SUMIF(AA140:AA161,"=373127378",P140:P161),2)</f>
        <v>4.62</v>
      </c>
      <c r="AD163" s="3">
        <f>ROUND(SUMIF(AA140:AA161,"=373127378",Q140:Q161),2)</f>
        <v>524.54999999999995</v>
      </c>
      <c r="AE163" s="3">
        <f>ROUND(SUMIF(AA140:AA161,"=373127378",R140:R161),2)</f>
        <v>59.02</v>
      </c>
      <c r="AF163" s="3">
        <f>ROUND(SUMIF(AA140:AA161,"=373127378",S140:S161),2)</f>
        <v>154.41999999999999</v>
      </c>
      <c r="AG163" s="3">
        <f>ROUND(SUMIF(AA140:AA161,"=373127378",T140:T161),2)</f>
        <v>0</v>
      </c>
      <c r="AH163" s="3">
        <f>SUMIF(AA140:AA161,"=373127378",U140:U161)</f>
        <v>13.0537893255</v>
      </c>
      <c r="AI163" s="3">
        <f>SUMIF(AA140:AA161,"=373127378",V140:V161)</f>
        <v>0</v>
      </c>
      <c r="AJ163" s="3">
        <f>ROUND(SUMIF(AA140:AA161,"=373127378",W140:W161),2)</f>
        <v>0</v>
      </c>
      <c r="AK163" s="3">
        <f>ROUND(SUMIF(AA140:AA161,"=373127378",X140:X161),2)</f>
        <v>172.97</v>
      </c>
      <c r="AL163" s="3">
        <f>ROUND(SUMIF(AA140:AA161,"=373127378",Y140:Y161),2)</f>
        <v>122.51</v>
      </c>
      <c r="AM163" s="3"/>
      <c r="AN163" s="3"/>
      <c r="AO163" s="3">
        <f t="shared" ref="AO163:BD163" si="160">ROUND(BX163,2)</f>
        <v>0</v>
      </c>
      <c r="AP163" s="3">
        <f t="shared" si="160"/>
        <v>0</v>
      </c>
      <c r="AQ163" s="3">
        <f t="shared" si="160"/>
        <v>0</v>
      </c>
      <c r="AR163" s="3">
        <f t="shared" si="160"/>
        <v>1082.3599999999999</v>
      </c>
      <c r="AS163" s="3">
        <f t="shared" si="160"/>
        <v>1082.3599999999999</v>
      </c>
      <c r="AT163" s="3">
        <f t="shared" si="160"/>
        <v>0</v>
      </c>
      <c r="AU163" s="3">
        <f t="shared" si="160"/>
        <v>0</v>
      </c>
      <c r="AV163" s="3">
        <f t="shared" si="160"/>
        <v>4.62</v>
      </c>
      <c r="AW163" s="3">
        <f t="shared" si="160"/>
        <v>4.62</v>
      </c>
      <c r="AX163" s="3">
        <f t="shared" si="160"/>
        <v>0</v>
      </c>
      <c r="AY163" s="3">
        <f t="shared" si="160"/>
        <v>4.62</v>
      </c>
      <c r="AZ163" s="3">
        <f t="shared" si="160"/>
        <v>0</v>
      </c>
      <c r="BA163" s="3">
        <f t="shared" si="160"/>
        <v>0</v>
      </c>
      <c r="BB163" s="3">
        <f t="shared" si="160"/>
        <v>0</v>
      </c>
      <c r="BC163" s="3">
        <f t="shared" si="160"/>
        <v>0</v>
      </c>
      <c r="BD163" s="3">
        <f t="shared" si="160"/>
        <v>0</v>
      </c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>
        <f>ROUND(SUMIF(AA140:AA161,"=373127378",FQ140:FQ161),2)</f>
        <v>0</v>
      </c>
      <c r="BY163" s="3">
        <f>ROUND(SUMIF(AA140:AA161,"=373127378",FR140:FR161),2)</f>
        <v>0</v>
      </c>
      <c r="BZ163" s="3">
        <f>ROUND(SUMIF(AA140:AA161,"=373127378",GL140:GL161),2)</f>
        <v>0</v>
      </c>
      <c r="CA163" s="3">
        <f>ROUND(SUMIF(AA140:AA161,"=373127378",GM140:GM161),2)</f>
        <v>1082.3599999999999</v>
      </c>
      <c r="CB163" s="3">
        <f>ROUND(SUMIF(AA140:AA161,"=373127378",GN140:GN161),2)</f>
        <v>1082.3599999999999</v>
      </c>
      <c r="CC163" s="3">
        <f>ROUND(SUMIF(AA140:AA161,"=373127378",GO140:GO161),2)</f>
        <v>0</v>
      </c>
      <c r="CD163" s="3">
        <f>ROUND(SUMIF(AA140:AA161,"=373127378",GP140:GP161),2)</f>
        <v>0</v>
      </c>
      <c r="CE163" s="3">
        <f>AC163-BX163</f>
        <v>4.62</v>
      </c>
      <c r="CF163" s="3">
        <f>AC163-BY163</f>
        <v>4.62</v>
      </c>
      <c r="CG163" s="3">
        <f>BX163-BZ163</f>
        <v>0</v>
      </c>
      <c r="CH163" s="3">
        <f>AC163-BX163-BY163+BZ163</f>
        <v>4.62</v>
      </c>
      <c r="CI163" s="3">
        <f>BY163-BZ163</f>
        <v>0</v>
      </c>
      <c r="CJ163" s="3">
        <f>ROUND(SUMIF(AA140:AA161,"=373127378",GX140:GX161),2)</f>
        <v>0</v>
      </c>
      <c r="CK163" s="3">
        <f>ROUND(SUMIF(AA140:AA161,"=373127378",GY140:GY161),2)</f>
        <v>0</v>
      </c>
      <c r="CL163" s="3">
        <f>ROUND(SUMIF(AA140:AA161,"=373127378",GZ140:GZ161),2)</f>
        <v>0</v>
      </c>
      <c r="CM163" s="3">
        <f>ROUND(SUMIF(AA140:AA161,"=373127378",HD140:HD161),2)</f>
        <v>0</v>
      </c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4">
        <f t="shared" ref="DG163:DL163" si="161">ROUND(DT163,2)</f>
        <v>14389.95</v>
      </c>
      <c r="DH163" s="4">
        <f t="shared" si="161"/>
        <v>45.01</v>
      </c>
      <c r="DI163" s="4">
        <f t="shared" si="161"/>
        <v>7138.16</v>
      </c>
      <c r="DJ163" s="4">
        <f t="shared" si="161"/>
        <v>2754.46</v>
      </c>
      <c r="DK163" s="4">
        <f t="shared" si="161"/>
        <v>7206.78</v>
      </c>
      <c r="DL163" s="4">
        <f t="shared" si="161"/>
        <v>0</v>
      </c>
      <c r="DM163" s="4">
        <f>DZ163</f>
        <v>13.0537893255</v>
      </c>
      <c r="DN163" s="4">
        <f>EA163</f>
        <v>0</v>
      </c>
      <c r="DO163" s="4">
        <f>ROUND(EB163,2)</f>
        <v>0</v>
      </c>
      <c r="DP163" s="4">
        <f>ROUND(EC163,2)</f>
        <v>6662.97</v>
      </c>
      <c r="DQ163" s="4">
        <f>ROUND(ED163,2)</f>
        <v>2954.78</v>
      </c>
      <c r="DR163" s="4"/>
      <c r="DS163" s="4"/>
      <c r="DT163" s="4">
        <f>ROUND(SUMIF(AA140:AA161,"=373127321",O140:O161),2)</f>
        <v>14389.95</v>
      </c>
      <c r="DU163" s="4">
        <f>ROUND(SUMIF(AA140:AA161,"=373127321",P140:P161),2)</f>
        <v>45.01</v>
      </c>
      <c r="DV163" s="4">
        <f>ROUND(SUMIF(AA140:AA161,"=373127321",Q140:Q161),2)</f>
        <v>7138.16</v>
      </c>
      <c r="DW163" s="4">
        <f>ROUND(SUMIF(AA140:AA161,"=373127321",R140:R161),2)</f>
        <v>2754.46</v>
      </c>
      <c r="DX163" s="4">
        <f>ROUND(SUMIF(AA140:AA161,"=373127321",S140:S161),2)</f>
        <v>7206.78</v>
      </c>
      <c r="DY163" s="4">
        <f>ROUND(SUMIF(AA140:AA161,"=373127321",T140:T161),2)</f>
        <v>0</v>
      </c>
      <c r="DZ163" s="4">
        <f>SUMIF(AA140:AA161,"=373127321",U140:U161)</f>
        <v>13.0537893255</v>
      </c>
      <c r="EA163" s="4">
        <f>SUMIF(AA140:AA161,"=373127321",V140:V161)</f>
        <v>0</v>
      </c>
      <c r="EB163" s="4">
        <f>ROUND(SUMIF(AA140:AA161,"=373127321",W140:W161),2)</f>
        <v>0</v>
      </c>
      <c r="EC163" s="4">
        <f>ROUND(SUMIF(AA140:AA161,"=373127321",X140:X161),2)</f>
        <v>6662.97</v>
      </c>
      <c r="ED163" s="4">
        <f>ROUND(SUMIF(AA140:AA161,"=373127321",Y140:Y161),2)</f>
        <v>2954.78</v>
      </c>
      <c r="EE163" s="4"/>
      <c r="EF163" s="4"/>
      <c r="EG163" s="4">
        <f t="shared" ref="EG163:EV163" si="162">ROUND(FP163,2)</f>
        <v>0</v>
      </c>
      <c r="EH163" s="4">
        <f t="shared" si="162"/>
        <v>0</v>
      </c>
      <c r="EI163" s="4">
        <f t="shared" si="162"/>
        <v>0</v>
      </c>
      <c r="EJ163" s="4">
        <f t="shared" si="162"/>
        <v>28414.83</v>
      </c>
      <c r="EK163" s="4">
        <f t="shared" si="162"/>
        <v>28414.83</v>
      </c>
      <c r="EL163" s="4">
        <f t="shared" si="162"/>
        <v>0</v>
      </c>
      <c r="EM163" s="4">
        <f t="shared" si="162"/>
        <v>0</v>
      </c>
      <c r="EN163" s="4">
        <f t="shared" si="162"/>
        <v>45.01</v>
      </c>
      <c r="EO163" s="4">
        <f t="shared" si="162"/>
        <v>45.01</v>
      </c>
      <c r="EP163" s="4">
        <f t="shared" si="162"/>
        <v>0</v>
      </c>
      <c r="EQ163" s="4">
        <f t="shared" si="162"/>
        <v>45.01</v>
      </c>
      <c r="ER163" s="4">
        <f t="shared" si="162"/>
        <v>0</v>
      </c>
      <c r="ES163" s="4">
        <f t="shared" si="162"/>
        <v>0</v>
      </c>
      <c r="ET163" s="4">
        <f t="shared" si="162"/>
        <v>0</v>
      </c>
      <c r="EU163" s="4">
        <f t="shared" si="162"/>
        <v>0</v>
      </c>
      <c r="EV163" s="4">
        <f t="shared" si="162"/>
        <v>0</v>
      </c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>
        <f>ROUND(SUMIF(AA140:AA161,"=373127321",FQ140:FQ161),2)</f>
        <v>0</v>
      </c>
      <c r="FQ163" s="4">
        <f>ROUND(SUMIF(AA140:AA161,"=373127321",FR140:FR161),2)</f>
        <v>0</v>
      </c>
      <c r="FR163" s="4">
        <f>ROUND(SUMIF(AA140:AA161,"=373127321",GL140:GL161),2)</f>
        <v>0</v>
      </c>
      <c r="FS163" s="4">
        <f>ROUND(SUMIF(AA140:AA161,"=373127321",GM140:GM161),2)</f>
        <v>28414.83</v>
      </c>
      <c r="FT163" s="4">
        <f>ROUND(SUMIF(AA140:AA161,"=373127321",GN140:GN161),2)</f>
        <v>28414.83</v>
      </c>
      <c r="FU163" s="4">
        <f>ROUND(SUMIF(AA140:AA161,"=373127321",GO140:GO161),2)</f>
        <v>0</v>
      </c>
      <c r="FV163" s="4">
        <f>ROUND(SUMIF(AA140:AA161,"=373127321",GP140:GP161),2)</f>
        <v>0</v>
      </c>
      <c r="FW163" s="4">
        <f>DU163-FP163</f>
        <v>45.01</v>
      </c>
      <c r="FX163" s="4">
        <f>DU163-FQ163</f>
        <v>45.01</v>
      </c>
      <c r="FY163" s="4">
        <f>FP163-FR163</f>
        <v>0</v>
      </c>
      <c r="FZ163" s="4">
        <f>DU163-FP163-FQ163+FR163</f>
        <v>45.01</v>
      </c>
      <c r="GA163" s="4">
        <f>FQ163-FR163</f>
        <v>0</v>
      </c>
      <c r="GB163" s="4">
        <f>ROUND(SUMIF(AA140:AA161,"=373127321",GX140:GX161),2)</f>
        <v>0</v>
      </c>
      <c r="GC163" s="4">
        <f>ROUND(SUMIF(AA140:AA161,"=373127321",GY140:GY161),2)</f>
        <v>0</v>
      </c>
      <c r="GD163" s="4">
        <f>ROUND(SUMIF(AA140:AA161,"=373127321",GZ140:GZ161),2)</f>
        <v>0</v>
      </c>
      <c r="GE163" s="4">
        <f>ROUND(SUMIF(AA140:AA161,"=373127321",HD140:HD161),2)</f>
        <v>0</v>
      </c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>
        <v>0</v>
      </c>
    </row>
    <row r="165" spans="1:245" x14ac:dyDescent="0.25">
      <c r="A165" s="5">
        <v>50</v>
      </c>
      <c r="B165" s="5">
        <v>0</v>
      </c>
      <c r="C165" s="5">
        <v>0</v>
      </c>
      <c r="D165" s="5">
        <v>1</v>
      </c>
      <c r="E165" s="5">
        <v>201</v>
      </c>
      <c r="F165" s="5">
        <f>ROUND(Source!O163,O165)</f>
        <v>683.59</v>
      </c>
      <c r="G165" s="5" t="s">
        <v>103</v>
      </c>
      <c r="H165" s="5" t="s">
        <v>104</v>
      </c>
      <c r="I165" s="5"/>
      <c r="J165" s="5"/>
      <c r="K165" s="5">
        <v>201</v>
      </c>
      <c r="L165" s="5">
        <v>1</v>
      </c>
      <c r="M165" s="5">
        <v>3</v>
      </c>
      <c r="N165" s="5" t="s">
        <v>3</v>
      </c>
      <c r="O165" s="5">
        <v>2</v>
      </c>
      <c r="P165" s="5">
        <f>ROUND(Source!DG163,O165)</f>
        <v>14389.95</v>
      </c>
      <c r="Q165" s="5"/>
      <c r="R165" s="5"/>
      <c r="S165" s="5"/>
      <c r="T165" s="5"/>
      <c r="U165" s="5"/>
      <c r="V165" s="5"/>
      <c r="W165" s="5">
        <v>683.59</v>
      </c>
      <c r="X165" s="5">
        <v>1</v>
      </c>
      <c r="Y165" s="5">
        <v>683.59</v>
      </c>
      <c r="Z165" s="5">
        <v>14389.95</v>
      </c>
      <c r="AA165" s="5">
        <v>1</v>
      </c>
      <c r="AB165" s="5">
        <v>14389.95</v>
      </c>
    </row>
    <row r="166" spans="1:245" x14ac:dyDescent="0.25">
      <c r="A166" s="5">
        <v>50</v>
      </c>
      <c r="B166" s="5">
        <v>0</v>
      </c>
      <c r="C166" s="5">
        <v>0</v>
      </c>
      <c r="D166" s="5">
        <v>1</v>
      </c>
      <c r="E166" s="5">
        <v>202</v>
      </c>
      <c r="F166" s="5">
        <f>ROUND(Source!P163,O166)</f>
        <v>4.62</v>
      </c>
      <c r="G166" s="5" t="s">
        <v>105</v>
      </c>
      <c r="H166" s="5" t="s">
        <v>106</v>
      </c>
      <c r="I166" s="5"/>
      <c r="J166" s="5"/>
      <c r="K166" s="5">
        <v>202</v>
      </c>
      <c r="L166" s="5">
        <v>2</v>
      </c>
      <c r="M166" s="5">
        <v>3</v>
      </c>
      <c r="N166" s="5" t="s">
        <v>3</v>
      </c>
      <c r="O166" s="5">
        <v>2</v>
      </c>
      <c r="P166" s="5">
        <f>ROUND(Source!DH163,O166)</f>
        <v>45.01</v>
      </c>
      <c r="Q166" s="5"/>
      <c r="R166" s="5"/>
      <c r="S166" s="5"/>
      <c r="T166" s="5"/>
      <c r="U166" s="5"/>
      <c r="V166" s="5"/>
      <c r="W166" s="5">
        <v>4.62</v>
      </c>
      <c r="X166" s="5">
        <v>1</v>
      </c>
      <c r="Y166" s="5">
        <v>4.62</v>
      </c>
      <c r="Z166" s="5">
        <v>45.01</v>
      </c>
      <c r="AA166" s="5">
        <v>1</v>
      </c>
      <c r="AB166" s="5">
        <v>45.01</v>
      </c>
    </row>
    <row r="167" spans="1:245" x14ac:dyDescent="0.25">
      <c r="A167" s="5">
        <v>50</v>
      </c>
      <c r="B167" s="5">
        <v>0</v>
      </c>
      <c r="C167" s="5">
        <v>0</v>
      </c>
      <c r="D167" s="5">
        <v>1</v>
      </c>
      <c r="E167" s="5">
        <v>222</v>
      </c>
      <c r="F167" s="5">
        <f>ROUND(Source!AO163,O167)</f>
        <v>0</v>
      </c>
      <c r="G167" s="5" t="s">
        <v>107</v>
      </c>
      <c r="H167" s="5" t="s">
        <v>108</v>
      </c>
      <c r="I167" s="5"/>
      <c r="J167" s="5"/>
      <c r="K167" s="5">
        <v>222</v>
      </c>
      <c r="L167" s="5">
        <v>3</v>
      </c>
      <c r="M167" s="5">
        <v>3</v>
      </c>
      <c r="N167" s="5" t="s">
        <v>3</v>
      </c>
      <c r="O167" s="5">
        <v>2</v>
      </c>
      <c r="P167" s="5">
        <f>ROUND(Source!EG163,O167)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45" x14ac:dyDescent="0.25">
      <c r="A168" s="5">
        <v>50</v>
      </c>
      <c r="B168" s="5">
        <v>0</v>
      </c>
      <c r="C168" s="5">
        <v>0</v>
      </c>
      <c r="D168" s="5">
        <v>1</v>
      </c>
      <c r="E168" s="5">
        <v>225</v>
      </c>
      <c r="F168" s="5">
        <f>ROUND(Source!AV163,O168)</f>
        <v>4.62</v>
      </c>
      <c r="G168" s="5" t="s">
        <v>109</v>
      </c>
      <c r="H168" s="5" t="s">
        <v>110</v>
      </c>
      <c r="I168" s="5"/>
      <c r="J168" s="5"/>
      <c r="K168" s="5">
        <v>225</v>
      </c>
      <c r="L168" s="5">
        <v>4</v>
      </c>
      <c r="M168" s="5">
        <v>3</v>
      </c>
      <c r="N168" s="5" t="s">
        <v>3</v>
      </c>
      <c r="O168" s="5">
        <v>2</v>
      </c>
      <c r="P168" s="5">
        <f>ROUND(Source!EN163,O168)</f>
        <v>45.01</v>
      </c>
      <c r="Q168" s="5"/>
      <c r="R168" s="5"/>
      <c r="S168" s="5"/>
      <c r="T168" s="5"/>
      <c r="U168" s="5"/>
      <c r="V168" s="5"/>
      <c r="W168" s="5">
        <v>4.62</v>
      </c>
      <c r="X168" s="5">
        <v>1</v>
      </c>
      <c r="Y168" s="5">
        <v>4.62</v>
      </c>
      <c r="Z168" s="5">
        <v>45.01</v>
      </c>
      <c r="AA168" s="5">
        <v>1</v>
      </c>
      <c r="AB168" s="5">
        <v>45.01</v>
      </c>
    </row>
    <row r="169" spans="1:245" x14ac:dyDescent="0.25">
      <c r="A169" s="5">
        <v>50</v>
      </c>
      <c r="B169" s="5">
        <v>0</v>
      </c>
      <c r="C169" s="5">
        <v>0</v>
      </c>
      <c r="D169" s="5">
        <v>1</v>
      </c>
      <c r="E169" s="5">
        <v>226</v>
      </c>
      <c r="F169" s="5">
        <f>ROUND(Source!AW163,O169)</f>
        <v>4.62</v>
      </c>
      <c r="G169" s="5" t="s">
        <v>111</v>
      </c>
      <c r="H169" s="5" t="s">
        <v>112</v>
      </c>
      <c r="I169" s="5"/>
      <c r="J169" s="5"/>
      <c r="K169" s="5">
        <v>226</v>
      </c>
      <c r="L169" s="5">
        <v>5</v>
      </c>
      <c r="M169" s="5">
        <v>3</v>
      </c>
      <c r="N169" s="5" t="s">
        <v>3</v>
      </c>
      <c r="O169" s="5">
        <v>2</v>
      </c>
      <c r="P169" s="5">
        <f>ROUND(Source!EO163,O169)</f>
        <v>45.01</v>
      </c>
      <c r="Q169" s="5"/>
      <c r="R169" s="5"/>
      <c r="S169" s="5"/>
      <c r="T169" s="5"/>
      <c r="U169" s="5"/>
      <c r="V169" s="5"/>
      <c r="W169" s="5">
        <v>4.62</v>
      </c>
      <c r="X169" s="5">
        <v>1</v>
      </c>
      <c r="Y169" s="5">
        <v>4.62</v>
      </c>
      <c r="Z169" s="5">
        <v>45.01</v>
      </c>
      <c r="AA169" s="5">
        <v>1</v>
      </c>
      <c r="AB169" s="5">
        <v>45.01</v>
      </c>
    </row>
    <row r="170" spans="1:245" x14ac:dyDescent="0.25">
      <c r="A170" s="5">
        <v>50</v>
      </c>
      <c r="B170" s="5">
        <v>0</v>
      </c>
      <c r="C170" s="5">
        <v>0</v>
      </c>
      <c r="D170" s="5">
        <v>1</v>
      </c>
      <c r="E170" s="5">
        <v>227</v>
      </c>
      <c r="F170" s="5">
        <f>ROUND(Source!AX163,O170)</f>
        <v>0</v>
      </c>
      <c r="G170" s="5" t="s">
        <v>113</v>
      </c>
      <c r="H170" s="5" t="s">
        <v>114</v>
      </c>
      <c r="I170" s="5"/>
      <c r="J170" s="5"/>
      <c r="K170" s="5">
        <v>227</v>
      </c>
      <c r="L170" s="5">
        <v>6</v>
      </c>
      <c r="M170" s="5">
        <v>3</v>
      </c>
      <c r="N170" s="5" t="s">
        <v>3</v>
      </c>
      <c r="O170" s="5">
        <v>2</v>
      </c>
      <c r="P170" s="5">
        <f>ROUND(Source!EP163,O170)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45" x14ac:dyDescent="0.25">
      <c r="A171" s="5">
        <v>50</v>
      </c>
      <c r="B171" s="5">
        <v>0</v>
      </c>
      <c r="C171" s="5">
        <v>0</v>
      </c>
      <c r="D171" s="5">
        <v>1</v>
      </c>
      <c r="E171" s="5">
        <v>228</v>
      </c>
      <c r="F171" s="5">
        <f>ROUND(Source!AY163,O171)</f>
        <v>4.62</v>
      </c>
      <c r="G171" s="5" t="s">
        <v>115</v>
      </c>
      <c r="H171" s="5" t="s">
        <v>116</v>
      </c>
      <c r="I171" s="5"/>
      <c r="J171" s="5"/>
      <c r="K171" s="5">
        <v>228</v>
      </c>
      <c r="L171" s="5">
        <v>7</v>
      </c>
      <c r="M171" s="5">
        <v>3</v>
      </c>
      <c r="N171" s="5" t="s">
        <v>3</v>
      </c>
      <c r="O171" s="5">
        <v>2</v>
      </c>
      <c r="P171" s="5">
        <f>ROUND(Source!EQ163,O171)</f>
        <v>45.01</v>
      </c>
      <c r="Q171" s="5"/>
      <c r="R171" s="5"/>
      <c r="S171" s="5"/>
      <c r="T171" s="5"/>
      <c r="U171" s="5"/>
      <c r="V171" s="5"/>
      <c r="W171" s="5">
        <v>4.62</v>
      </c>
      <c r="X171" s="5">
        <v>1</v>
      </c>
      <c r="Y171" s="5">
        <v>4.62</v>
      </c>
      <c r="Z171" s="5">
        <v>45.01</v>
      </c>
      <c r="AA171" s="5">
        <v>1</v>
      </c>
      <c r="AB171" s="5">
        <v>45.01</v>
      </c>
    </row>
    <row r="172" spans="1:245" x14ac:dyDescent="0.25">
      <c r="A172" s="5">
        <v>50</v>
      </c>
      <c r="B172" s="5">
        <v>0</v>
      </c>
      <c r="C172" s="5">
        <v>0</v>
      </c>
      <c r="D172" s="5">
        <v>1</v>
      </c>
      <c r="E172" s="5">
        <v>216</v>
      </c>
      <c r="F172" s="5">
        <f>ROUND(Source!AP163,O172)</f>
        <v>0</v>
      </c>
      <c r="G172" s="5" t="s">
        <v>117</v>
      </c>
      <c r="H172" s="5" t="s">
        <v>118</v>
      </c>
      <c r="I172" s="5"/>
      <c r="J172" s="5"/>
      <c r="K172" s="5">
        <v>216</v>
      </c>
      <c r="L172" s="5">
        <v>8</v>
      </c>
      <c r="M172" s="5">
        <v>3</v>
      </c>
      <c r="N172" s="5" t="s">
        <v>3</v>
      </c>
      <c r="O172" s="5">
        <v>2</v>
      </c>
      <c r="P172" s="5">
        <f>ROUND(Source!EH163,O172)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45" x14ac:dyDescent="0.25">
      <c r="A173" s="5">
        <v>50</v>
      </c>
      <c r="B173" s="5">
        <v>0</v>
      </c>
      <c r="C173" s="5">
        <v>0</v>
      </c>
      <c r="D173" s="5">
        <v>1</v>
      </c>
      <c r="E173" s="5">
        <v>223</v>
      </c>
      <c r="F173" s="5">
        <f>ROUND(Source!AQ163,O173)</f>
        <v>0</v>
      </c>
      <c r="G173" s="5" t="s">
        <v>119</v>
      </c>
      <c r="H173" s="5" t="s">
        <v>120</v>
      </c>
      <c r="I173" s="5"/>
      <c r="J173" s="5"/>
      <c r="K173" s="5">
        <v>223</v>
      </c>
      <c r="L173" s="5">
        <v>9</v>
      </c>
      <c r="M173" s="5">
        <v>3</v>
      </c>
      <c r="N173" s="5" t="s">
        <v>3</v>
      </c>
      <c r="O173" s="5">
        <v>2</v>
      </c>
      <c r="P173" s="5">
        <f>ROUND(Source!EI163,O173)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45" x14ac:dyDescent="0.25">
      <c r="A174" s="5">
        <v>50</v>
      </c>
      <c r="B174" s="5">
        <v>0</v>
      </c>
      <c r="C174" s="5">
        <v>0</v>
      </c>
      <c r="D174" s="5">
        <v>1</v>
      </c>
      <c r="E174" s="5">
        <v>229</v>
      </c>
      <c r="F174" s="5">
        <f>ROUND(Source!AZ163,O174)</f>
        <v>0</v>
      </c>
      <c r="G174" s="5" t="s">
        <v>121</v>
      </c>
      <c r="H174" s="5" t="s">
        <v>122</v>
      </c>
      <c r="I174" s="5"/>
      <c r="J174" s="5"/>
      <c r="K174" s="5">
        <v>229</v>
      </c>
      <c r="L174" s="5">
        <v>10</v>
      </c>
      <c r="M174" s="5">
        <v>3</v>
      </c>
      <c r="N174" s="5" t="s">
        <v>3</v>
      </c>
      <c r="O174" s="5">
        <v>2</v>
      </c>
      <c r="P174" s="5">
        <f>ROUND(Source!ER163,O174)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45" x14ac:dyDescent="0.25">
      <c r="A175" s="5">
        <v>50</v>
      </c>
      <c r="B175" s="5">
        <v>0</v>
      </c>
      <c r="C175" s="5">
        <v>0</v>
      </c>
      <c r="D175" s="5">
        <v>1</v>
      </c>
      <c r="E175" s="5">
        <v>203</v>
      </c>
      <c r="F175" s="5">
        <f>ROUND(Source!Q163,O175)</f>
        <v>524.54999999999995</v>
      </c>
      <c r="G175" s="5" t="s">
        <v>123</v>
      </c>
      <c r="H175" s="5" t="s">
        <v>124</v>
      </c>
      <c r="I175" s="5"/>
      <c r="J175" s="5"/>
      <c r="K175" s="5">
        <v>203</v>
      </c>
      <c r="L175" s="5">
        <v>11</v>
      </c>
      <c r="M175" s="5">
        <v>3</v>
      </c>
      <c r="N175" s="5" t="s">
        <v>3</v>
      </c>
      <c r="O175" s="5">
        <v>2</v>
      </c>
      <c r="P175" s="5">
        <f>ROUND(Source!DI163,O175)</f>
        <v>7138.16</v>
      </c>
      <c r="Q175" s="5"/>
      <c r="R175" s="5"/>
      <c r="S175" s="5"/>
      <c r="T175" s="5"/>
      <c r="U175" s="5"/>
      <c r="V175" s="5"/>
      <c r="W175" s="5">
        <v>524.54999999999995</v>
      </c>
      <c r="X175" s="5">
        <v>1</v>
      </c>
      <c r="Y175" s="5">
        <v>524.54999999999995</v>
      </c>
      <c r="Z175" s="5">
        <v>7138.16</v>
      </c>
      <c r="AA175" s="5">
        <v>1</v>
      </c>
      <c r="AB175" s="5">
        <v>7138.16</v>
      </c>
    </row>
    <row r="176" spans="1:245" x14ac:dyDescent="0.25">
      <c r="A176" s="5">
        <v>50</v>
      </c>
      <c r="B176" s="5">
        <v>0</v>
      </c>
      <c r="C176" s="5">
        <v>0</v>
      </c>
      <c r="D176" s="5">
        <v>1</v>
      </c>
      <c r="E176" s="5">
        <v>231</v>
      </c>
      <c r="F176" s="5">
        <f>ROUND(Source!BB163,O176)</f>
        <v>0</v>
      </c>
      <c r="G176" s="5" t="s">
        <v>125</v>
      </c>
      <c r="H176" s="5" t="s">
        <v>126</v>
      </c>
      <c r="I176" s="5"/>
      <c r="J176" s="5"/>
      <c r="K176" s="5">
        <v>231</v>
      </c>
      <c r="L176" s="5">
        <v>12</v>
      </c>
      <c r="M176" s="5">
        <v>3</v>
      </c>
      <c r="N176" s="5" t="s">
        <v>3</v>
      </c>
      <c r="O176" s="5">
        <v>2</v>
      </c>
      <c r="P176" s="5">
        <f>ROUND(Source!ET163,O176)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5">
      <c r="A177" s="5">
        <v>50</v>
      </c>
      <c r="B177" s="5">
        <v>0</v>
      </c>
      <c r="C177" s="5">
        <v>0</v>
      </c>
      <c r="D177" s="5">
        <v>1</v>
      </c>
      <c r="E177" s="5">
        <v>204</v>
      </c>
      <c r="F177" s="5">
        <f>ROUND(Source!R163,O177)</f>
        <v>59.02</v>
      </c>
      <c r="G177" s="5" t="s">
        <v>127</v>
      </c>
      <c r="H177" s="5" t="s">
        <v>128</v>
      </c>
      <c r="I177" s="5"/>
      <c r="J177" s="5"/>
      <c r="K177" s="5">
        <v>204</v>
      </c>
      <c r="L177" s="5">
        <v>13</v>
      </c>
      <c r="M177" s="5">
        <v>3</v>
      </c>
      <c r="N177" s="5" t="s">
        <v>3</v>
      </c>
      <c r="O177" s="5">
        <v>2</v>
      </c>
      <c r="P177" s="5">
        <f>ROUND(Source!DJ163,O177)</f>
        <v>2754.46</v>
      </c>
      <c r="Q177" s="5"/>
      <c r="R177" s="5"/>
      <c r="S177" s="5"/>
      <c r="T177" s="5"/>
      <c r="U177" s="5"/>
      <c r="V177" s="5"/>
      <c r="W177" s="5">
        <v>59.02</v>
      </c>
      <c r="X177" s="5">
        <v>1</v>
      </c>
      <c r="Y177" s="5">
        <v>59.02</v>
      </c>
      <c r="Z177" s="5">
        <v>2754.46</v>
      </c>
      <c r="AA177" s="5">
        <v>1</v>
      </c>
      <c r="AB177" s="5">
        <v>2754.46</v>
      </c>
    </row>
    <row r="178" spans="1:28" x14ac:dyDescent="0.25">
      <c r="A178" s="5">
        <v>50</v>
      </c>
      <c r="B178" s="5">
        <v>0</v>
      </c>
      <c r="C178" s="5">
        <v>0</v>
      </c>
      <c r="D178" s="5">
        <v>1</v>
      </c>
      <c r="E178" s="5">
        <v>205</v>
      </c>
      <c r="F178" s="5">
        <f>ROUND(Source!S163,O178)</f>
        <v>154.41999999999999</v>
      </c>
      <c r="G178" s="5" t="s">
        <v>129</v>
      </c>
      <c r="H178" s="5" t="s">
        <v>130</v>
      </c>
      <c r="I178" s="5"/>
      <c r="J178" s="5"/>
      <c r="K178" s="5">
        <v>205</v>
      </c>
      <c r="L178" s="5">
        <v>14</v>
      </c>
      <c r="M178" s="5">
        <v>3</v>
      </c>
      <c r="N178" s="5" t="s">
        <v>3</v>
      </c>
      <c r="O178" s="5">
        <v>2</v>
      </c>
      <c r="P178" s="5">
        <f>ROUND(Source!DK163,O178)</f>
        <v>7206.78</v>
      </c>
      <c r="Q178" s="5"/>
      <c r="R178" s="5"/>
      <c r="S178" s="5"/>
      <c r="T178" s="5"/>
      <c r="U178" s="5"/>
      <c r="V178" s="5"/>
      <c r="W178" s="5">
        <v>154.41999999999999</v>
      </c>
      <c r="X178" s="5">
        <v>1</v>
      </c>
      <c r="Y178" s="5">
        <v>154.41999999999999</v>
      </c>
      <c r="Z178" s="5">
        <v>7206.78</v>
      </c>
      <c r="AA178" s="5">
        <v>1</v>
      </c>
      <c r="AB178" s="5">
        <v>7206.78</v>
      </c>
    </row>
    <row r="179" spans="1:28" x14ac:dyDescent="0.25">
      <c r="A179" s="5">
        <v>50</v>
      </c>
      <c r="B179" s="5">
        <v>0</v>
      </c>
      <c r="C179" s="5">
        <v>0</v>
      </c>
      <c r="D179" s="5">
        <v>1</v>
      </c>
      <c r="E179" s="5">
        <v>232</v>
      </c>
      <c r="F179" s="5">
        <f>ROUND(Source!BC163,O179)</f>
        <v>0</v>
      </c>
      <c r="G179" s="5" t="s">
        <v>131</v>
      </c>
      <c r="H179" s="5" t="s">
        <v>132</v>
      </c>
      <c r="I179" s="5"/>
      <c r="J179" s="5"/>
      <c r="K179" s="5">
        <v>232</v>
      </c>
      <c r="L179" s="5">
        <v>15</v>
      </c>
      <c r="M179" s="5">
        <v>3</v>
      </c>
      <c r="N179" s="5" t="s">
        <v>3</v>
      </c>
      <c r="O179" s="5">
        <v>2</v>
      </c>
      <c r="P179" s="5">
        <f>ROUND(Source!EU163,O179)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5">
      <c r="A180" s="5">
        <v>50</v>
      </c>
      <c r="B180" s="5">
        <v>0</v>
      </c>
      <c r="C180" s="5">
        <v>0</v>
      </c>
      <c r="D180" s="5">
        <v>1</v>
      </c>
      <c r="E180" s="5">
        <v>214</v>
      </c>
      <c r="F180" s="5">
        <f>ROUND(Source!AS163,O180)</f>
        <v>1082.3599999999999</v>
      </c>
      <c r="G180" s="5" t="s">
        <v>133</v>
      </c>
      <c r="H180" s="5" t="s">
        <v>134</v>
      </c>
      <c r="I180" s="5"/>
      <c r="J180" s="5"/>
      <c r="K180" s="5">
        <v>214</v>
      </c>
      <c r="L180" s="5">
        <v>16</v>
      </c>
      <c r="M180" s="5">
        <v>3</v>
      </c>
      <c r="N180" s="5" t="s">
        <v>3</v>
      </c>
      <c r="O180" s="5">
        <v>2</v>
      </c>
      <c r="P180" s="5">
        <f>ROUND(Source!EK163,O180)</f>
        <v>28414.83</v>
      </c>
      <c r="Q180" s="5"/>
      <c r="R180" s="5"/>
      <c r="S180" s="5"/>
      <c r="T180" s="5"/>
      <c r="U180" s="5"/>
      <c r="V180" s="5"/>
      <c r="W180" s="5">
        <v>1082.3599999999999</v>
      </c>
      <c r="X180" s="5">
        <v>1</v>
      </c>
      <c r="Y180" s="5">
        <v>1082.3599999999999</v>
      </c>
      <c r="Z180" s="5">
        <v>28414.83</v>
      </c>
      <c r="AA180" s="5">
        <v>1</v>
      </c>
      <c r="AB180" s="5">
        <v>28414.83</v>
      </c>
    </row>
    <row r="181" spans="1:28" x14ac:dyDescent="0.25">
      <c r="A181" s="5">
        <v>50</v>
      </c>
      <c r="B181" s="5">
        <v>0</v>
      </c>
      <c r="C181" s="5">
        <v>0</v>
      </c>
      <c r="D181" s="5">
        <v>1</v>
      </c>
      <c r="E181" s="5">
        <v>215</v>
      </c>
      <c r="F181" s="5">
        <f>ROUND(Source!AT163,O181)</f>
        <v>0</v>
      </c>
      <c r="G181" s="5" t="s">
        <v>135</v>
      </c>
      <c r="H181" s="5" t="s">
        <v>136</v>
      </c>
      <c r="I181" s="5"/>
      <c r="J181" s="5"/>
      <c r="K181" s="5">
        <v>215</v>
      </c>
      <c r="L181" s="5">
        <v>17</v>
      </c>
      <c r="M181" s="5">
        <v>3</v>
      </c>
      <c r="N181" s="5" t="s">
        <v>3</v>
      </c>
      <c r="O181" s="5">
        <v>2</v>
      </c>
      <c r="P181" s="5">
        <f>ROUND(Source!EL163,O181)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5">
      <c r="A182" s="5">
        <v>50</v>
      </c>
      <c r="B182" s="5">
        <v>0</v>
      </c>
      <c r="C182" s="5">
        <v>0</v>
      </c>
      <c r="D182" s="5">
        <v>1</v>
      </c>
      <c r="E182" s="5">
        <v>217</v>
      </c>
      <c r="F182" s="5">
        <f>ROUND(Source!AU163,O182)</f>
        <v>0</v>
      </c>
      <c r="G182" s="5" t="s">
        <v>137</v>
      </c>
      <c r="H182" s="5" t="s">
        <v>138</v>
      </c>
      <c r="I182" s="5"/>
      <c r="J182" s="5"/>
      <c r="K182" s="5">
        <v>217</v>
      </c>
      <c r="L182" s="5">
        <v>18</v>
      </c>
      <c r="M182" s="5">
        <v>3</v>
      </c>
      <c r="N182" s="5" t="s">
        <v>3</v>
      </c>
      <c r="O182" s="5">
        <v>2</v>
      </c>
      <c r="P182" s="5">
        <f>ROUND(Source!EM163,O182)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5">
      <c r="A183" s="5">
        <v>50</v>
      </c>
      <c r="B183" s="5">
        <v>0</v>
      </c>
      <c r="C183" s="5">
        <v>0</v>
      </c>
      <c r="D183" s="5">
        <v>1</v>
      </c>
      <c r="E183" s="5">
        <v>230</v>
      </c>
      <c r="F183" s="5">
        <f>ROUND(Source!BA163,O183)</f>
        <v>0</v>
      </c>
      <c r="G183" s="5" t="s">
        <v>139</v>
      </c>
      <c r="H183" s="5" t="s">
        <v>140</v>
      </c>
      <c r="I183" s="5"/>
      <c r="J183" s="5"/>
      <c r="K183" s="5">
        <v>230</v>
      </c>
      <c r="L183" s="5">
        <v>19</v>
      </c>
      <c r="M183" s="5">
        <v>3</v>
      </c>
      <c r="N183" s="5" t="s">
        <v>3</v>
      </c>
      <c r="O183" s="5">
        <v>2</v>
      </c>
      <c r="P183" s="5">
        <f>ROUND(Source!ES163,O183)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5">
      <c r="A184" s="5">
        <v>50</v>
      </c>
      <c r="B184" s="5">
        <v>0</v>
      </c>
      <c r="C184" s="5">
        <v>0</v>
      </c>
      <c r="D184" s="5">
        <v>1</v>
      </c>
      <c r="E184" s="5">
        <v>206</v>
      </c>
      <c r="F184" s="5">
        <f>ROUND(Source!T163,O184)</f>
        <v>0</v>
      </c>
      <c r="G184" s="5" t="s">
        <v>141</v>
      </c>
      <c r="H184" s="5" t="s">
        <v>142</v>
      </c>
      <c r="I184" s="5"/>
      <c r="J184" s="5"/>
      <c r="K184" s="5">
        <v>206</v>
      </c>
      <c r="L184" s="5">
        <v>20</v>
      </c>
      <c r="M184" s="5">
        <v>3</v>
      </c>
      <c r="N184" s="5" t="s">
        <v>3</v>
      </c>
      <c r="O184" s="5">
        <v>2</v>
      </c>
      <c r="P184" s="5">
        <f>ROUND(Source!DL163,O184)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5">
      <c r="A185" s="5">
        <v>50</v>
      </c>
      <c r="B185" s="5">
        <v>0</v>
      </c>
      <c r="C185" s="5">
        <v>0</v>
      </c>
      <c r="D185" s="5">
        <v>1</v>
      </c>
      <c r="E185" s="5">
        <v>207</v>
      </c>
      <c r="F185" s="5">
        <f>Source!U163</f>
        <v>13.0537893255</v>
      </c>
      <c r="G185" s="5" t="s">
        <v>143</v>
      </c>
      <c r="H185" s="5" t="s">
        <v>144</v>
      </c>
      <c r="I185" s="5"/>
      <c r="J185" s="5"/>
      <c r="K185" s="5">
        <v>207</v>
      </c>
      <c r="L185" s="5">
        <v>21</v>
      </c>
      <c r="M185" s="5">
        <v>3</v>
      </c>
      <c r="N185" s="5" t="s">
        <v>3</v>
      </c>
      <c r="O185" s="5">
        <v>-1</v>
      </c>
      <c r="P185" s="5">
        <f>Source!DM163</f>
        <v>13.0537893255</v>
      </c>
      <c r="Q185" s="5"/>
      <c r="R185" s="5"/>
      <c r="S185" s="5"/>
      <c r="T185" s="5"/>
      <c r="U185" s="5"/>
      <c r="V185" s="5"/>
      <c r="W185" s="5">
        <v>13.0537893255</v>
      </c>
      <c r="X185" s="5">
        <v>1</v>
      </c>
      <c r="Y185" s="5">
        <v>13.0537893255</v>
      </c>
      <c r="Z185" s="5">
        <v>13.0537893255</v>
      </c>
      <c r="AA185" s="5">
        <v>1</v>
      </c>
      <c r="AB185" s="5">
        <v>13.0537893255</v>
      </c>
    </row>
    <row r="186" spans="1:28" x14ac:dyDescent="0.25">
      <c r="A186" s="5">
        <v>50</v>
      </c>
      <c r="B186" s="5">
        <v>0</v>
      </c>
      <c r="C186" s="5">
        <v>0</v>
      </c>
      <c r="D186" s="5">
        <v>1</v>
      </c>
      <c r="E186" s="5">
        <v>208</v>
      </c>
      <c r="F186" s="5">
        <f>Source!V163</f>
        <v>0</v>
      </c>
      <c r="G186" s="5" t="s">
        <v>145</v>
      </c>
      <c r="H186" s="5" t="s">
        <v>146</v>
      </c>
      <c r="I186" s="5"/>
      <c r="J186" s="5"/>
      <c r="K186" s="5">
        <v>208</v>
      </c>
      <c r="L186" s="5">
        <v>22</v>
      </c>
      <c r="M186" s="5">
        <v>3</v>
      </c>
      <c r="N186" s="5" t="s">
        <v>3</v>
      </c>
      <c r="O186" s="5">
        <v>-1</v>
      </c>
      <c r="P186" s="5">
        <f>Source!DN163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5">
      <c r="A187" s="5">
        <v>50</v>
      </c>
      <c r="B187" s="5">
        <v>0</v>
      </c>
      <c r="C187" s="5">
        <v>0</v>
      </c>
      <c r="D187" s="5">
        <v>1</v>
      </c>
      <c r="E187" s="5">
        <v>209</v>
      </c>
      <c r="F187" s="5">
        <f>ROUND(Source!W163,O187)</f>
        <v>0</v>
      </c>
      <c r="G187" s="5" t="s">
        <v>147</v>
      </c>
      <c r="H187" s="5" t="s">
        <v>148</v>
      </c>
      <c r="I187" s="5"/>
      <c r="J187" s="5"/>
      <c r="K187" s="5">
        <v>209</v>
      </c>
      <c r="L187" s="5">
        <v>23</v>
      </c>
      <c r="M187" s="5">
        <v>3</v>
      </c>
      <c r="N187" s="5" t="s">
        <v>3</v>
      </c>
      <c r="O187" s="5">
        <v>2</v>
      </c>
      <c r="P187" s="5">
        <f>ROUND(Source!DO163,O187)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5">
      <c r="A188" s="5">
        <v>50</v>
      </c>
      <c r="B188" s="5">
        <v>0</v>
      </c>
      <c r="C188" s="5">
        <v>0</v>
      </c>
      <c r="D188" s="5">
        <v>1</v>
      </c>
      <c r="E188" s="5">
        <v>233</v>
      </c>
      <c r="F188" s="5">
        <f>ROUND(Source!BD163,O188)</f>
        <v>0</v>
      </c>
      <c r="G188" s="5" t="s">
        <v>149</v>
      </c>
      <c r="H188" s="5" t="s">
        <v>150</v>
      </c>
      <c r="I188" s="5"/>
      <c r="J188" s="5"/>
      <c r="K188" s="5">
        <v>233</v>
      </c>
      <c r="L188" s="5">
        <v>24</v>
      </c>
      <c r="M188" s="5">
        <v>3</v>
      </c>
      <c r="N188" s="5" t="s">
        <v>3</v>
      </c>
      <c r="O188" s="5">
        <v>2</v>
      </c>
      <c r="P188" s="5">
        <f>ROUND(Source!EV163,O188)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5">
      <c r="A189" s="5">
        <v>50</v>
      </c>
      <c r="B189" s="5">
        <v>0</v>
      </c>
      <c r="C189" s="5">
        <v>0</v>
      </c>
      <c r="D189" s="5">
        <v>1</v>
      </c>
      <c r="E189" s="5">
        <v>210</v>
      </c>
      <c r="F189" s="5">
        <f>ROUND(Source!X163,O189)</f>
        <v>172.97</v>
      </c>
      <c r="G189" s="5" t="s">
        <v>151</v>
      </c>
      <c r="H189" s="5" t="s">
        <v>152</v>
      </c>
      <c r="I189" s="5"/>
      <c r="J189" s="5"/>
      <c r="K189" s="5">
        <v>210</v>
      </c>
      <c r="L189" s="5">
        <v>25</v>
      </c>
      <c r="M189" s="5">
        <v>3</v>
      </c>
      <c r="N189" s="5" t="s">
        <v>3</v>
      </c>
      <c r="O189" s="5">
        <v>2</v>
      </c>
      <c r="P189" s="5">
        <f>ROUND(Source!DP163,O189)</f>
        <v>6662.97</v>
      </c>
      <c r="Q189" s="5"/>
      <c r="R189" s="5"/>
      <c r="S189" s="5"/>
      <c r="T189" s="5"/>
      <c r="U189" s="5"/>
      <c r="V189" s="5"/>
      <c r="W189" s="5">
        <v>172.97</v>
      </c>
      <c r="X189" s="5">
        <v>1</v>
      </c>
      <c r="Y189" s="5">
        <v>172.97</v>
      </c>
      <c r="Z189" s="5">
        <v>6662.97</v>
      </c>
      <c r="AA189" s="5">
        <v>1</v>
      </c>
      <c r="AB189" s="5">
        <v>6662.97</v>
      </c>
    </row>
    <row r="190" spans="1:28" x14ac:dyDescent="0.25">
      <c r="A190" s="5">
        <v>50</v>
      </c>
      <c r="B190" s="5">
        <v>0</v>
      </c>
      <c r="C190" s="5">
        <v>0</v>
      </c>
      <c r="D190" s="5">
        <v>1</v>
      </c>
      <c r="E190" s="5">
        <v>211</v>
      </c>
      <c r="F190" s="5">
        <f>ROUND(Source!Y163,O190)</f>
        <v>122.51</v>
      </c>
      <c r="G190" s="5" t="s">
        <v>153</v>
      </c>
      <c r="H190" s="5" t="s">
        <v>154</v>
      </c>
      <c r="I190" s="5"/>
      <c r="J190" s="5"/>
      <c r="K190" s="5">
        <v>211</v>
      </c>
      <c r="L190" s="5">
        <v>26</v>
      </c>
      <c r="M190" s="5">
        <v>3</v>
      </c>
      <c r="N190" s="5" t="s">
        <v>3</v>
      </c>
      <c r="O190" s="5">
        <v>2</v>
      </c>
      <c r="P190" s="5">
        <f>ROUND(Source!DQ163,O190)</f>
        <v>2954.78</v>
      </c>
      <c r="Q190" s="5"/>
      <c r="R190" s="5"/>
      <c r="S190" s="5"/>
      <c r="T190" s="5"/>
      <c r="U190" s="5"/>
      <c r="V190" s="5"/>
      <c r="W190" s="5">
        <v>122.51</v>
      </c>
      <c r="X190" s="5">
        <v>1</v>
      </c>
      <c r="Y190" s="5">
        <v>122.51</v>
      </c>
      <c r="Z190" s="5">
        <v>2954.78</v>
      </c>
      <c r="AA190" s="5">
        <v>1</v>
      </c>
      <c r="AB190" s="5">
        <v>2954.78</v>
      </c>
    </row>
    <row r="191" spans="1:28" x14ac:dyDescent="0.25">
      <c r="A191" s="5">
        <v>50</v>
      </c>
      <c r="B191" s="5">
        <v>0</v>
      </c>
      <c r="C191" s="5">
        <v>0</v>
      </c>
      <c r="D191" s="5">
        <v>1</v>
      </c>
      <c r="E191" s="5">
        <v>224</v>
      </c>
      <c r="F191" s="5">
        <f>ROUND(Source!AR163,O191)</f>
        <v>1082.3599999999999</v>
      </c>
      <c r="G191" s="5" t="s">
        <v>155</v>
      </c>
      <c r="H191" s="5" t="s">
        <v>156</v>
      </c>
      <c r="I191" s="5"/>
      <c r="J191" s="5"/>
      <c r="K191" s="5">
        <v>224</v>
      </c>
      <c r="L191" s="5">
        <v>27</v>
      </c>
      <c r="M191" s="5">
        <v>3</v>
      </c>
      <c r="N191" s="5" t="s">
        <v>3</v>
      </c>
      <c r="O191" s="5">
        <v>2</v>
      </c>
      <c r="P191" s="5">
        <f>ROUND(Source!EJ163,O191)</f>
        <v>28414.83</v>
      </c>
      <c r="Q191" s="5"/>
      <c r="R191" s="5"/>
      <c r="S191" s="5"/>
      <c r="T191" s="5"/>
      <c r="U191" s="5"/>
      <c r="V191" s="5"/>
      <c r="W191" s="5">
        <v>1082.3599999999999</v>
      </c>
      <c r="X191" s="5">
        <v>1</v>
      </c>
      <c r="Y191" s="5">
        <v>1082.3599999999999</v>
      </c>
      <c r="Z191" s="5">
        <v>28414.83</v>
      </c>
      <c r="AA191" s="5">
        <v>1</v>
      </c>
      <c r="AB191" s="5">
        <v>28414.83</v>
      </c>
    </row>
    <row r="193" spans="1:255" x14ac:dyDescent="0.25">
      <c r="A193" s="1">
        <v>4</v>
      </c>
      <c r="B193" s="1">
        <v>1</v>
      </c>
      <c r="C193" s="1"/>
      <c r="D193" s="1">
        <f>ROW(A210)</f>
        <v>210</v>
      </c>
      <c r="E193" s="1"/>
      <c r="F193" s="1" t="s">
        <v>19</v>
      </c>
      <c r="G193" s="1" t="s">
        <v>226</v>
      </c>
      <c r="H193" s="1" t="s">
        <v>3</v>
      </c>
      <c r="I193" s="1">
        <v>0</v>
      </c>
      <c r="J193" s="1"/>
      <c r="K193" s="1">
        <v>0</v>
      </c>
      <c r="L193" s="1"/>
      <c r="M193" s="1" t="s">
        <v>3</v>
      </c>
      <c r="N193" s="1"/>
      <c r="O193" s="1"/>
      <c r="P193" s="1"/>
      <c r="Q193" s="1"/>
      <c r="R193" s="1"/>
      <c r="S193" s="1">
        <v>0</v>
      </c>
      <c r="T193" s="1">
        <v>0</v>
      </c>
      <c r="U193" s="1" t="s">
        <v>3</v>
      </c>
      <c r="V193" s="1">
        <v>0</v>
      </c>
      <c r="W193" s="1"/>
      <c r="X193" s="1"/>
      <c r="Y193" s="1"/>
      <c r="Z193" s="1"/>
      <c r="AA193" s="1"/>
      <c r="AB193" s="1" t="s">
        <v>3</v>
      </c>
      <c r="AC193" s="1" t="s">
        <v>3</v>
      </c>
      <c r="AD193" s="1" t="s">
        <v>3</v>
      </c>
      <c r="AE193" s="1" t="s">
        <v>3</v>
      </c>
      <c r="AF193" s="1" t="s">
        <v>3</v>
      </c>
      <c r="AG193" s="1" t="s">
        <v>3</v>
      </c>
      <c r="AH193" s="1"/>
      <c r="AI193" s="1"/>
      <c r="AJ193" s="1"/>
      <c r="AK193" s="1"/>
      <c r="AL193" s="1"/>
      <c r="AM193" s="1"/>
      <c r="AN193" s="1"/>
      <c r="AO193" s="1"/>
      <c r="AP193" s="1" t="s">
        <v>3</v>
      </c>
      <c r="AQ193" s="1" t="s">
        <v>3</v>
      </c>
      <c r="AR193" s="1" t="s">
        <v>3</v>
      </c>
      <c r="AS193" s="1"/>
      <c r="AT193" s="1"/>
      <c r="AU193" s="1"/>
      <c r="AV193" s="1"/>
      <c r="AW193" s="1"/>
      <c r="AX193" s="1"/>
      <c r="AY193" s="1"/>
      <c r="AZ193" s="1" t="s">
        <v>3</v>
      </c>
      <c r="BA193" s="1"/>
      <c r="BB193" s="1" t="s">
        <v>3</v>
      </c>
      <c r="BC193" s="1" t="s">
        <v>3</v>
      </c>
      <c r="BD193" s="1" t="s">
        <v>3</v>
      </c>
      <c r="BE193" s="1" t="s">
        <v>3</v>
      </c>
      <c r="BF193" s="1" t="s">
        <v>3</v>
      </c>
      <c r="BG193" s="1" t="s">
        <v>3</v>
      </c>
      <c r="BH193" s="1" t="s">
        <v>3</v>
      </c>
      <c r="BI193" s="1" t="s">
        <v>3</v>
      </c>
      <c r="BJ193" s="1" t="s">
        <v>3</v>
      </c>
      <c r="BK193" s="1" t="s">
        <v>3</v>
      </c>
      <c r="BL193" s="1" t="s">
        <v>3</v>
      </c>
      <c r="BM193" s="1" t="s">
        <v>3</v>
      </c>
      <c r="BN193" s="1" t="s">
        <v>3</v>
      </c>
      <c r="BO193" s="1" t="s">
        <v>3</v>
      </c>
      <c r="BP193" s="1" t="s">
        <v>3</v>
      </c>
      <c r="BQ193" s="1"/>
      <c r="BR193" s="1"/>
      <c r="BS193" s="1"/>
      <c r="BT193" s="1"/>
      <c r="BU193" s="1"/>
      <c r="BV193" s="1"/>
      <c r="BW193" s="1"/>
      <c r="BX193" s="1">
        <v>0</v>
      </c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>
        <v>0</v>
      </c>
    </row>
    <row r="195" spans="1:255" x14ac:dyDescent="0.25">
      <c r="A195" s="3">
        <v>52</v>
      </c>
      <c r="B195" s="3">
        <f t="shared" ref="B195:G195" si="163">B210</f>
        <v>1</v>
      </c>
      <c r="C195" s="3">
        <f t="shared" si="163"/>
        <v>4</v>
      </c>
      <c r="D195" s="3">
        <f t="shared" si="163"/>
        <v>193</v>
      </c>
      <c r="E195" s="3">
        <f t="shared" si="163"/>
        <v>0</v>
      </c>
      <c r="F195" s="3" t="str">
        <f t="shared" si="163"/>
        <v>Новый раздел</v>
      </c>
      <c r="G195" s="3" t="str">
        <f t="shared" si="163"/>
        <v>Монтажные работы ВЛ-0,4кВ</v>
      </c>
      <c r="H195" s="3"/>
      <c r="I195" s="3"/>
      <c r="J195" s="3"/>
      <c r="K195" s="3"/>
      <c r="L195" s="3"/>
      <c r="M195" s="3"/>
      <c r="N195" s="3"/>
      <c r="O195" s="3">
        <f t="shared" ref="O195:AT195" si="164">O210</f>
        <v>615.16999999999996</v>
      </c>
      <c r="P195" s="3">
        <f t="shared" si="164"/>
        <v>0</v>
      </c>
      <c r="Q195" s="3">
        <f t="shared" si="164"/>
        <v>512</v>
      </c>
      <c r="R195" s="3">
        <f t="shared" si="164"/>
        <v>129.63</v>
      </c>
      <c r="S195" s="3">
        <f t="shared" si="164"/>
        <v>103.17</v>
      </c>
      <c r="T195" s="3">
        <f t="shared" si="164"/>
        <v>0</v>
      </c>
      <c r="U195" s="3">
        <f t="shared" si="164"/>
        <v>8.6647869000000011</v>
      </c>
      <c r="V195" s="3">
        <f t="shared" si="164"/>
        <v>0</v>
      </c>
      <c r="W195" s="3">
        <f t="shared" si="164"/>
        <v>0</v>
      </c>
      <c r="X195" s="3">
        <f t="shared" si="164"/>
        <v>115.55</v>
      </c>
      <c r="Y195" s="3">
        <f t="shared" si="164"/>
        <v>72.22</v>
      </c>
      <c r="Z195" s="3">
        <f t="shared" si="164"/>
        <v>0</v>
      </c>
      <c r="AA195" s="3">
        <f t="shared" si="164"/>
        <v>0</v>
      </c>
      <c r="AB195" s="3">
        <f t="shared" si="164"/>
        <v>615.16999999999996</v>
      </c>
      <c r="AC195" s="3">
        <f t="shared" si="164"/>
        <v>0</v>
      </c>
      <c r="AD195" s="3">
        <f t="shared" si="164"/>
        <v>512</v>
      </c>
      <c r="AE195" s="3">
        <f t="shared" si="164"/>
        <v>129.63</v>
      </c>
      <c r="AF195" s="3">
        <f t="shared" si="164"/>
        <v>103.17</v>
      </c>
      <c r="AG195" s="3">
        <f t="shared" si="164"/>
        <v>0</v>
      </c>
      <c r="AH195" s="3">
        <f t="shared" si="164"/>
        <v>8.6647869000000011</v>
      </c>
      <c r="AI195" s="3">
        <f t="shared" si="164"/>
        <v>0</v>
      </c>
      <c r="AJ195" s="3">
        <f t="shared" si="164"/>
        <v>0</v>
      </c>
      <c r="AK195" s="3">
        <f t="shared" si="164"/>
        <v>115.55</v>
      </c>
      <c r="AL195" s="3">
        <f t="shared" si="164"/>
        <v>72.22</v>
      </c>
      <c r="AM195" s="3">
        <f t="shared" si="164"/>
        <v>0</v>
      </c>
      <c r="AN195" s="3">
        <f t="shared" si="164"/>
        <v>0</v>
      </c>
      <c r="AO195" s="3">
        <f t="shared" si="164"/>
        <v>0</v>
      </c>
      <c r="AP195" s="3">
        <f t="shared" si="164"/>
        <v>0</v>
      </c>
      <c r="AQ195" s="3">
        <f t="shared" si="164"/>
        <v>0</v>
      </c>
      <c r="AR195" s="3">
        <f t="shared" si="164"/>
        <v>1029.8</v>
      </c>
      <c r="AS195" s="3">
        <f t="shared" si="164"/>
        <v>0</v>
      </c>
      <c r="AT195" s="3">
        <f t="shared" si="164"/>
        <v>1029.8</v>
      </c>
      <c r="AU195" s="3">
        <f t="shared" ref="AU195:BZ195" si="165">AU210</f>
        <v>0</v>
      </c>
      <c r="AV195" s="3">
        <f t="shared" si="165"/>
        <v>0</v>
      </c>
      <c r="AW195" s="3">
        <f t="shared" si="165"/>
        <v>0</v>
      </c>
      <c r="AX195" s="3">
        <f t="shared" si="165"/>
        <v>0</v>
      </c>
      <c r="AY195" s="3">
        <f t="shared" si="165"/>
        <v>0</v>
      </c>
      <c r="AZ195" s="3">
        <f t="shared" si="165"/>
        <v>0</v>
      </c>
      <c r="BA195" s="3">
        <f t="shared" si="165"/>
        <v>0</v>
      </c>
      <c r="BB195" s="3">
        <f t="shared" si="165"/>
        <v>0</v>
      </c>
      <c r="BC195" s="3">
        <f t="shared" si="165"/>
        <v>0</v>
      </c>
      <c r="BD195" s="3">
        <f t="shared" si="165"/>
        <v>0</v>
      </c>
      <c r="BE195" s="3">
        <f t="shared" si="165"/>
        <v>0</v>
      </c>
      <c r="BF195" s="3">
        <f t="shared" si="165"/>
        <v>0</v>
      </c>
      <c r="BG195" s="3">
        <f t="shared" si="165"/>
        <v>0</v>
      </c>
      <c r="BH195" s="3">
        <f t="shared" si="165"/>
        <v>0</v>
      </c>
      <c r="BI195" s="3">
        <f t="shared" si="165"/>
        <v>0</v>
      </c>
      <c r="BJ195" s="3">
        <f t="shared" si="165"/>
        <v>0</v>
      </c>
      <c r="BK195" s="3">
        <f t="shared" si="165"/>
        <v>0</v>
      </c>
      <c r="BL195" s="3">
        <f t="shared" si="165"/>
        <v>0</v>
      </c>
      <c r="BM195" s="3">
        <f t="shared" si="165"/>
        <v>0</v>
      </c>
      <c r="BN195" s="3">
        <f t="shared" si="165"/>
        <v>0</v>
      </c>
      <c r="BO195" s="3">
        <f t="shared" si="165"/>
        <v>0</v>
      </c>
      <c r="BP195" s="3">
        <f t="shared" si="165"/>
        <v>0</v>
      </c>
      <c r="BQ195" s="3">
        <f t="shared" si="165"/>
        <v>0</v>
      </c>
      <c r="BR195" s="3">
        <f t="shared" si="165"/>
        <v>0</v>
      </c>
      <c r="BS195" s="3">
        <f t="shared" si="165"/>
        <v>0</v>
      </c>
      <c r="BT195" s="3">
        <f t="shared" si="165"/>
        <v>0</v>
      </c>
      <c r="BU195" s="3">
        <f t="shared" si="165"/>
        <v>0</v>
      </c>
      <c r="BV195" s="3">
        <f t="shared" si="165"/>
        <v>0</v>
      </c>
      <c r="BW195" s="3">
        <f t="shared" si="165"/>
        <v>0</v>
      </c>
      <c r="BX195" s="3">
        <f t="shared" si="165"/>
        <v>0</v>
      </c>
      <c r="BY195" s="3">
        <f t="shared" si="165"/>
        <v>0</v>
      </c>
      <c r="BZ195" s="3">
        <f t="shared" si="165"/>
        <v>0</v>
      </c>
      <c r="CA195" s="3">
        <f t="shared" ref="CA195:DF195" si="166">CA210</f>
        <v>1029.8</v>
      </c>
      <c r="CB195" s="3">
        <f t="shared" si="166"/>
        <v>0</v>
      </c>
      <c r="CC195" s="3">
        <f t="shared" si="166"/>
        <v>1029.8</v>
      </c>
      <c r="CD195" s="3">
        <f t="shared" si="166"/>
        <v>0</v>
      </c>
      <c r="CE195" s="3">
        <f t="shared" si="166"/>
        <v>0</v>
      </c>
      <c r="CF195" s="3">
        <f t="shared" si="166"/>
        <v>0</v>
      </c>
      <c r="CG195" s="3">
        <f t="shared" si="166"/>
        <v>0</v>
      </c>
      <c r="CH195" s="3">
        <f t="shared" si="166"/>
        <v>0</v>
      </c>
      <c r="CI195" s="3">
        <f t="shared" si="166"/>
        <v>0</v>
      </c>
      <c r="CJ195" s="3">
        <f t="shared" si="166"/>
        <v>0</v>
      </c>
      <c r="CK195" s="3">
        <f t="shared" si="166"/>
        <v>0</v>
      </c>
      <c r="CL195" s="3">
        <f t="shared" si="166"/>
        <v>0</v>
      </c>
      <c r="CM195" s="3">
        <f t="shared" si="166"/>
        <v>0</v>
      </c>
      <c r="CN195" s="3">
        <f t="shared" si="166"/>
        <v>0</v>
      </c>
      <c r="CO195" s="3">
        <f t="shared" si="166"/>
        <v>0</v>
      </c>
      <c r="CP195" s="3">
        <f t="shared" si="166"/>
        <v>0</v>
      </c>
      <c r="CQ195" s="3">
        <f t="shared" si="166"/>
        <v>0</v>
      </c>
      <c r="CR195" s="3">
        <f t="shared" si="166"/>
        <v>0</v>
      </c>
      <c r="CS195" s="3">
        <f t="shared" si="166"/>
        <v>0</v>
      </c>
      <c r="CT195" s="3">
        <f t="shared" si="166"/>
        <v>0</v>
      </c>
      <c r="CU195" s="3">
        <f t="shared" si="166"/>
        <v>0</v>
      </c>
      <c r="CV195" s="3">
        <f t="shared" si="166"/>
        <v>0</v>
      </c>
      <c r="CW195" s="3">
        <f t="shared" si="166"/>
        <v>0</v>
      </c>
      <c r="CX195" s="3">
        <f t="shared" si="166"/>
        <v>0</v>
      </c>
      <c r="CY195" s="3">
        <f t="shared" si="166"/>
        <v>0</v>
      </c>
      <c r="CZ195" s="3">
        <f t="shared" si="166"/>
        <v>0</v>
      </c>
      <c r="DA195" s="3">
        <f t="shared" si="166"/>
        <v>0</v>
      </c>
      <c r="DB195" s="3">
        <f t="shared" si="166"/>
        <v>0</v>
      </c>
      <c r="DC195" s="3">
        <f t="shared" si="166"/>
        <v>0</v>
      </c>
      <c r="DD195" s="3">
        <f t="shared" si="166"/>
        <v>0</v>
      </c>
      <c r="DE195" s="3">
        <f t="shared" si="166"/>
        <v>0</v>
      </c>
      <c r="DF195" s="3">
        <f t="shared" si="166"/>
        <v>0</v>
      </c>
      <c r="DG195" s="4">
        <f t="shared" ref="DG195:EL195" si="167">DG210</f>
        <v>14695.76</v>
      </c>
      <c r="DH195" s="4">
        <f t="shared" si="167"/>
        <v>0</v>
      </c>
      <c r="DI195" s="4">
        <f t="shared" si="167"/>
        <v>9880.81</v>
      </c>
      <c r="DJ195" s="4">
        <f t="shared" si="167"/>
        <v>6049.83</v>
      </c>
      <c r="DK195" s="4">
        <f t="shared" si="167"/>
        <v>4814.95</v>
      </c>
      <c r="DL195" s="4">
        <f t="shared" si="167"/>
        <v>0</v>
      </c>
      <c r="DM195" s="4">
        <f t="shared" si="167"/>
        <v>8.6647869000000011</v>
      </c>
      <c r="DN195" s="4">
        <f t="shared" si="167"/>
        <v>0</v>
      </c>
      <c r="DO195" s="4">
        <f t="shared" si="167"/>
        <v>0</v>
      </c>
      <c r="DP195" s="4">
        <f t="shared" si="167"/>
        <v>4429.75</v>
      </c>
      <c r="DQ195" s="4">
        <f t="shared" si="167"/>
        <v>2070.4299999999998</v>
      </c>
      <c r="DR195" s="4">
        <f t="shared" si="167"/>
        <v>0</v>
      </c>
      <c r="DS195" s="4">
        <f t="shared" si="167"/>
        <v>0</v>
      </c>
      <c r="DT195" s="4">
        <f t="shared" si="167"/>
        <v>14695.76</v>
      </c>
      <c r="DU195" s="4">
        <f t="shared" si="167"/>
        <v>0</v>
      </c>
      <c r="DV195" s="4">
        <f t="shared" si="167"/>
        <v>9880.81</v>
      </c>
      <c r="DW195" s="4">
        <f t="shared" si="167"/>
        <v>6049.83</v>
      </c>
      <c r="DX195" s="4">
        <f t="shared" si="167"/>
        <v>4814.95</v>
      </c>
      <c r="DY195" s="4">
        <f t="shared" si="167"/>
        <v>0</v>
      </c>
      <c r="DZ195" s="4">
        <f t="shared" si="167"/>
        <v>8.6647869000000011</v>
      </c>
      <c r="EA195" s="4">
        <f t="shared" si="167"/>
        <v>0</v>
      </c>
      <c r="EB195" s="4">
        <f t="shared" si="167"/>
        <v>0</v>
      </c>
      <c r="EC195" s="4">
        <f t="shared" si="167"/>
        <v>4429.75</v>
      </c>
      <c r="ED195" s="4">
        <f t="shared" si="167"/>
        <v>2070.4299999999998</v>
      </c>
      <c r="EE195" s="4">
        <f t="shared" si="167"/>
        <v>0</v>
      </c>
      <c r="EF195" s="4">
        <f t="shared" si="167"/>
        <v>0</v>
      </c>
      <c r="EG195" s="4">
        <f t="shared" si="167"/>
        <v>0</v>
      </c>
      <c r="EH195" s="4">
        <f t="shared" si="167"/>
        <v>0</v>
      </c>
      <c r="EI195" s="4">
        <f t="shared" si="167"/>
        <v>0</v>
      </c>
      <c r="EJ195" s="4">
        <f t="shared" si="167"/>
        <v>30875.67</v>
      </c>
      <c r="EK195" s="4">
        <f t="shared" si="167"/>
        <v>0</v>
      </c>
      <c r="EL195" s="4">
        <f t="shared" si="167"/>
        <v>30875.67</v>
      </c>
      <c r="EM195" s="4">
        <f t="shared" ref="EM195:FR195" si="168">EM210</f>
        <v>0</v>
      </c>
      <c r="EN195" s="4">
        <f t="shared" si="168"/>
        <v>0</v>
      </c>
      <c r="EO195" s="4">
        <f t="shared" si="168"/>
        <v>0</v>
      </c>
      <c r="EP195" s="4">
        <f t="shared" si="168"/>
        <v>0</v>
      </c>
      <c r="EQ195" s="4">
        <f t="shared" si="168"/>
        <v>0</v>
      </c>
      <c r="ER195" s="4">
        <f t="shared" si="168"/>
        <v>0</v>
      </c>
      <c r="ES195" s="4">
        <f t="shared" si="168"/>
        <v>0</v>
      </c>
      <c r="ET195" s="4">
        <f t="shared" si="168"/>
        <v>0</v>
      </c>
      <c r="EU195" s="4">
        <f t="shared" si="168"/>
        <v>0</v>
      </c>
      <c r="EV195" s="4">
        <f t="shared" si="168"/>
        <v>0</v>
      </c>
      <c r="EW195" s="4">
        <f t="shared" si="168"/>
        <v>0</v>
      </c>
      <c r="EX195" s="4">
        <f t="shared" si="168"/>
        <v>0</v>
      </c>
      <c r="EY195" s="4">
        <f t="shared" si="168"/>
        <v>0</v>
      </c>
      <c r="EZ195" s="4">
        <f t="shared" si="168"/>
        <v>0</v>
      </c>
      <c r="FA195" s="4">
        <f t="shared" si="168"/>
        <v>0</v>
      </c>
      <c r="FB195" s="4">
        <f t="shared" si="168"/>
        <v>0</v>
      </c>
      <c r="FC195" s="4">
        <f t="shared" si="168"/>
        <v>0</v>
      </c>
      <c r="FD195" s="4">
        <f t="shared" si="168"/>
        <v>0</v>
      </c>
      <c r="FE195" s="4">
        <f t="shared" si="168"/>
        <v>0</v>
      </c>
      <c r="FF195" s="4">
        <f t="shared" si="168"/>
        <v>0</v>
      </c>
      <c r="FG195" s="4">
        <f t="shared" si="168"/>
        <v>0</v>
      </c>
      <c r="FH195" s="4">
        <f t="shared" si="168"/>
        <v>0</v>
      </c>
      <c r="FI195" s="4">
        <f t="shared" si="168"/>
        <v>0</v>
      </c>
      <c r="FJ195" s="4">
        <f t="shared" si="168"/>
        <v>0</v>
      </c>
      <c r="FK195" s="4">
        <f t="shared" si="168"/>
        <v>0</v>
      </c>
      <c r="FL195" s="4">
        <f t="shared" si="168"/>
        <v>0</v>
      </c>
      <c r="FM195" s="4">
        <f t="shared" si="168"/>
        <v>0</v>
      </c>
      <c r="FN195" s="4">
        <f t="shared" si="168"/>
        <v>0</v>
      </c>
      <c r="FO195" s="4">
        <f t="shared" si="168"/>
        <v>0</v>
      </c>
      <c r="FP195" s="4">
        <f t="shared" si="168"/>
        <v>0</v>
      </c>
      <c r="FQ195" s="4">
        <f t="shared" si="168"/>
        <v>0</v>
      </c>
      <c r="FR195" s="4">
        <f t="shared" si="168"/>
        <v>0</v>
      </c>
      <c r="FS195" s="4">
        <f t="shared" ref="FS195:GX195" si="169">FS210</f>
        <v>30875.67</v>
      </c>
      <c r="FT195" s="4">
        <f t="shared" si="169"/>
        <v>0</v>
      </c>
      <c r="FU195" s="4">
        <f t="shared" si="169"/>
        <v>30875.67</v>
      </c>
      <c r="FV195" s="4">
        <f t="shared" si="169"/>
        <v>0</v>
      </c>
      <c r="FW195" s="4">
        <f t="shared" si="169"/>
        <v>0</v>
      </c>
      <c r="FX195" s="4">
        <f t="shared" si="169"/>
        <v>0</v>
      </c>
      <c r="FY195" s="4">
        <f t="shared" si="169"/>
        <v>0</v>
      </c>
      <c r="FZ195" s="4">
        <f t="shared" si="169"/>
        <v>0</v>
      </c>
      <c r="GA195" s="4">
        <f t="shared" si="169"/>
        <v>0</v>
      </c>
      <c r="GB195" s="4">
        <f t="shared" si="169"/>
        <v>0</v>
      </c>
      <c r="GC195" s="4">
        <f t="shared" si="169"/>
        <v>0</v>
      </c>
      <c r="GD195" s="4">
        <f t="shared" si="169"/>
        <v>0</v>
      </c>
      <c r="GE195" s="4">
        <f t="shared" si="169"/>
        <v>0</v>
      </c>
      <c r="GF195" s="4">
        <f t="shared" si="169"/>
        <v>0</v>
      </c>
      <c r="GG195" s="4">
        <f t="shared" si="169"/>
        <v>0</v>
      </c>
      <c r="GH195" s="4">
        <f t="shared" si="169"/>
        <v>0</v>
      </c>
      <c r="GI195" s="4">
        <f t="shared" si="169"/>
        <v>0</v>
      </c>
      <c r="GJ195" s="4">
        <f t="shared" si="169"/>
        <v>0</v>
      </c>
      <c r="GK195" s="4">
        <f t="shared" si="169"/>
        <v>0</v>
      </c>
      <c r="GL195" s="4">
        <f t="shared" si="169"/>
        <v>0</v>
      </c>
      <c r="GM195" s="4">
        <f t="shared" si="169"/>
        <v>0</v>
      </c>
      <c r="GN195" s="4">
        <f t="shared" si="169"/>
        <v>0</v>
      </c>
      <c r="GO195" s="4">
        <f t="shared" si="169"/>
        <v>0</v>
      </c>
      <c r="GP195" s="4">
        <f t="shared" si="169"/>
        <v>0</v>
      </c>
      <c r="GQ195" s="4">
        <f t="shared" si="169"/>
        <v>0</v>
      </c>
      <c r="GR195" s="4">
        <f t="shared" si="169"/>
        <v>0</v>
      </c>
      <c r="GS195" s="4">
        <f t="shared" si="169"/>
        <v>0</v>
      </c>
      <c r="GT195" s="4">
        <f t="shared" si="169"/>
        <v>0</v>
      </c>
      <c r="GU195" s="4">
        <f t="shared" si="169"/>
        <v>0</v>
      </c>
      <c r="GV195" s="4">
        <f t="shared" si="169"/>
        <v>0</v>
      </c>
      <c r="GW195" s="4">
        <f t="shared" si="169"/>
        <v>0</v>
      </c>
      <c r="GX195" s="4">
        <f t="shared" si="169"/>
        <v>0</v>
      </c>
    </row>
    <row r="197" spans="1:255" x14ac:dyDescent="0.25">
      <c r="A197" s="2">
        <v>17</v>
      </c>
      <c r="B197" s="2">
        <v>1</v>
      </c>
      <c r="C197" s="2">
        <f>ROW(SmtRes!A141)</f>
        <v>141</v>
      </c>
      <c r="D197" s="2">
        <f>ROW(EtalonRes!A253)</f>
        <v>253</v>
      </c>
      <c r="E197" s="2" t="s">
        <v>227</v>
      </c>
      <c r="F197" s="2" t="s">
        <v>228</v>
      </c>
      <c r="G197" s="2" t="s">
        <v>229</v>
      </c>
      <c r="H197" s="2" t="s">
        <v>230</v>
      </c>
      <c r="I197" s="2">
        <v>0.05</v>
      </c>
      <c r="J197" s="2">
        <v>0</v>
      </c>
      <c r="K197" s="2">
        <v>0.05</v>
      </c>
      <c r="L197" s="2">
        <v>0.05</v>
      </c>
      <c r="M197" s="2">
        <v>0</v>
      </c>
      <c r="N197" s="2">
        <f t="shared" ref="N197:N208" si="170">ROUND(L197-M197,4)</f>
        <v>0.05</v>
      </c>
      <c r="O197" s="2">
        <f t="shared" ref="O197:O208" si="171">ROUND(CP197,2)</f>
        <v>274.33999999999997</v>
      </c>
      <c r="P197" s="2">
        <f t="shared" ref="P197:P208" si="172">ROUND((ROUND((AC197*AW197*I197),2)*BC197),2)</f>
        <v>0</v>
      </c>
      <c r="Q197" s="2">
        <f>(ROUND((ROUND((((ET197*1.05))*AV197*I197),2)*BB197),2)+ROUND((ROUND(((AE197-((EU197*1.05)))*AV197*I197),2)*BS197),2))</f>
        <v>216.03</v>
      </c>
      <c r="R197" s="2">
        <f t="shared" ref="R197:R208" si="173">ROUND((ROUND((AE197*AV197*I197),2)*BS197),2)</f>
        <v>46.66</v>
      </c>
      <c r="S197" s="2">
        <f t="shared" ref="S197:S208" si="174">ROUND((ROUND((AF197*AV197*I197),2)*BA197),2)</f>
        <v>58.31</v>
      </c>
      <c r="T197" s="2">
        <f t="shared" ref="T197:T208" si="175">ROUND(CU197*I197,2)</f>
        <v>0</v>
      </c>
      <c r="U197" s="2">
        <f t="shared" ref="U197:U208" si="176">CV197*I197</f>
        <v>4.9004109000000007</v>
      </c>
      <c r="V197" s="2">
        <f t="shared" ref="V197:V208" si="177">CW197*I197</f>
        <v>0</v>
      </c>
      <c r="W197" s="2">
        <f t="shared" ref="W197:W208" si="178">ROUND(CX197*I197,2)</f>
        <v>0</v>
      </c>
      <c r="X197" s="2">
        <f t="shared" ref="X197:X208" si="179">ROUND(CY197,2)</f>
        <v>65.31</v>
      </c>
      <c r="Y197" s="2">
        <f t="shared" ref="Y197:Y208" si="180">ROUND(CZ197,2)</f>
        <v>40.82</v>
      </c>
      <c r="Z197" s="2"/>
      <c r="AA197" s="2">
        <v>373127378</v>
      </c>
      <c r="AB197" s="2">
        <f t="shared" ref="AB197:AB208" si="181">ROUND((AC197+AD197+AF197),6)</f>
        <v>5142.3329999999996</v>
      </c>
      <c r="AC197" s="2">
        <f t="shared" ref="AC197:AC208" si="182">ROUND((ES197),6)</f>
        <v>0</v>
      </c>
      <c r="AD197" s="2">
        <f>ROUND(((((ET197*1.05))-((EU197*1.05)))+AE197),6)</f>
        <v>4049.2725</v>
      </c>
      <c r="AE197" s="2">
        <f>ROUND(((EU197*1.05)),6)</f>
        <v>874.61850000000004</v>
      </c>
      <c r="AF197" s="2">
        <f>ROUND(((EV197*1.05)),6)</f>
        <v>1093.0605</v>
      </c>
      <c r="AG197" s="2">
        <f t="shared" ref="AG197:AG208" si="183">ROUND((AP197),6)</f>
        <v>0</v>
      </c>
      <c r="AH197" s="2">
        <f>((EW197*1.05))</f>
        <v>91.854000000000013</v>
      </c>
      <c r="AI197" s="2">
        <f>((EX197*1.05))</f>
        <v>0</v>
      </c>
      <c r="AJ197" s="2">
        <f t="shared" ref="AJ197:AJ208" si="184">(AS197)</f>
        <v>0</v>
      </c>
      <c r="AK197" s="2">
        <v>4897.46</v>
      </c>
      <c r="AL197" s="2">
        <v>0</v>
      </c>
      <c r="AM197" s="2">
        <v>3856.45</v>
      </c>
      <c r="AN197" s="2">
        <v>832.97</v>
      </c>
      <c r="AO197" s="2">
        <v>1041.01</v>
      </c>
      <c r="AP197" s="2">
        <v>0</v>
      </c>
      <c r="AQ197" s="2">
        <v>87.48</v>
      </c>
      <c r="AR197" s="2">
        <v>0</v>
      </c>
      <c r="AS197" s="2">
        <v>0</v>
      </c>
      <c r="AT197" s="2">
        <v>112</v>
      </c>
      <c r="AU197" s="2">
        <v>70</v>
      </c>
      <c r="AV197" s="2">
        <v>1.0669999999999999</v>
      </c>
      <c r="AW197" s="2">
        <v>1.081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0</v>
      </c>
      <c r="BI197" s="2">
        <v>2</v>
      </c>
      <c r="BJ197" s="2" t="s">
        <v>231</v>
      </c>
      <c r="BK197" s="2"/>
      <c r="BL197" s="2"/>
      <c r="BM197" s="2">
        <v>334</v>
      </c>
      <c r="BN197" s="2">
        <v>0</v>
      </c>
      <c r="BO197" s="2" t="s">
        <v>3</v>
      </c>
      <c r="BP197" s="2">
        <v>0</v>
      </c>
      <c r="BQ197" s="2">
        <v>40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112</v>
      </c>
      <c r="CA197" s="2">
        <v>70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>
        <v>13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 t="s">
        <v>571</v>
      </c>
      <c r="CO197" s="2">
        <v>0</v>
      </c>
      <c r="CP197" s="2">
        <f t="shared" ref="CP197:CP208" si="185">(P197+Q197+S197)</f>
        <v>274.34000000000003</v>
      </c>
      <c r="CQ197" s="2">
        <f t="shared" ref="CQ197:CQ208" si="186">ROUND((ROUND((AC197*AW197*1),2)*BC197),2)</f>
        <v>0</v>
      </c>
      <c r="CR197" s="2">
        <f>(ROUND((ROUND((((ET197*1.05))*AV197*1),2)*BB197),2)+ROUND((ROUND(((AE197-((EU197*1.05)))*AV197*1),2)*BS197),2))</f>
        <v>4320.57</v>
      </c>
      <c r="CS197" s="2">
        <f t="shared" ref="CS197:CS208" si="187">ROUND((ROUND((AE197*AV197*1),2)*BS197),2)</f>
        <v>933.22</v>
      </c>
      <c r="CT197" s="2">
        <f t="shared" ref="CT197:CT208" si="188">ROUND((ROUND((AF197*AV197*1),2)*BA197),2)</f>
        <v>1166.3</v>
      </c>
      <c r="CU197" s="2">
        <f t="shared" ref="CU197:CU208" si="189">AG197</f>
        <v>0</v>
      </c>
      <c r="CV197" s="2">
        <f t="shared" ref="CV197:CV208" si="190">(AH197*AV197)</f>
        <v>98.008218000000014</v>
      </c>
      <c r="CW197" s="2">
        <f t="shared" ref="CW197:CW208" si="191">AI197</f>
        <v>0</v>
      </c>
      <c r="CX197" s="2">
        <f t="shared" ref="CX197:CX208" si="192">AJ197</f>
        <v>0</v>
      </c>
      <c r="CY197" s="2">
        <f>((S197*BZ197)/100)</f>
        <v>65.307200000000009</v>
      </c>
      <c r="CZ197" s="2">
        <f>((S197*CA197)/100)</f>
        <v>40.817</v>
      </c>
      <c r="DA197" s="2"/>
      <c r="DB197" s="2">
        <v>33</v>
      </c>
      <c r="DC197" s="2" t="s">
        <v>3</v>
      </c>
      <c r="DD197" s="2" t="s">
        <v>3</v>
      </c>
      <c r="DE197" s="2" t="s">
        <v>163</v>
      </c>
      <c r="DF197" s="2" t="s">
        <v>163</v>
      </c>
      <c r="DG197" s="2" t="s">
        <v>163</v>
      </c>
      <c r="DH197" s="2" t="s">
        <v>3</v>
      </c>
      <c r="DI197" s="2" t="s">
        <v>163</v>
      </c>
      <c r="DJ197" s="2" t="s">
        <v>163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230</v>
      </c>
      <c r="DW197" s="2" t="s">
        <v>230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333528422</v>
      </c>
      <c r="EF197" s="2">
        <v>40</v>
      </c>
      <c r="EG197" s="2" t="s">
        <v>90</v>
      </c>
      <c r="EH197" s="2">
        <v>0</v>
      </c>
      <c r="EI197" s="2" t="s">
        <v>3</v>
      </c>
      <c r="EJ197" s="2">
        <v>2</v>
      </c>
      <c r="EK197" s="2">
        <v>334</v>
      </c>
      <c r="EL197" s="2" t="s">
        <v>170</v>
      </c>
      <c r="EM197" s="2" t="s">
        <v>171</v>
      </c>
      <c r="EN197" s="2"/>
      <c r="EO197" s="2" t="s">
        <v>164</v>
      </c>
      <c r="EP197" s="2"/>
      <c r="EQ197" s="2">
        <v>131584</v>
      </c>
      <c r="ER197" s="2">
        <v>4897.46</v>
      </c>
      <c r="ES197" s="2">
        <v>0</v>
      </c>
      <c r="ET197" s="2">
        <v>3856.45</v>
      </c>
      <c r="EU197" s="2">
        <v>832.97</v>
      </c>
      <c r="EV197" s="2">
        <v>1041.01</v>
      </c>
      <c r="EW197" s="2">
        <v>87.48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2</v>
      </c>
      <c r="FT197" s="2"/>
      <c r="FU197" s="2"/>
      <c r="FV197" s="2"/>
      <c r="FW197" s="2"/>
      <c r="FX197" s="2">
        <v>112</v>
      </c>
      <c r="FY197" s="2">
        <v>70</v>
      </c>
      <c r="FZ197" s="2"/>
      <c r="GA197" s="2" t="s">
        <v>3</v>
      </c>
      <c r="GB197" s="2"/>
      <c r="GC197" s="2"/>
      <c r="GD197" s="2">
        <v>0</v>
      </c>
      <c r="GE197" s="2"/>
      <c r="GF197" s="2">
        <v>-1456522924</v>
      </c>
      <c r="GG197" s="2">
        <v>2</v>
      </c>
      <c r="GH197" s="2">
        <v>1</v>
      </c>
      <c r="GI197" s="2">
        <v>-2</v>
      </c>
      <c r="GJ197" s="2">
        <v>0</v>
      </c>
      <c r="GK197" s="2">
        <f>ROUND(R197*(R12)/100,2)</f>
        <v>81.66</v>
      </c>
      <c r="GL197" s="2">
        <f t="shared" ref="GL197:GL208" si="193">ROUND(IF(AND(BH197=3,BI197=3,FS197&lt;&gt;0),P197,0),2)</f>
        <v>0</v>
      </c>
      <c r="GM197" s="2">
        <f t="shared" ref="GM197:GM208" si="194">ROUND(O197+X197+Y197+GK197,2)+GX197</f>
        <v>462.13</v>
      </c>
      <c r="GN197" s="2">
        <f t="shared" ref="GN197:GN208" si="195">IF(OR(BI197=0,BI197=1),GM197-GX197,0)</f>
        <v>0</v>
      </c>
      <c r="GO197" s="2">
        <f t="shared" ref="GO197:GO208" si="196">IF(BI197=2,GM197-GX197,0)</f>
        <v>462.13</v>
      </c>
      <c r="GP197" s="2">
        <f t="shared" ref="GP197:GP208" si="197">IF(BI197=4,GM197-GX197,0)</f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ref="GV197:GV208" si="198">ROUND((GT197),6)</f>
        <v>0</v>
      </c>
      <c r="GW197" s="2">
        <v>1</v>
      </c>
      <c r="GX197" s="2">
        <f t="shared" ref="GX197:GX208" si="199">ROUND(HC197*I197,2)</f>
        <v>0</v>
      </c>
      <c r="GY197" s="2"/>
      <c r="GZ197" s="2"/>
      <c r="HA197" s="2">
        <v>0</v>
      </c>
      <c r="HB197" s="2">
        <v>0</v>
      </c>
      <c r="HC197" s="2">
        <f t="shared" ref="HC197:HC208" si="200">GV197*GW197</f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5">
      <c r="A198">
        <v>17</v>
      </c>
      <c r="B198">
        <v>1</v>
      </c>
      <c r="C198">
        <f>ROW(SmtRes!A142)</f>
        <v>142</v>
      </c>
      <c r="D198">
        <f>ROW(EtalonRes!A254)</f>
        <v>254</v>
      </c>
      <c r="E198" t="s">
        <v>227</v>
      </c>
      <c r="F198" t="s">
        <v>228</v>
      </c>
      <c r="G198" t="s">
        <v>229</v>
      </c>
      <c r="H198" t="s">
        <v>230</v>
      </c>
      <c r="I198">
        <v>0.05</v>
      </c>
      <c r="J198">
        <v>0</v>
      </c>
      <c r="K198">
        <v>0.05</v>
      </c>
      <c r="L198">
        <v>0.05</v>
      </c>
      <c r="M198">
        <v>0</v>
      </c>
      <c r="N198">
        <f t="shared" si="170"/>
        <v>0.05</v>
      </c>
      <c r="O198">
        <f t="shared" si="171"/>
        <v>6596.91</v>
      </c>
      <c r="P198">
        <f t="shared" si="172"/>
        <v>0</v>
      </c>
      <c r="Q198">
        <f>(ROUND((ROUND((((ET198*1.05))*AV198*I198),2)*BB198),2)+ROUND((ROUND(((AE198-((EU198*1.05)))*AV198*I198),2)*BS198),2))</f>
        <v>3875.58</v>
      </c>
      <c r="R198">
        <f t="shared" si="173"/>
        <v>2177.62</v>
      </c>
      <c r="S198">
        <f t="shared" si="174"/>
        <v>2721.33</v>
      </c>
      <c r="T198">
        <f t="shared" si="175"/>
        <v>0</v>
      </c>
      <c r="U198">
        <f t="shared" si="176"/>
        <v>4.9004109000000007</v>
      </c>
      <c r="V198">
        <f t="shared" si="177"/>
        <v>0</v>
      </c>
      <c r="W198">
        <f t="shared" si="178"/>
        <v>0</v>
      </c>
      <c r="X198">
        <f t="shared" si="179"/>
        <v>2503.62</v>
      </c>
      <c r="Y198">
        <f t="shared" si="180"/>
        <v>1170.17</v>
      </c>
      <c r="AA198">
        <v>373127321</v>
      </c>
      <c r="AB198">
        <f t="shared" si="181"/>
        <v>5142.3329999999996</v>
      </c>
      <c r="AC198">
        <f t="shared" si="182"/>
        <v>0</v>
      </c>
      <c r="AD198">
        <f>ROUND(((((ET198*1.05))-((EU198*1.05)))+AE198),6)</f>
        <v>4049.2725</v>
      </c>
      <c r="AE198">
        <f>ROUND(((EU198*1.05)),6)</f>
        <v>874.61850000000004</v>
      </c>
      <c r="AF198">
        <f>ROUND(((EV198*1.05)),6)</f>
        <v>1093.0605</v>
      </c>
      <c r="AG198">
        <f t="shared" si="183"/>
        <v>0</v>
      </c>
      <c r="AH198">
        <f>((EW198*1.05))</f>
        <v>91.854000000000013</v>
      </c>
      <c r="AI198">
        <f>((EX198*1.05))</f>
        <v>0</v>
      </c>
      <c r="AJ198">
        <f t="shared" si="184"/>
        <v>0</v>
      </c>
      <c r="AK198">
        <v>4897.46</v>
      </c>
      <c r="AL198">
        <v>0</v>
      </c>
      <c r="AM198">
        <v>3856.45</v>
      </c>
      <c r="AN198">
        <v>832.97</v>
      </c>
      <c r="AO198">
        <v>1041.01</v>
      </c>
      <c r="AP198">
        <v>0</v>
      </c>
      <c r="AQ198">
        <v>87.48</v>
      </c>
      <c r="AR198">
        <v>0</v>
      </c>
      <c r="AS198">
        <v>0</v>
      </c>
      <c r="AT198">
        <v>92</v>
      </c>
      <c r="AU198">
        <v>43</v>
      </c>
      <c r="AV198">
        <v>1.0669999999999999</v>
      </c>
      <c r="AW198">
        <v>1.081</v>
      </c>
      <c r="AZ198">
        <v>1</v>
      </c>
      <c r="BA198">
        <v>46.67</v>
      </c>
      <c r="BB198">
        <v>17.940000000000001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2</v>
      </c>
      <c r="BJ198" t="s">
        <v>231</v>
      </c>
      <c r="BM198">
        <v>334</v>
      </c>
      <c r="BN198">
        <v>0</v>
      </c>
      <c r="BO198" t="s">
        <v>228</v>
      </c>
      <c r="BP198">
        <v>1</v>
      </c>
      <c r="BQ198">
        <v>40</v>
      </c>
      <c r="BR198">
        <v>0</v>
      </c>
      <c r="BS198">
        <v>46.67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92</v>
      </c>
      <c r="CA198">
        <v>43</v>
      </c>
      <c r="CB198" t="s">
        <v>3</v>
      </c>
      <c r="CE198">
        <v>30</v>
      </c>
      <c r="CF198">
        <v>0</v>
      </c>
      <c r="CG198">
        <v>0</v>
      </c>
      <c r="CH198">
        <v>13</v>
      </c>
      <c r="CI198">
        <v>0</v>
      </c>
      <c r="CJ198">
        <v>0</v>
      </c>
      <c r="CK198">
        <v>0</v>
      </c>
      <c r="CL198">
        <v>0</v>
      </c>
      <c r="CM198">
        <v>0</v>
      </c>
      <c r="CN198" t="s">
        <v>571</v>
      </c>
      <c r="CO198">
        <v>0</v>
      </c>
      <c r="CP198">
        <f t="shared" si="185"/>
        <v>6596.91</v>
      </c>
      <c r="CQ198">
        <f t="shared" si="186"/>
        <v>0</v>
      </c>
      <c r="CR198">
        <f>(ROUND((ROUND((((ET198*1.05))*AV198*1),2)*BB198),2)+ROUND((ROUND(((AE198-((EU198*1.05)))*AV198*1),2)*BS198),2))</f>
        <v>77511.03</v>
      </c>
      <c r="CS198">
        <f t="shared" si="187"/>
        <v>43553.38</v>
      </c>
      <c r="CT198">
        <f t="shared" si="188"/>
        <v>54431.22</v>
      </c>
      <c r="CU198">
        <f t="shared" si="189"/>
        <v>0</v>
      </c>
      <c r="CV198">
        <f t="shared" si="190"/>
        <v>98.008218000000014</v>
      </c>
      <c r="CW198">
        <f t="shared" si="191"/>
        <v>0</v>
      </c>
      <c r="CX198">
        <f t="shared" si="192"/>
        <v>0</v>
      </c>
      <c r="CY198">
        <f>S198*(BZ198/100)</f>
        <v>2503.6235999999999</v>
      </c>
      <c r="CZ198">
        <f>S198*(CA198/100)</f>
        <v>1170.1719000000001</v>
      </c>
      <c r="DB198">
        <v>34</v>
      </c>
      <c r="DC198" t="s">
        <v>3</v>
      </c>
      <c r="DD198" t="s">
        <v>3</v>
      </c>
      <c r="DE198" t="s">
        <v>163</v>
      </c>
      <c r="DF198" t="s">
        <v>163</v>
      </c>
      <c r="DG198" t="s">
        <v>163</v>
      </c>
      <c r="DH198" t="s">
        <v>3</v>
      </c>
      <c r="DI198" t="s">
        <v>163</v>
      </c>
      <c r="DJ198" t="s">
        <v>163</v>
      </c>
      <c r="DK198" t="s">
        <v>3</v>
      </c>
      <c r="DL198" t="s">
        <v>3</v>
      </c>
      <c r="DM198" t="s">
        <v>3</v>
      </c>
      <c r="DN198">
        <v>112</v>
      </c>
      <c r="DO198">
        <v>70</v>
      </c>
      <c r="DP198">
        <v>1.0669999999999999</v>
      </c>
      <c r="DQ198">
        <v>1.081</v>
      </c>
      <c r="DU198">
        <v>1013</v>
      </c>
      <c r="DV198" t="s">
        <v>230</v>
      </c>
      <c r="DW198" t="s">
        <v>230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333528422</v>
      </c>
      <c r="EF198">
        <v>40</v>
      </c>
      <c r="EG198" t="s">
        <v>90</v>
      </c>
      <c r="EH198">
        <v>0</v>
      </c>
      <c r="EI198" t="s">
        <v>3</v>
      </c>
      <c r="EJ198">
        <v>2</v>
      </c>
      <c r="EK198">
        <v>334</v>
      </c>
      <c r="EL198" t="s">
        <v>170</v>
      </c>
      <c r="EM198" t="s">
        <v>171</v>
      </c>
      <c r="EO198" t="s">
        <v>164</v>
      </c>
      <c r="EQ198">
        <v>131584</v>
      </c>
      <c r="ER198">
        <v>4897.46</v>
      </c>
      <c r="ES198">
        <v>0</v>
      </c>
      <c r="ET198">
        <v>3856.45</v>
      </c>
      <c r="EU198">
        <v>832.97</v>
      </c>
      <c r="EV198">
        <v>1041.01</v>
      </c>
      <c r="EW198">
        <v>87.48</v>
      </c>
      <c r="EX198">
        <v>0</v>
      </c>
      <c r="EY198">
        <v>0</v>
      </c>
      <c r="FQ198">
        <v>0</v>
      </c>
      <c r="FR198">
        <v>0</v>
      </c>
      <c r="FS198">
        <v>2</v>
      </c>
      <c r="FX198">
        <v>112</v>
      </c>
      <c r="FY198">
        <v>70</v>
      </c>
      <c r="GA198" t="s">
        <v>3</v>
      </c>
      <c r="GD198">
        <v>0</v>
      </c>
      <c r="GF198">
        <v>-1456522924</v>
      </c>
      <c r="GG198">
        <v>2</v>
      </c>
      <c r="GH198">
        <v>1</v>
      </c>
      <c r="GI198">
        <v>2</v>
      </c>
      <c r="GJ198">
        <v>0</v>
      </c>
      <c r="GK198">
        <f>ROUND(R198*(S12)/100,2)</f>
        <v>3484.19</v>
      </c>
      <c r="GL198">
        <f t="shared" si="193"/>
        <v>0</v>
      </c>
      <c r="GM198">
        <f t="shared" si="194"/>
        <v>13754.89</v>
      </c>
      <c r="GN198">
        <f t="shared" si="195"/>
        <v>0</v>
      </c>
      <c r="GO198">
        <f t="shared" si="196"/>
        <v>13754.89</v>
      </c>
      <c r="GP198">
        <f t="shared" si="197"/>
        <v>0</v>
      </c>
      <c r="GR198">
        <v>0</v>
      </c>
      <c r="GS198">
        <v>3</v>
      </c>
      <c r="GT198">
        <v>0</v>
      </c>
      <c r="GU198" t="s">
        <v>3</v>
      </c>
      <c r="GV198">
        <f t="shared" si="198"/>
        <v>0</v>
      </c>
      <c r="GW198">
        <v>1</v>
      </c>
      <c r="GX198">
        <f t="shared" si="199"/>
        <v>0</v>
      </c>
      <c r="HA198">
        <v>0</v>
      </c>
      <c r="HB198">
        <v>0</v>
      </c>
      <c r="HC198">
        <f t="shared" si="200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55" x14ac:dyDescent="0.25">
      <c r="A199" s="2">
        <v>17</v>
      </c>
      <c r="B199" s="2">
        <v>1</v>
      </c>
      <c r="C199" s="2"/>
      <c r="D199" s="2"/>
      <c r="E199" s="2" t="s">
        <v>3</v>
      </c>
      <c r="F199" s="2" t="s">
        <v>228</v>
      </c>
      <c r="G199" s="2" t="s">
        <v>229</v>
      </c>
      <c r="H199" s="2" t="s">
        <v>230</v>
      </c>
      <c r="I199" s="2">
        <v>5.8999999999999997E-2</v>
      </c>
      <c r="J199" s="2">
        <v>0</v>
      </c>
      <c r="K199" s="2">
        <v>5.8999999999999997E-2</v>
      </c>
      <c r="L199" s="2">
        <v>5.8999999999999997E-2</v>
      </c>
      <c r="M199" s="2">
        <v>0</v>
      </c>
      <c r="N199" s="2">
        <f t="shared" si="170"/>
        <v>5.8999999999999997E-2</v>
      </c>
      <c r="O199" s="2">
        <f t="shared" si="171"/>
        <v>308.31</v>
      </c>
      <c r="P199" s="2">
        <f t="shared" si="172"/>
        <v>0</v>
      </c>
      <c r="Q199" s="2">
        <f>(ROUND((ROUND(((ET199)*AV199*I199),2)*BB199),2)+ROUND((ROUND(((AE199-(EU199))*AV199*I199),2)*BS199),2))</f>
        <v>242.78</v>
      </c>
      <c r="R199" s="2">
        <f t="shared" si="173"/>
        <v>52.44</v>
      </c>
      <c r="S199" s="2">
        <f t="shared" si="174"/>
        <v>65.53</v>
      </c>
      <c r="T199" s="2">
        <f t="shared" si="175"/>
        <v>0</v>
      </c>
      <c r="U199" s="2">
        <f t="shared" si="176"/>
        <v>5.5071284399999998</v>
      </c>
      <c r="V199" s="2">
        <f t="shared" si="177"/>
        <v>0</v>
      </c>
      <c r="W199" s="2">
        <f t="shared" si="178"/>
        <v>0</v>
      </c>
      <c r="X199" s="2">
        <f t="shared" si="179"/>
        <v>73.39</v>
      </c>
      <c r="Y199" s="2">
        <f t="shared" si="180"/>
        <v>45.87</v>
      </c>
      <c r="Z199" s="2"/>
      <c r="AA199" s="2">
        <v>-1</v>
      </c>
      <c r="AB199" s="2">
        <f t="shared" si="181"/>
        <v>4897.46</v>
      </c>
      <c r="AC199" s="2">
        <f t="shared" si="182"/>
        <v>0</v>
      </c>
      <c r="AD199" s="2">
        <f>ROUND((((ET199)-(EU199))+AE199),6)</f>
        <v>3856.45</v>
      </c>
      <c r="AE199" s="2">
        <f>ROUND((EU199),6)</f>
        <v>832.97</v>
      </c>
      <c r="AF199" s="2">
        <f>ROUND((EV199),6)</f>
        <v>1041.01</v>
      </c>
      <c r="AG199" s="2">
        <f t="shared" si="183"/>
        <v>0</v>
      </c>
      <c r="AH199" s="2">
        <f>(EW199)</f>
        <v>87.48</v>
      </c>
      <c r="AI199" s="2">
        <f>(EX199)</f>
        <v>0</v>
      </c>
      <c r="AJ199" s="2">
        <f t="shared" si="184"/>
        <v>0</v>
      </c>
      <c r="AK199" s="2">
        <v>4897.46</v>
      </c>
      <c r="AL199" s="2">
        <v>0</v>
      </c>
      <c r="AM199" s="2">
        <v>3856.45</v>
      </c>
      <c r="AN199" s="2">
        <v>832.97</v>
      </c>
      <c r="AO199" s="2">
        <v>1041.01</v>
      </c>
      <c r="AP199" s="2">
        <v>0</v>
      </c>
      <c r="AQ199" s="2">
        <v>87.48</v>
      </c>
      <c r="AR199" s="2">
        <v>0</v>
      </c>
      <c r="AS199" s="2">
        <v>0</v>
      </c>
      <c r="AT199" s="2">
        <v>112</v>
      </c>
      <c r="AU199" s="2">
        <v>70</v>
      </c>
      <c r="AV199" s="2">
        <v>1.0669999999999999</v>
      </c>
      <c r="AW199" s="2">
        <v>1.081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2</v>
      </c>
      <c r="BJ199" s="2" t="s">
        <v>231</v>
      </c>
      <c r="BK199" s="2"/>
      <c r="BL199" s="2"/>
      <c r="BM199" s="2">
        <v>334</v>
      </c>
      <c r="BN199" s="2">
        <v>0</v>
      </c>
      <c r="BO199" s="2" t="s">
        <v>3</v>
      </c>
      <c r="BP199" s="2">
        <v>0</v>
      </c>
      <c r="BQ199" s="2">
        <v>40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112</v>
      </c>
      <c r="CA199" s="2">
        <v>70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 t="s">
        <v>3</v>
      </c>
      <c r="CO199" s="2">
        <v>0</v>
      </c>
      <c r="CP199" s="2">
        <f t="shared" si="185"/>
        <v>308.31</v>
      </c>
      <c r="CQ199" s="2">
        <f t="shared" si="186"/>
        <v>0</v>
      </c>
      <c r="CR199" s="2">
        <f>(ROUND((ROUND(((ET199)*AV199*1),2)*BB199),2)+ROUND((ROUND(((AE199-(EU199))*AV199*1),2)*BS199),2))</f>
        <v>4114.83</v>
      </c>
      <c r="CS199" s="2">
        <f t="shared" si="187"/>
        <v>888.78</v>
      </c>
      <c r="CT199" s="2">
        <f t="shared" si="188"/>
        <v>1110.76</v>
      </c>
      <c r="CU199" s="2">
        <f t="shared" si="189"/>
        <v>0</v>
      </c>
      <c r="CV199" s="2">
        <f t="shared" si="190"/>
        <v>93.341160000000002</v>
      </c>
      <c r="CW199" s="2">
        <f t="shared" si="191"/>
        <v>0</v>
      </c>
      <c r="CX199" s="2">
        <f t="shared" si="192"/>
        <v>0</v>
      </c>
      <c r="CY199" s="2">
        <f>((S199*BZ199)/100)</f>
        <v>73.393600000000006</v>
      </c>
      <c r="CZ199" s="2">
        <f>((S199*CA199)/100)</f>
        <v>45.871000000000002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230</v>
      </c>
      <c r="DW199" s="2" t="s">
        <v>230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333528422</v>
      </c>
      <c r="EF199" s="2">
        <v>40</v>
      </c>
      <c r="EG199" s="2" t="s">
        <v>90</v>
      </c>
      <c r="EH199" s="2">
        <v>0</v>
      </c>
      <c r="EI199" s="2" t="s">
        <v>3</v>
      </c>
      <c r="EJ199" s="2">
        <v>2</v>
      </c>
      <c r="EK199" s="2">
        <v>334</v>
      </c>
      <c r="EL199" s="2" t="s">
        <v>170</v>
      </c>
      <c r="EM199" s="2" t="s">
        <v>171</v>
      </c>
      <c r="EN199" s="2"/>
      <c r="EO199" s="2" t="s">
        <v>3</v>
      </c>
      <c r="EP199" s="2"/>
      <c r="EQ199" s="2">
        <v>1536</v>
      </c>
      <c r="ER199" s="2">
        <v>4897.46</v>
      </c>
      <c r="ES199" s="2">
        <v>0</v>
      </c>
      <c r="ET199" s="2">
        <v>3856.45</v>
      </c>
      <c r="EU199" s="2">
        <v>832.97</v>
      </c>
      <c r="EV199" s="2">
        <v>1041.01</v>
      </c>
      <c r="EW199" s="2">
        <v>87.48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112</v>
      </c>
      <c r="FY199" s="2">
        <v>70</v>
      </c>
      <c r="FZ199" s="2"/>
      <c r="GA199" s="2" t="s">
        <v>3</v>
      </c>
      <c r="GB199" s="2"/>
      <c r="GC199" s="2"/>
      <c r="GD199" s="2">
        <v>0</v>
      </c>
      <c r="GE199" s="2"/>
      <c r="GF199" s="2">
        <v>-127916503</v>
      </c>
      <c r="GG199" s="2">
        <v>2</v>
      </c>
      <c r="GH199" s="2">
        <v>1</v>
      </c>
      <c r="GI199" s="2">
        <v>-2</v>
      </c>
      <c r="GJ199" s="2">
        <v>0</v>
      </c>
      <c r="GK199" s="2">
        <f>ROUND(R199*(R12)/100,2)</f>
        <v>91.77</v>
      </c>
      <c r="GL199" s="2">
        <f t="shared" si="193"/>
        <v>0</v>
      </c>
      <c r="GM199" s="2">
        <f t="shared" si="194"/>
        <v>519.34</v>
      </c>
      <c r="GN199" s="2">
        <f t="shared" si="195"/>
        <v>0</v>
      </c>
      <c r="GO199" s="2">
        <f t="shared" si="196"/>
        <v>519.34</v>
      </c>
      <c r="GP199" s="2">
        <f t="shared" si="197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198"/>
        <v>0</v>
      </c>
      <c r="GW199" s="2">
        <v>1</v>
      </c>
      <c r="GX199" s="2">
        <f t="shared" si="199"/>
        <v>0</v>
      </c>
      <c r="GY199" s="2"/>
      <c r="GZ199" s="2"/>
      <c r="HA199" s="2">
        <v>0</v>
      </c>
      <c r="HB199" s="2">
        <v>0</v>
      </c>
      <c r="HC199" s="2">
        <f t="shared" si="200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5">
      <c r="A200">
        <v>17</v>
      </c>
      <c r="B200">
        <v>1</v>
      </c>
      <c r="E200" t="s">
        <v>3</v>
      </c>
      <c r="F200" t="s">
        <v>228</v>
      </c>
      <c r="G200" t="s">
        <v>229</v>
      </c>
      <c r="H200" t="s">
        <v>230</v>
      </c>
      <c r="I200">
        <v>5.8999999999999997E-2</v>
      </c>
      <c r="J200">
        <v>0</v>
      </c>
      <c r="K200">
        <v>5.8999999999999997E-2</v>
      </c>
      <c r="L200">
        <v>5.8999999999999997E-2</v>
      </c>
      <c r="M200">
        <v>0</v>
      </c>
      <c r="N200">
        <f t="shared" si="170"/>
        <v>5.8999999999999997E-2</v>
      </c>
      <c r="O200">
        <f t="shared" si="171"/>
        <v>7413.76</v>
      </c>
      <c r="P200">
        <f t="shared" si="172"/>
        <v>0</v>
      </c>
      <c r="Q200">
        <f>(ROUND((ROUND(((ET200)*AV200*I200),2)*BB200),2)+ROUND((ROUND(((AE200-(EU200))*AV200*I200),2)*BS200),2))</f>
        <v>4355.47</v>
      </c>
      <c r="R200">
        <f t="shared" si="173"/>
        <v>2447.37</v>
      </c>
      <c r="S200">
        <f t="shared" si="174"/>
        <v>3058.29</v>
      </c>
      <c r="T200">
        <f t="shared" si="175"/>
        <v>0</v>
      </c>
      <c r="U200">
        <f t="shared" si="176"/>
        <v>5.5071284399999998</v>
      </c>
      <c r="V200">
        <f t="shared" si="177"/>
        <v>0</v>
      </c>
      <c r="W200">
        <f t="shared" si="178"/>
        <v>0</v>
      </c>
      <c r="X200">
        <f t="shared" si="179"/>
        <v>2813.63</v>
      </c>
      <c r="Y200">
        <f t="shared" si="180"/>
        <v>1315.06</v>
      </c>
      <c r="AA200">
        <v>-1</v>
      </c>
      <c r="AB200">
        <f t="shared" si="181"/>
        <v>4897.46</v>
      </c>
      <c r="AC200">
        <f t="shared" si="182"/>
        <v>0</v>
      </c>
      <c r="AD200">
        <f>ROUND((((ET200)-(EU200))+AE200),6)</f>
        <v>3856.45</v>
      </c>
      <c r="AE200">
        <f>ROUND((EU200),6)</f>
        <v>832.97</v>
      </c>
      <c r="AF200">
        <f>ROUND((EV200),6)</f>
        <v>1041.01</v>
      </c>
      <c r="AG200">
        <f t="shared" si="183"/>
        <v>0</v>
      </c>
      <c r="AH200">
        <f>(EW200)</f>
        <v>87.48</v>
      </c>
      <c r="AI200">
        <f>(EX200)</f>
        <v>0</v>
      </c>
      <c r="AJ200">
        <f t="shared" si="184"/>
        <v>0</v>
      </c>
      <c r="AK200">
        <v>4897.46</v>
      </c>
      <c r="AL200">
        <v>0</v>
      </c>
      <c r="AM200">
        <v>3856.45</v>
      </c>
      <c r="AN200">
        <v>832.97</v>
      </c>
      <c r="AO200">
        <v>1041.01</v>
      </c>
      <c r="AP200">
        <v>0</v>
      </c>
      <c r="AQ200">
        <v>87.48</v>
      </c>
      <c r="AR200">
        <v>0</v>
      </c>
      <c r="AS200">
        <v>0</v>
      </c>
      <c r="AT200">
        <v>92</v>
      </c>
      <c r="AU200">
        <v>43</v>
      </c>
      <c r="AV200">
        <v>1.0669999999999999</v>
      </c>
      <c r="AW200">
        <v>1.081</v>
      </c>
      <c r="AZ200">
        <v>1</v>
      </c>
      <c r="BA200">
        <v>46.67</v>
      </c>
      <c r="BB200">
        <v>17.940000000000001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231</v>
      </c>
      <c r="BM200">
        <v>334</v>
      </c>
      <c r="BN200">
        <v>0</v>
      </c>
      <c r="BO200" t="s">
        <v>228</v>
      </c>
      <c r="BP200">
        <v>1</v>
      </c>
      <c r="BQ200">
        <v>40</v>
      </c>
      <c r="BR200">
        <v>0</v>
      </c>
      <c r="BS200">
        <v>46.67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92</v>
      </c>
      <c r="CA200">
        <v>43</v>
      </c>
      <c r="CB200" t="s">
        <v>3</v>
      </c>
      <c r="CE200">
        <v>30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 t="s">
        <v>3</v>
      </c>
      <c r="CO200">
        <v>0</v>
      </c>
      <c r="CP200">
        <f t="shared" si="185"/>
        <v>7413.76</v>
      </c>
      <c r="CQ200">
        <f t="shared" si="186"/>
        <v>0</v>
      </c>
      <c r="CR200">
        <f>(ROUND((ROUND(((ET200)*AV200*1),2)*BB200),2)+ROUND((ROUND(((AE200-(EU200))*AV200*1),2)*BS200),2))</f>
        <v>73820.05</v>
      </c>
      <c r="CS200">
        <f t="shared" si="187"/>
        <v>41479.360000000001</v>
      </c>
      <c r="CT200">
        <f t="shared" si="188"/>
        <v>51839.17</v>
      </c>
      <c r="CU200">
        <f t="shared" si="189"/>
        <v>0</v>
      </c>
      <c r="CV200">
        <f t="shared" si="190"/>
        <v>93.341160000000002</v>
      </c>
      <c r="CW200">
        <f t="shared" si="191"/>
        <v>0</v>
      </c>
      <c r="CX200">
        <f t="shared" si="192"/>
        <v>0</v>
      </c>
      <c r="CY200">
        <f>S200*(BZ200/100)</f>
        <v>2813.6268</v>
      </c>
      <c r="CZ200">
        <f>S200*(CA200/100)</f>
        <v>1315.0646999999999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112</v>
      </c>
      <c r="DO200">
        <v>70</v>
      </c>
      <c r="DP200">
        <v>1.0669999999999999</v>
      </c>
      <c r="DQ200">
        <v>1.081</v>
      </c>
      <c r="DU200">
        <v>1013</v>
      </c>
      <c r="DV200" t="s">
        <v>230</v>
      </c>
      <c r="DW200" t="s">
        <v>230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333528422</v>
      </c>
      <c r="EF200">
        <v>40</v>
      </c>
      <c r="EG200" t="s">
        <v>90</v>
      </c>
      <c r="EH200">
        <v>0</v>
      </c>
      <c r="EI200" t="s">
        <v>3</v>
      </c>
      <c r="EJ200">
        <v>2</v>
      </c>
      <c r="EK200">
        <v>334</v>
      </c>
      <c r="EL200" t="s">
        <v>170</v>
      </c>
      <c r="EM200" t="s">
        <v>171</v>
      </c>
      <c r="EO200" t="s">
        <v>3</v>
      </c>
      <c r="EQ200">
        <v>1536</v>
      </c>
      <c r="ER200">
        <v>4897.46</v>
      </c>
      <c r="ES200">
        <v>0</v>
      </c>
      <c r="ET200">
        <v>3856.45</v>
      </c>
      <c r="EU200">
        <v>832.97</v>
      </c>
      <c r="EV200">
        <v>1041.01</v>
      </c>
      <c r="EW200">
        <v>87.48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112</v>
      </c>
      <c r="FY200">
        <v>70</v>
      </c>
      <c r="GA200" t="s">
        <v>3</v>
      </c>
      <c r="GD200">
        <v>0</v>
      </c>
      <c r="GF200">
        <v>-127916503</v>
      </c>
      <c r="GG200">
        <v>2</v>
      </c>
      <c r="GH200">
        <v>1</v>
      </c>
      <c r="GI200">
        <v>2</v>
      </c>
      <c r="GJ200">
        <v>0</v>
      </c>
      <c r="GK200">
        <f>ROUND(R200*(S12)/100,2)</f>
        <v>3915.79</v>
      </c>
      <c r="GL200">
        <f t="shared" si="193"/>
        <v>0</v>
      </c>
      <c r="GM200">
        <f t="shared" si="194"/>
        <v>15458.24</v>
      </c>
      <c r="GN200">
        <f t="shared" si="195"/>
        <v>0</v>
      </c>
      <c r="GO200">
        <f t="shared" si="196"/>
        <v>15458.24</v>
      </c>
      <c r="GP200">
        <f t="shared" si="197"/>
        <v>0</v>
      </c>
      <c r="GR200">
        <v>0</v>
      </c>
      <c r="GS200">
        <v>0</v>
      </c>
      <c r="GT200">
        <v>0</v>
      </c>
      <c r="GU200" t="s">
        <v>3</v>
      </c>
      <c r="GV200">
        <f t="shared" si="198"/>
        <v>0</v>
      </c>
      <c r="GW200">
        <v>1</v>
      </c>
      <c r="GX200">
        <f t="shared" si="199"/>
        <v>0</v>
      </c>
      <c r="HA200">
        <v>0</v>
      </c>
      <c r="HB200">
        <v>0</v>
      </c>
      <c r="HC200">
        <f t="shared" si="200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5">
      <c r="A201" s="2">
        <v>17</v>
      </c>
      <c r="B201" s="2">
        <v>1</v>
      </c>
      <c r="C201" s="2">
        <f>ROW(SmtRes!A143)</f>
        <v>143</v>
      </c>
      <c r="D201" s="2">
        <f>ROW(EtalonRes!A255)</f>
        <v>255</v>
      </c>
      <c r="E201" s="2" t="s">
        <v>232</v>
      </c>
      <c r="F201" s="2" t="s">
        <v>167</v>
      </c>
      <c r="G201" s="2" t="s">
        <v>168</v>
      </c>
      <c r="H201" s="2" t="s">
        <v>87</v>
      </c>
      <c r="I201" s="2">
        <v>14</v>
      </c>
      <c r="J201" s="2">
        <v>0</v>
      </c>
      <c r="K201" s="2">
        <v>14</v>
      </c>
      <c r="L201" s="2">
        <v>14</v>
      </c>
      <c r="M201" s="2">
        <v>0</v>
      </c>
      <c r="N201" s="2">
        <f t="shared" si="170"/>
        <v>14</v>
      </c>
      <c r="O201" s="2">
        <f t="shared" si="171"/>
        <v>340.83</v>
      </c>
      <c r="P201" s="2">
        <f t="shared" si="172"/>
        <v>0</v>
      </c>
      <c r="Q201" s="2">
        <f>(ROUND((ROUND((((ET201*1.05))*AV201*I201),2)*BB201),2)+ROUND((ROUND(((AE201-((EU201*1.05)))*AV201*I201),2)*BS201),2))</f>
        <v>295.97000000000003</v>
      </c>
      <c r="R201" s="2">
        <f t="shared" si="173"/>
        <v>82.97</v>
      </c>
      <c r="S201" s="2">
        <f t="shared" si="174"/>
        <v>44.86</v>
      </c>
      <c r="T201" s="2">
        <f t="shared" si="175"/>
        <v>0</v>
      </c>
      <c r="U201" s="2">
        <f t="shared" si="176"/>
        <v>3.7643760000000004</v>
      </c>
      <c r="V201" s="2">
        <f t="shared" si="177"/>
        <v>0</v>
      </c>
      <c r="W201" s="2">
        <f t="shared" si="178"/>
        <v>0</v>
      </c>
      <c r="X201" s="2">
        <f t="shared" si="179"/>
        <v>50.24</v>
      </c>
      <c r="Y201" s="2">
        <f t="shared" si="180"/>
        <v>31.4</v>
      </c>
      <c r="Z201" s="2"/>
      <c r="AA201" s="2">
        <v>373127378</v>
      </c>
      <c r="AB201" s="2">
        <f t="shared" si="181"/>
        <v>22.816500000000001</v>
      </c>
      <c r="AC201" s="2">
        <f t="shared" si="182"/>
        <v>0</v>
      </c>
      <c r="AD201" s="2">
        <f>ROUND(((((ET201*1.05))-((EU201*1.05)))+AE201),6)</f>
        <v>19.813500000000001</v>
      </c>
      <c r="AE201" s="2">
        <f>ROUND(((EU201*1.05)),6)</f>
        <v>5.5545</v>
      </c>
      <c r="AF201" s="2">
        <f>ROUND(((EV201*1.05)),6)</f>
        <v>3.0030000000000001</v>
      </c>
      <c r="AG201" s="2">
        <f t="shared" si="183"/>
        <v>0</v>
      </c>
      <c r="AH201" s="2">
        <f>((EW201*1.05))</f>
        <v>0.252</v>
      </c>
      <c r="AI201" s="2">
        <f>((EX201*1.05))</f>
        <v>0</v>
      </c>
      <c r="AJ201" s="2">
        <f t="shared" si="184"/>
        <v>0</v>
      </c>
      <c r="AK201" s="2">
        <v>21.73</v>
      </c>
      <c r="AL201" s="2">
        <v>0</v>
      </c>
      <c r="AM201" s="2">
        <v>18.87</v>
      </c>
      <c r="AN201" s="2">
        <v>5.29</v>
      </c>
      <c r="AO201" s="2">
        <v>2.86</v>
      </c>
      <c r="AP201" s="2">
        <v>0</v>
      </c>
      <c r="AQ201" s="2">
        <v>0.24</v>
      </c>
      <c r="AR201" s="2">
        <v>0</v>
      </c>
      <c r="AS201" s="2">
        <v>0</v>
      </c>
      <c r="AT201" s="2">
        <v>112</v>
      </c>
      <c r="AU201" s="2">
        <v>70</v>
      </c>
      <c r="AV201" s="2">
        <v>1.0669999999999999</v>
      </c>
      <c r="AW201" s="2">
        <v>1.081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2</v>
      </c>
      <c r="BJ201" s="2" t="s">
        <v>169</v>
      </c>
      <c r="BK201" s="2"/>
      <c r="BL201" s="2"/>
      <c r="BM201" s="2">
        <v>334</v>
      </c>
      <c r="BN201" s="2">
        <v>0</v>
      </c>
      <c r="BO201" s="2" t="s">
        <v>3</v>
      </c>
      <c r="BP201" s="2">
        <v>0</v>
      </c>
      <c r="BQ201" s="2">
        <v>40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112</v>
      </c>
      <c r="CA201" s="2">
        <v>70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>
        <v>14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 t="s">
        <v>571</v>
      </c>
      <c r="CO201" s="2">
        <v>0</v>
      </c>
      <c r="CP201" s="2">
        <f t="shared" si="185"/>
        <v>340.83000000000004</v>
      </c>
      <c r="CQ201" s="2">
        <f t="shared" si="186"/>
        <v>0</v>
      </c>
      <c r="CR201" s="2">
        <f>(ROUND((ROUND((((ET201*1.05))*AV201*1),2)*BB201),2)+ROUND((ROUND(((AE201-((EU201*1.05)))*AV201*1),2)*BS201),2))</f>
        <v>21.14</v>
      </c>
      <c r="CS201" s="2">
        <f t="shared" si="187"/>
        <v>5.93</v>
      </c>
      <c r="CT201" s="2">
        <f t="shared" si="188"/>
        <v>3.2</v>
      </c>
      <c r="CU201" s="2">
        <f t="shared" si="189"/>
        <v>0</v>
      </c>
      <c r="CV201" s="2">
        <f t="shared" si="190"/>
        <v>0.26888400000000001</v>
      </c>
      <c r="CW201" s="2">
        <f t="shared" si="191"/>
        <v>0</v>
      </c>
      <c r="CX201" s="2">
        <f t="shared" si="192"/>
        <v>0</v>
      </c>
      <c r="CY201" s="2">
        <f>((S201*BZ201)/100)</f>
        <v>50.243199999999995</v>
      </c>
      <c r="CZ201" s="2">
        <f>((S201*CA201)/100)</f>
        <v>31.401999999999997</v>
      </c>
      <c r="DA201" s="2"/>
      <c r="DB201" s="2">
        <v>35</v>
      </c>
      <c r="DC201" s="2" t="s">
        <v>3</v>
      </c>
      <c r="DD201" s="2" t="s">
        <v>3</v>
      </c>
      <c r="DE201" s="2" t="s">
        <v>163</v>
      </c>
      <c r="DF201" s="2" t="s">
        <v>163</v>
      </c>
      <c r="DG201" s="2" t="s">
        <v>163</v>
      </c>
      <c r="DH201" s="2" t="s">
        <v>3</v>
      </c>
      <c r="DI201" s="2" t="s">
        <v>163</v>
      </c>
      <c r="DJ201" s="2" t="s">
        <v>163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1013</v>
      </c>
      <c r="DV201" s="2" t="s">
        <v>87</v>
      </c>
      <c r="DW201" s="2" t="s">
        <v>87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333528422</v>
      </c>
      <c r="EF201" s="2">
        <v>40</v>
      </c>
      <c r="EG201" s="2" t="s">
        <v>90</v>
      </c>
      <c r="EH201" s="2">
        <v>0</v>
      </c>
      <c r="EI201" s="2" t="s">
        <v>3</v>
      </c>
      <c r="EJ201" s="2">
        <v>2</v>
      </c>
      <c r="EK201" s="2">
        <v>334</v>
      </c>
      <c r="EL201" s="2" t="s">
        <v>170</v>
      </c>
      <c r="EM201" s="2" t="s">
        <v>171</v>
      </c>
      <c r="EN201" s="2"/>
      <c r="EO201" s="2" t="s">
        <v>164</v>
      </c>
      <c r="EP201" s="2"/>
      <c r="EQ201" s="2">
        <v>131584</v>
      </c>
      <c r="ER201" s="2">
        <v>21.73</v>
      </c>
      <c r="ES201" s="2">
        <v>0</v>
      </c>
      <c r="ET201" s="2">
        <v>18.87</v>
      </c>
      <c r="EU201" s="2">
        <v>5.29</v>
      </c>
      <c r="EV201" s="2">
        <v>2.86</v>
      </c>
      <c r="EW201" s="2">
        <v>0.24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2</v>
      </c>
      <c r="FT201" s="2"/>
      <c r="FU201" s="2"/>
      <c r="FV201" s="2"/>
      <c r="FW201" s="2"/>
      <c r="FX201" s="2">
        <v>112</v>
      </c>
      <c r="FY201" s="2">
        <v>70</v>
      </c>
      <c r="FZ201" s="2"/>
      <c r="GA201" s="2" t="s">
        <v>3</v>
      </c>
      <c r="GB201" s="2"/>
      <c r="GC201" s="2"/>
      <c r="GD201" s="2">
        <v>0</v>
      </c>
      <c r="GE201" s="2"/>
      <c r="GF201" s="2">
        <v>369600867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145.19999999999999</v>
      </c>
      <c r="GL201" s="2">
        <f t="shared" si="193"/>
        <v>0</v>
      </c>
      <c r="GM201" s="2">
        <f t="shared" si="194"/>
        <v>567.66999999999996</v>
      </c>
      <c r="GN201" s="2">
        <f t="shared" si="195"/>
        <v>0</v>
      </c>
      <c r="GO201" s="2">
        <f t="shared" si="196"/>
        <v>567.66999999999996</v>
      </c>
      <c r="GP201" s="2">
        <f t="shared" si="197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198"/>
        <v>0</v>
      </c>
      <c r="GW201" s="2">
        <v>1</v>
      </c>
      <c r="GX201" s="2">
        <f t="shared" si="199"/>
        <v>0</v>
      </c>
      <c r="GY201" s="2"/>
      <c r="GZ201" s="2"/>
      <c r="HA201" s="2">
        <v>0</v>
      </c>
      <c r="HB201" s="2">
        <v>0</v>
      </c>
      <c r="HC201" s="2">
        <f t="shared" si="200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5">
      <c r="A202">
        <v>17</v>
      </c>
      <c r="B202">
        <v>1</v>
      </c>
      <c r="C202">
        <f>ROW(SmtRes!A144)</f>
        <v>144</v>
      </c>
      <c r="D202">
        <f>ROW(EtalonRes!A256)</f>
        <v>256</v>
      </c>
      <c r="E202" t="s">
        <v>232</v>
      </c>
      <c r="F202" t="s">
        <v>167</v>
      </c>
      <c r="G202" t="s">
        <v>168</v>
      </c>
      <c r="H202" t="s">
        <v>87</v>
      </c>
      <c r="I202">
        <v>14</v>
      </c>
      <c r="J202">
        <v>0</v>
      </c>
      <c r="K202">
        <v>14</v>
      </c>
      <c r="L202">
        <v>14</v>
      </c>
      <c r="M202">
        <v>0</v>
      </c>
      <c r="N202">
        <f t="shared" si="170"/>
        <v>14</v>
      </c>
      <c r="O202">
        <f t="shared" si="171"/>
        <v>8098.85</v>
      </c>
      <c r="P202">
        <f t="shared" si="172"/>
        <v>0</v>
      </c>
      <c r="Q202">
        <f>(ROUND((ROUND((((ET202*1.05))*AV202*I202),2)*BB202),2)+ROUND((ROUND(((AE202-((EU202*1.05)))*AV202*I202),2)*BS202),2))</f>
        <v>6005.23</v>
      </c>
      <c r="R202">
        <f t="shared" si="173"/>
        <v>3872.21</v>
      </c>
      <c r="S202">
        <f t="shared" si="174"/>
        <v>2093.62</v>
      </c>
      <c r="T202">
        <f t="shared" si="175"/>
        <v>0</v>
      </c>
      <c r="U202">
        <f t="shared" si="176"/>
        <v>3.7643760000000004</v>
      </c>
      <c r="V202">
        <f t="shared" si="177"/>
        <v>0</v>
      </c>
      <c r="W202">
        <f t="shared" si="178"/>
        <v>0</v>
      </c>
      <c r="X202">
        <f t="shared" si="179"/>
        <v>1926.13</v>
      </c>
      <c r="Y202">
        <f t="shared" si="180"/>
        <v>900.26</v>
      </c>
      <c r="AA202">
        <v>373127321</v>
      </c>
      <c r="AB202">
        <f t="shared" si="181"/>
        <v>22.816500000000001</v>
      </c>
      <c r="AC202">
        <f t="shared" si="182"/>
        <v>0</v>
      </c>
      <c r="AD202">
        <f>ROUND(((((ET202*1.05))-((EU202*1.05)))+AE202),6)</f>
        <v>19.813500000000001</v>
      </c>
      <c r="AE202">
        <f>ROUND(((EU202*1.05)),6)</f>
        <v>5.5545</v>
      </c>
      <c r="AF202">
        <f>ROUND(((EV202*1.05)),6)</f>
        <v>3.0030000000000001</v>
      </c>
      <c r="AG202">
        <f t="shared" si="183"/>
        <v>0</v>
      </c>
      <c r="AH202">
        <f>((EW202*1.05))</f>
        <v>0.252</v>
      </c>
      <c r="AI202">
        <f>((EX202*1.05))</f>
        <v>0</v>
      </c>
      <c r="AJ202">
        <f t="shared" si="184"/>
        <v>0</v>
      </c>
      <c r="AK202">
        <v>21.73</v>
      </c>
      <c r="AL202">
        <v>0</v>
      </c>
      <c r="AM202">
        <v>18.87</v>
      </c>
      <c r="AN202">
        <v>5.29</v>
      </c>
      <c r="AO202">
        <v>2.86</v>
      </c>
      <c r="AP202">
        <v>0</v>
      </c>
      <c r="AQ202">
        <v>0.24</v>
      </c>
      <c r="AR202">
        <v>0</v>
      </c>
      <c r="AS202">
        <v>0</v>
      </c>
      <c r="AT202">
        <v>92</v>
      </c>
      <c r="AU202">
        <v>43</v>
      </c>
      <c r="AV202">
        <v>1.0669999999999999</v>
      </c>
      <c r="AW202">
        <v>1.081</v>
      </c>
      <c r="AZ202">
        <v>1</v>
      </c>
      <c r="BA202">
        <v>46.67</v>
      </c>
      <c r="BB202">
        <v>20.29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2</v>
      </c>
      <c r="BJ202" t="s">
        <v>169</v>
      </c>
      <c r="BM202">
        <v>334</v>
      </c>
      <c r="BN202">
        <v>0</v>
      </c>
      <c r="BO202" t="s">
        <v>167</v>
      </c>
      <c r="BP202">
        <v>1</v>
      </c>
      <c r="BQ202">
        <v>40</v>
      </c>
      <c r="BR202">
        <v>0</v>
      </c>
      <c r="BS202">
        <v>46.67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92</v>
      </c>
      <c r="CA202">
        <v>43</v>
      </c>
      <c r="CB202" t="s">
        <v>3</v>
      </c>
      <c r="CE202">
        <v>30</v>
      </c>
      <c r="CF202">
        <v>0</v>
      </c>
      <c r="CG202">
        <v>0</v>
      </c>
      <c r="CH202">
        <v>14</v>
      </c>
      <c r="CI202">
        <v>0</v>
      </c>
      <c r="CJ202">
        <v>0</v>
      </c>
      <c r="CK202">
        <v>0</v>
      </c>
      <c r="CL202">
        <v>0</v>
      </c>
      <c r="CM202">
        <v>0</v>
      </c>
      <c r="CN202" t="s">
        <v>571</v>
      </c>
      <c r="CO202">
        <v>0</v>
      </c>
      <c r="CP202">
        <f t="shared" si="185"/>
        <v>8098.8499999999995</v>
      </c>
      <c r="CQ202">
        <f t="shared" si="186"/>
        <v>0</v>
      </c>
      <c r="CR202">
        <f>(ROUND((ROUND((((ET202*1.05))*AV202*1),2)*BB202),2)+ROUND((ROUND(((AE202-((EU202*1.05)))*AV202*1),2)*BS202),2))</f>
        <v>428.93</v>
      </c>
      <c r="CS202">
        <f t="shared" si="187"/>
        <v>276.75</v>
      </c>
      <c r="CT202">
        <f t="shared" si="188"/>
        <v>149.34</v>
      </c>
      <c r="CU202">
        <f t="shared" si="189"/>
        <v>0</v>
      </c>
      <c r="CV202">
        <f t="shared" si="190"/>
        <v>0.26888400000000001</v>
      </c>
      <c r="CW202">
        <f t="shared" si="191"/>
        <v>0</v>
      </c>
      <c r="CX202">
        <f t="shared" si="192"/>
        <v>0</v>
      </c>
      <c r="CY202">
        <f>S202*(BZ202/100)</f>
        <v>1926.1304</v>
      </c>
      <c r="CZ202">
        <f>S202*(CA202/100)</f>
        <v>900.25659999999993</v>
      </c>
      <c r="DB202">
        <v>36</v>
      </c>
      <c r="DC202" t="s">
        <v>3</v>
      </c>
      <c r="DD202" t="s">
        <v>3</v>
      </c>
      <c r="DE202" t="s">
        <v>163</v>
      </c>
      <c r="DF202" t="s">
        <v>163</v>
      </c>
      <c r="DG202" t="s">
        <v>163</v>
      </c>
      <c r="DH202" t="s">
        <v>3</v>
      </c>
      <c r="DI202" t="s">
        <v>163</v>
      </c>
      <c r="DJ202" t="s">
        <v>163</v>
      </c>
      <c r="DK202" t="s">
        <v>3</v>
      </c>
      <c r="DL202" t="s">
        <v>3</v>
      </c>
      <c r="DM202" t="s">
        <v>3</v>
      </c>
      <c r="DN202">
        <v>112</v>
      </c>
      <c r="DO202">
        <v>70</v>
      </c>
      <c r="DP202">
        <v>1.0669999999999999</v>
      </c>
      <c r="DQ202">
        <v>1.081</v>
      </c>
      <c r="DU202">
        <v>1013</v>
      </c>
      <c r="DV202" t="s">
        <v>87</v>
      </c>
      <c r="DW202" t="s">
        <v>87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333528422</v>
      </c>
      <c r="EF202">
        <v>40</v>
      </c>
      <c r="EG202" t="s">
        <v>90</v>
      </c>
      <c r="EH202">
        <v>0</v>
      </c>
      <c r="EI202" t="s">
        <v>3</v>
      </c>
      <c r="EJ202">
        <v>2</v>
      </c>
      <c r="EK202">
        <v>334</v>
      </c>
      <c r="EL202" t="s">
        <v>170</v>
      </c>
      <c r="EM202" t="s">
        <v>171</v>
      </c>
      <c r="EO202" t="s">
        <v>164</v>
      </c>
      <c r="EQ202">
        <v>131584</v>
      </c>
      <c r="ER202">
        <v>21.73</v>
      </c>
      <c r="ES202">
        <v>0</v>
      </c>
      <c r="ET202">
        <v>18.87</v>
      </c>
      <c r="EU202">
        <v>5.29</v>
      </c>
      <c r="EV202">
        <v>2.86</v>
      </c>
      <c r="EW202">
        <v>0.24</v>
      </c>
      <c r="EX202">
        <v>0</v>
      </c>
      <c r="EY202">
        <v>0</v>
      </c>
      <c r="FQ202">
        <v>0</v>
      </c>
      <c r="FR202">
        <v>0</v>
      </c>
      <c r="FS202">
        <v>2</v>
      </c>
      <c r="FX202">
        <v>112</v>
      </c>
      <c r="FY202">
        <v>70</v>
      </c>
      <c r="GA202" t="s">
        <v>3</v>
      </c>
      <c r="GD202">
        <v>0</v>
      </c>
      <c r="GF202">
        <v>369600867</v>
      </c>
      <c r="GG202">
        <v>2</v>
      </c>
      <c r="GH202">
        <v>1</v>
      </c>
      <c r="GI202">
        <v>2</v>
      </c>
      <c r="GJ202">
        <v>0</v>
      </c>
      <c r="GK202">
        <f>ROUND(R202*(S12)/100,2)</f>
        <v>6195.54</v>
      </c>
      <c r="GL202">
        <f t="shared" si="193"/>
        <v>0</v>
      </c>
      <c r="GM202">
        <f t="shared" si="194"/>
        <v>17120.78</v>
      </c>
      <c r="GN202">
        <f t="shared" si="195"/>
        <v>0</v>
      </c>
      <c r="GO202">
        <f t="shared" si="196"/>
        <v>17120.78</v>
      </c>
      <c r="GP202">
        <f t="shared" si="197"/>
        <v>0</v>
      </c>
      <c r="GR202">
        <v>0</v>
      </c>
      <c r="GS202">
        <v>3</v>
      </c>
      <c r="GT202">
        <v>0</v>
      </c>
      <c r="GU202" t="s">
        <v>3</v>
      </c>
      <c r="GV202">
        <f t="shared" si="198"/>
        <v>0</v>
      </c>
      <c r="GW202">
        <v>1</v>
      </c>
      <c r="GX202">
        <f t="shared" si="199"/>
        <v>0</v>
      </c>
      <c r="HA202">
        <v>0</v>
      </c>
      <c r="HB202">
        <v>0</v>
      </c>
      <c r="HC202">
        <f t="shared" si="200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5">
      <c r="A203" s="2">
        <v>17</v>
      </c>
      <c r="B203" s="2">
        <v>1</v>
      </c>
      <c r="C203" s="2"/>
      <c r="D203" s="2"/>
      <c r="E203" s="2" t="s">
        <v>3</v>
      </c>
      <c r="F203" s="2" t="s">
        <v>233</v>
      </c>
      <c r="G203" s="2" t="s">
        <v>234</v>
      </c>
      <c r="H203" s="2" t="s">
        <v>235</v>
      </c>
      <c r="I203" s="2">
        <v>1</v>
      </c>
      <c r="J203" s="2">
        <v>0</v>
      </c>
      <c r="K203" s="2">
        <v>1</v>
      </c>
      <c r="L203" s="2">
        <v>1</v>
      </c>
      <c r="M203" s="2">
        <v>0</v>
      </c>
      <c r="N203" s="2">
        <f t="shared" si="170"/>
        <v>1</v>
      </c>
      <c r="O203" s="2">
        <f t="shared" si="171"/>
        <v>257.24</v>
      </c>
      <c r="P203" s="2">
        <f t="shared" si="172"/>
        <v>5.67</v>
      </c>
      <c r="Q203" s="2">
        <f t="shared" ref="Q203:Q208" si="201">(ROUND((ROUND(((ET203)*AV203*I203),2)*BB203),2)+ROUND((ROUND(((AE203-(EU203))*AV203*I203),2)*BS203),2))</f>
        <v>204.12</v>
      </c>
      <c r="R203" s="2">
        <f t="shared" si="173"/>
        <v>20.64</v>
      </c>
      <c r="S203" s="2">
        <f t="shared" si="174"/>
        <v>47.45</v>
      </c>
      <c r="T203" s="2">
        <f t="shared" si="175"/>
        <v>0</v>
      </c>
      <c r="U203" s="2">
        <f t="shared" si="176"/>
        <v>4.0871199999999996</v>
      </c>
      <c r="V203" s="2">
        <f t="shared" si="177"/>
        <v>0</v>
      </c>
      <c r="W203" s="2">
        <f t="shared" si="178"/>
        <v>0</v>
      </c>
      <c r="X203" s="2">
        <f t="shared" si="179"/>
        <v>54.09</v>
      </c>
      <c r="Y203" s="2">
        <f t="shared" si="180"/>
        <v>37.96</v>
      </c>
      <c r="Z203" s="2"/>
      <c r="AA203" s="2">
        <v>-1</v>
      </c>
      <c r="AB203" s="2">
        <f t="shared" si="181"/>
        <v>237.1</v>
      </c>
      <c r="AC203" s="2">
        <f t="shared" si="182"/>
        <v>5.67</v>
      </c>
      <c r="AD203" s="2">
        <f t="shared" ref="AD203:AD208" si="202">ROUND((((ET203)-(EU203))+AE203),6)</f>
        <v>187.78</v>
      </c>
      <c r="AE203" s="2">
        <f t="shared" ref="AE203:AF208" si="203">ROUND((EU203),6)</f>
        <v>18.989999999999998</v>
      </c>
      <c r="AF203" s="2">
        <f t="shared" si="203"/>
        <v>43.65</v>
      </c>
      <c r="AG203" s="2">
        <f t="shared" si="183"/>
        <v>0</v>
      </c>
      <c r="AH203" s="2">
        <f t="shared" ref="AH203:AI208" si="204">(EW203)</f>
        <v>3.76</v>
      </c>
      <c r="AI203" s="2">
        <f t="shared" si="204"/>
        <v>0</v>
      </c>
      <c r="AJ203" s="2">
        <f t="shared" si="184"/>
        <v>0</v>
      </c>
      <c r="AK203" s="2">
        <v>237.1</v>
      </c>
      <c r="AL203" s="2">
        <v>5.67</v>
      </c>
      <c r="AM203" s="2">
        <v>187.78</v>
      </c>
      <c r="AN203" s="2">
        <v>18.989999999999998</v>
      </c>
      <c r="AO203" s="2">
        <v>43.65</v>
      </c>
      <c r="AP203" s="2">
        <v>0</v>
      </c>
      <c r="AQ203" s="2">
        <v>3.76</v>
      </c>
      <c r="AR203" s="2">
        <v>0</v>
      </c>
      <c r="AS203" s="2">
        <v>0</v>
      </c>
      <c r="AT203" s="2">
        <v>114</v>
      </c>
      <c r="AU203" s="2">
        <v>80</v>
      </c>
      <c r="AV203" s="2">
        <v>1.087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1</v>
      </c>
      <c r="BJ203" s="2" t="s">
        <v>236</v>
      </c>
      <c r="BK203" s="2"/>
      <c r="BL203" s="2"/>
      <c r="BM203" s="2">
        <v>235</v>
      </c>
      <c r="BN203" s="2">
        <v>0</v>
      </c>
      <c r="BO203" s="2" t="s">
        <v>3</v>
      </c>
      <c r="BP203" s="2">
        <v>0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114</v>
      </c>
      <c r="CA203" s="2">
        <v>80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 t="s">
        <v>3</v>
      </c>
      <c r="CO203" s="2">
        <v>0</v>
      </c>
      <c r="CP203" s="2">
        <f t="shared" si="185"/>
        <v>257.24</v>
      </c>
      <c r="CQ203" s="2">
        <f t="shared" si="186"/>
        <v>5.67</v>
      </c>
      <c r="CR203" s="2">
        <f t="shared" ref="CR203:CR208" si="205">(ROUND((ROUND(((ET203)*AV203*1),2)*BB203),2)+ROUND((ROUND(((AE203-(EU203))*AV203*1),2)*BS203),2))</f>
        <v>204.12</v>
      </c>
      <c r="CS203" s="2">
        <f t="shared" si="187"/>
        <v>20.64</v>
      </c>
      <c r="CT203" s="2">
        <f t="shared" si="188"/>
        <v>47.45</v>
      </c>
      <c r="CU203" s="2">
        <f t="shared" si="189"/>
        <v>0</v>
      </c>
      <c r="CV203" s="2">
        <f t="shared" si="190"/>
        <v>4.0871199999999996</v>
      </c>
      <c r="CW203" s="2">
        <f t="shared" si="191"/>
        <v>0</v>
      </c>
      <c r="CX203" s="2">
        <f t="shared" si="192"/>
        <v>0</v>
      </c>
      <c r="CY203" s="2">
        <f>((S203*BZ203)/100)</f>
        <v>54.093000000000004</v>
      </c>
      <c r="CZ203" s="2">
        <f>((S203*CA203)/100)</f>
        <v>37.96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235</v>
      </c>
      <c r="DW203" s="2" t="s">
        <v>235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333528323</v>
      </c>
      <c r="EF203" s="2">
        <v>30</v>
      </c>
      <c r="EG203" s="2" t="s">
        <v>28</v>
      </c>
      <c r="EH203" s="2">
        <v>0</v>
      </c>
      <c r="EI203" s="2" t="s">
        <v>3</v>
      </c>
      <c r="EJ203" s="2">
        <v>1</v>
      </c>
      <c r="EK203" s="2">
        <v>235</v>
      </c>
      <c r="EL203" s="2" t="s">
        <v>29</v>
      </c>
      <c r="EM203" s="2" t="s">
        <v>30</v>
      </c>
      <c r="EN203" s="2"/>
      <c r="EO203" s="2" t="s">
        <v>3</v>
      </c>
      <c r="EP203" s="2"/>
      <c r="EQ203" s="2">
        <v>132096</v>
      </c>
      <c r="ER203" s="2">
        <v>237.1</v>
      </c>
      <c r="ES203" s="2">
        <v>5.67</v>
      </c>
      <c r="ET203" s="2">
        <v>187.78</v>
      </c>
      <c r="EU203" s="2">
        <v>18.989999999999998</v>
      </c>
      <c r="EV203" s="2">
        <v>43.65</v>
      </c>
      <c r="EW203" s="2">
        <v>3.76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114</v>
      </c>
      <c r="FY203" s="2">
        <v>80</v>
      </c>
      <c r="FZ203" s="2"/>
      <c r="GA203" s="2" t="s">
        <v>3</v>
      </c>
      <c r="GB203" s="2"/>
      <c r="GC203" s="2"/>
      <c r="GD203" s="2">
        <v>0</v>
      </c>
      <c r="GE203" s="2"/>
      <c r="GF203" s="2">
        <v>-1153601465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36.119999999999997</v>
      </c>
      <c r="GL203" s="2">
        <f t="shared" si="193"/>
        <v>0</v>
      </c>
      <c r="GM203" s="2">
        <f t="shared" si="194"/>
        <v>385.41</v>
      </c>
      <c r="GN203" s="2">
        <f t="shared" si="195"/>
        <v>385.41</v>
      </c>
      <c r="GO203" s="2">
        <f t="shared" si="196"/>
        <v>0</v>
      </c>
      <c r="GP203" s="2">
        <f t="shared" si="197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198"/>
        <v>0</v>
      </c>
      <c r="GW203" s="2">
        <v>1</v>
      </c>
      <c r="GX203" s="2">
        <f t="shared" si="199"/>
        <v>0</v>
      </c>
      <c r="GY203" s="2"/>
      <c r="GZ203" s="2"/>
      <c r="HA203" s="2">
        <v>0</v>
      </c>
      <c r="HB203" s="2">
        <v>0</v>
      </c>
      <c r="HC203" s="2">
        <f t="shared" si="200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5">
      <c r="A204">
        <v>17</v>
      </c>
      <c r="B204">
        <v>1</v>
      </c>
      <c r="E204" t="s">
        <v>3</v>
      </c>
      <c r="F204" t="s">
        <v>233</v>
      </c>
      <c r="G204" t="s">
        <v>234</v>
      </c>
      <c r="H204" t="s">
        <v>235</v>
      </c>
      <c r="I204">
        <v>1</v>
      </c>
      <c r="J204">
        <v>0</v>
      </c>
      <c r="K204">
        <v>1</v>
      </c>
      <c r="L204">
        <v>1</v>
      </c>
      <c r="M204">
        <v>0</v>
      </c>
      <c r="N204">
        <f t="shared" si="170"/>
        <v>1</v>
      </c>
      <c r="O204">
        <f t="shared" si="171"/>
        <v>4938.9799999999996</v>
      </c>
      <c r="P204">
        <f t="shared" si="172"/>
        <v>36.229999999999997</v>
      </c>
      <c r="Q204">
        <f t="shared" si="201"/>
        <v>2688.26</v>
      </c>
      <c r="R204">
        <f t="shared" si="173"/>
        <v>963.27</v>
      </c>
      <c r="S204">
        <f t="shared" si="174"/>
        <v>2214.4899999999998</v>
      </c>
      <c r="T204">
        <f t="shared" si="175"/>
        <v>0</v>
      </c>
      <c r="U204">
        <f t="shared" si="176"/>
        <v>4.0871199999999996</v>
      </c>
      <c r="V204">
        <f t="shared" si="177"/>
        <v>0</v>
      </c>
      <c r="W204">
        <f t="shared" si="178"/>
        <v>0</v>
      </c>
      <c r="X204">
        <f t="shared" si="179"/>
        <v>2081.62</v>
      </c>
      <c r="Y204">
        <f t="shared" si="180"/>
        <v>907.94</v>
      </c>
      <c r="AA204">
        <v>-1</v>
      </c>
      <c r="AB204">
        <f t="shared" si="181"/>
        <v>237.1</v>
      </c>
      <c r="AC204">
        <f t="shared" si="182"/>
        <v>5.67</v>
      </c>
      <c r="AD204">
        <f t="shared" si="202"/>
        <v>187.78</v>
      </c>
      <c r="AE204">
        <f t="shared" si="203"/>
        <v>18.989999999999998</v>
      </c>
      <c r="AF204">
        <f t="shared" si="203"/>
        <v>43.65</v>
      </c>
      <c r="AG204">
        <f t="shared" si="183"/>
        <v>0</v>
      </c>
      <c r="AH204">
        <f t="shared" si="204"/>
        <v>3.76</v>
      </c>
      <c r="AI204">
        <f t="shared" si="204"/>
        <v>0</v>
      </c>
      <c r="AJ204">
        <f t="shared" si="184"/>
        <v>0</v>
      </c>
      <c r="AK204">
        <v>237.1</v>
      </c>
      <c r="AL204">
        <v>5.67</v>
      </c>
      <c r="AM204">
        <v>187.78</v>
      </c>
      <c r="AN204">
        <v>18.989999999999998</v>
      </c>
      <c r="AO204">
        <v>43.65</v>
      </c>
      <c r="AP204">
        <v>0</v>
      </c>
      <c r="AQ204">
        <v>3.76</v>
      </c>
      <c r="AR204">
        <v>0</v>
      </c>
      <c r="AS204">
        <v>0</v>
      </c>
      <c r="AT204">
        <v>94</v>
      </c>
      <c r="AU204">
        <v>41</v>
      </c>
      <c r="AV204">
        <v>1.087</v>
      </c>
      <c r="AW204">
        <v>1</v>
      </c>
      <c r="AZ204">
        <v>1</v>
      </c>
      <c r="BA204">
        <v>46.67</v>
      </c>
      <c r="BB204">
        <v>13.17</v>
      </c>
      <c r="BC204">
        <v>6.39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236</v>
      </c>
      <c r="BM204">
        <v>235</v>
      </c>
      <c r="BN204">
        <v>0</v>
      </c>
      <c r="BO204" t="s">
        <v>233</v>
      </c>
      <c r="BP204">
        <v>1</v>
      </c>
      <c r="BQ204">
        <v>30</v>
      </c>
      <c r="BR204">
        <v>0</v>
      </c>
      <c r="BS204">
        <v>46.67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94</v>
      </c>
      <c r="CA204">
        <v>41</v>
      </c>
      <c r="CB204" t="s">
        <v>3</v>
      </c>
      <c r="CE204">
        <v>30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 t="s">
        <v>3</v>
      </c>
      <c r="CO204">
        <v>0</v>
      </c>
      <c r="CP204">
        <f t="shared" si="185"/>
        <v>4938.9799999999996</v>
      </c>
      <c r="CQ204">
        <f t="shared" si="186"/>
        <v>36.229999999999997</v>
      </c>
      <c r="CR204">
        <f t="shared" si="205"/>
        <v>2688.26</v>
      </c>
      <c r="CS204">
        <f t="shared" si="187"/>
        <v>963.27</v>
      </c>
      <c r="CT204">
        <f t="shared" si="188"/>
        <v>2214.4899999999998</v>
      </c>
      <c r="CU204">
        <f t="shared" si="189"/>
        <v>0</v>
      </c>
      <c r="CV204">
        <f t="shared" si="190"/>
        <v>4.0871199999999996</v>
      </c>
      <c r="CW204">
        <f t="shared" si="191"/>
        <v>0</v>
      </c>
      <c r="CX204">
        <f t="shared" si="192"/>
        <v>0</v>
      </c>
      <c r="CY204">
        <f>S204*(BZ204/100)</f>
        <v>2081.6205999999997</v>
      </c>
      <c r="CZ204">
        <f>S204*(CA204/100)</f>
        <v>907.94089999999983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114</v>
      </c>
      <c r="DO204">
        <v>80</v>
      </c>
      <c r="DP204">
        <v>1.087</v>
      </c>
      <c r="DQ204">
        <v>1</v>
      </c>
      <c r="DU204">
        <v>1013</v>
      </c>
      <c r="DV204" t="s">
        <v>235</v>
      </c>
      <c r="DW204" t="s">
        <v>235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333528323</v>
      </c>
      <c r="EF204">
        <v>30</v>
      </c>
      <c r="EG204" t="s">
        <v>28</v>
      </c>
      <c r="EH204">
        <v>0</v>
      </c>
      <c r="EI204" t="s">
        <v>3</v>
      </c>
      <c r="EJ204">
        <v>1</v>
      </c>
      <c r="EK204">
        <v>235</v>
      </c>
      <c r="EL204" t="s">
        <v>29</v>
      </c>
      <c r="EM204" t="s">
        <v>30</v>
      </c>
      <c r="EO204" t="s">
        <v>3</v>
      </c>
      <c r="EQ204">
        <v>132096</v>
      </c>
      <c r="ER204">
        <v>237.1</v>
      </c>
      <c r="ES204">
        <v>5.67</v>
      </c>
      <c r="ET204">
        <v>187.78</v>
      </c>
      <c r="EU204">
        <v>18.989999999999998</v>
      </c>
      <c r="EV204">
        <v>43.65</v>
      </c>
      <c r="EW204">
        <v>3.76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114</v>
      </c>
      <c r="FY204">
        <v>80</v>
      </c>
      <c r="GA204" t="s">
        <v>3</v>
      </c>
      <c r="GD204">
        <v>0</v>
      </c>
      <c r="GF204">
        <v>-1153601465</v>
      </c>
      <c r="GG204">
        <v>2</v>
      </c>
      <c r="GH204">
        <v>1</v>
      </c>
      <c r="GI204">
        <v>2</v>
      </c>
      <c r="GJ204">
        <v>0</v>
      </c>
      <c r="GK204">
        <f>ROUND(R204*(S12)/100,2)</f>
        <v>1541.23</v>
      </c>
      <c r="GL204">
        <f t="shared" si="193"/>
        <v>0</v>
      </c>
      <c r="GM204">
        <f t="shared" si="194"/>
        <v>9469.77</v>
      </c>
      <c r="GN204">
        <f t="shared" si="195"/>
        <v>9469.77</v>
      </c>
      <c r="GO204">
        <f t="shared" si="196"/>
        <v>0</v>
      </c>
      <c r="GP204">
        <f t="shared" si="197"/>
        <v>0</v>
      </c>
      <c r="GR204">
        <v>0</v>
      </c>
      <c r="GS204">
        <v>0</v>
      </c>
      <c r="GT204">
        <v>0</v>
      </c>
      <c r="GU204" t="s">
        <v>3</v>
      </c>
      <c r="GV204">
        <f t="shared" si="198"/>
        <v>0</v>
      </c>
      <c r="GW204">
        <v>1</v>
      </c>
      <c r="GX204">
        <f t="shared" si="199"/>
        <v>0</v>
      </c>
      <c r="HA204">
        <v>0</v>
      </c>
      <c r="HB204">
        <v>0</v>
      </c>
      <c r="HC204">
        <f t="shared" si="200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5">
      <c r="A205" s="2">
        <v>17</v>
      </c>
      <c r="B205" s="2">
        <v>1</v>
      </c>
      <c r="C205" s="2"/>
      <c r="D205" s="2"/>
      <c r="E205" s="2" t="s">
        <v>3</v>
      </c>
      <c r="F205" s="2" t="s">
        <v>237</v>
      </c>
      <c r="G205" s="2" t="s">
        <v>238</v>
      </c>
      <c r="H205" s="2" t="s">
        <v>96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f t="shared" si="170"/>
        <v>0</v>
      </c>
      <c r="O205" s="2">
        <f t="shared" si="171"/>
        <v>0</v>
      </c>
      <c r="P205" s="2">
        <f t="shared" si="172"/>
        <v>0</v>
      </c>
      <c r="Q205" s="2">
        <f t="shared" si="201"/>
        <v>0</v>
      </c>
      <c r="R205" s="2">
        <f t="shared" si="173"/>
        <v>0</v>
      </c>
      <c r="S205" s="2">
        <f t="shared" si="174"/>
        <v>0</v>
      </c>
      <c r="T205" s="2">
        <f t="shared" si="175"/>
        <v>0</v>
      </c>
      <c r="U205" s="2">
        <f t="shared" si="176"/>
        <v>0</v>
      </c>
      <c r="V205" s="2">
        <f t="shared" si="177"/>
        <v>0</v>
      </c>
      <c r="W205" s="2">
        <f t="shared" si="178"/>
        <v>0</v>
      </c>
      <c r="X205" s="2">
        <f t="shared" si="179"/>
        <v>0</v>
      </c>
      <c r="Y205" s="2">
        <f t="shared" si="180"/>
        <v>0</v>
      </c>
      <c r="Z205" s="2"/>
      <c r="AA205" s="2">
        <v>-1</v>
      </c>
      <c r="AB205" s="2">
        <f t="shared" si="181"/>
        <v>620.04999999999995</v>
      </c>
      <c r="AC205" s="2">
        <f t="shared" si="182"/>
        <v>84.7</v>
      </c>
      <c r="AD205" s="2">
        <f t="shared" si="202"/>
        <v>15.41</v>
      </c>
      <c r="AE205" s="2">
        <f t="shared" si="203"/>
        <v>2.39</v>
      </c>
      <c r="AF205" s="2">
        <f t="shared" si="203"/>
        <v>519.94000000000005</v>
      </c>
      <c r="AG205" s="2">
        <f t="shared" si="183"/>
        <v>0</v>
      </c>
      <c r="AH205" s="2">
        <f t="shared" si="204"/>
        <v>41.2</v>
      </c>
      <c r="AI205" s="2">
        <f t="shared" si="204"/>
        <v>0</v>
      </c>
      <c r="AJ205" s="2">
        <f t="shared" si="184"/>
        <v>0</v>
      </c>
      <c r="AK205" s="2">
        <v>620.04999999999995</v>
      </c>
      <c r="AL205" s="2">
        <v>84.7</v>
      </c>
      <c r="AM205" s="2">
        <v>15.41</v>
      </c>
      <c r="AN205" s="2">
        <v>2.39</v>
      </c>
      <c r="AO205" s="2">
        <v>519.94000000000005</v>
      </c>
      <c r="AP205" s="2">
        <v>0</v>
      </c>
      <c r="AQ205" s="2">
        <v>41.2</v>
      </c>
      <c r="AR205" s="2">
        <v>0</v>
      </c>
      <c r="AS205" s="2">
        <v>0</v>
      </c>
      <c r="AT205" s="2">
        <v>112</v>
      </c>
      <c r="AU205" s="2">
        <v>70</v>
      </c>
      <c r="AV205" s="2">
        <v>1.0469999999999999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2</v>
      </c>
      <c r="BJ205" s="2" t="s">
        <v>239</v>
      </c>
      <c r="BK205" s="2"/>
      <c r="BL205" s="2"/>
      <c r="BM205" s="2">
        <v>317</v>
      </c>
      <c r="BN205" s="2">
        <v>0</v>
      </c>
      <c r="BO205" s="2" t="s">
        <v>3</v>
      </c>
      <c r="BP205" s="2">
        <v>0</v>
      </c>
      <c r="BQ205" s="2">
        <v>40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112</v>
      </c>
      <c r="CA205" s="2">
        <v>70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 t="s">
        <v>3</v>
      </c>
      <c r="CO205" s="2">
        <v>0</v>
      </c>
      <c r="CP205" s="2">
        <f t="shared" si="185"/>
        <v>0</v>
      </c>
      <c r="CQ205" s="2">
        <f t="shared" si="186"/>
        <v>84.7</v>
      </c>
      <c r="CR205" s="2">
        <f t="shared" si="205"/>
        <v>16.13</v>
      </c>
      <c r="CS205" s="2">
        <f t="shared" si="187"/>
        <v>2.5</v>
      </c>
      <c r="CT205" s="2">
        <f t="shared" si="188"/>
        <v>544.38</v>
      </c>
      <c r="CU205" s="2">
        <f t="shared" si="189"/>
        <v>0</v>
      </c>
      <c r="CV205" s="2">
        <f t="shared" si="190"/>
        <v>43.136400000000002</v>
      </c>
      <c r="CW205" s="2">
        <f t="shared" si="191"/>
        <v>0</v>
      </c>
      <c r="CX205" s="2">
        <f t="shared" si="192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1010</v>
      </c>
      <c r="DV205" s="2" t="s">
        <v>96</v>
      </c>
      <c r="DW205" s="2" t="s">
        <v>96</v>
      </c>
      <c r="DX205" s="2">
        <v>100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333528405</v>
      </c>
      <c r="EF205" s="2">
        <v>40</v>
      </c>
      <c r="EG205" s="2" t="s">
        <v>90</v>
      </c>
      <c r="EH205" s="2">
        <v>0</v>
      </c>
      <c r="EI205" s="2" t="s">
        <v>3</v>
      </c>
      <c r="EJ205" s="2">
        <v>2</v>
      </c>
      <c r="EK205" s="2">
        <v>317</v>
      </c>
      <c r="EL205" s="2" t="s">
        <v>240</v>
      </c>
      <c r="EM205" s="2" t="s">
        <v>241</v>
      </c>
      <c r="EN205" s="2"/>
      <c r="EO205" s="2" t="s">
        <v>3</v>
      </c>
      <c r="EP205" s="2"/>
      <c r="EQ205" s="2">
        <v>132096</v>
      </c>
      <c r="ER205" s="2">
        <v>620.04999999999995</v>
      </c>
      <c r="ES205" s="2">
        <v>84.7</v>
      </c>
      <c r="ET205" s="2">
        <v>15.41</v>
      </c>
      <c r="EU205" s="2">
        <v>2.39</v>
      </c>
      <c r="EV205" s="2">
        <v>519.94000000000005</v>
      </c>
      <c r="EW205" s="2">
        <v>41.2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112</v>
      </c>
      <c r="FY205" s="2">
        <v>70</v>
      </c>
      <c r="FZ205" s="2"/>
      <c r="GA205" s="2" t="s">
        <v>3</v>
      </c>
      <c r="GB205" s="2"/>
      <c r="GC205" s="2"/>
      <c r="GD205" s="2">
        <v>0</v>
      </c>
      <c r="GE205" s="2"/>
      <c r="GF205" s="2">
        <v>2083998863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193"/>
        <v>0</v>
      </c>
      <c r="GM205" s="2">
        <f t="shared" si="194"/>
        <v>0</v>
      </c>
      <c r="GN205" s="2">
        <f t="shared" si="195"/>
        <v>0</v>
      </c>
      <c r="GO205" s="2">
        <f t="shared" si="196"/>
        <v>0</v>
      </c>
      <c r="GP205" s="2">
        <f t="shared" si="197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198"/>
        <v>0</v>
      </c>
      <c r="GW205" s="2">
        <v>1</v>
      </c>
      <c r="GX205" s="2">
        <f t="shared" si="199"/>
        <v>0</v>
      </c>
      <c r="GY205" s="2"/>
      <c r="GZ205" s="2"/>
      <c r="HA205" s="2">
        <v>0</v>
      </c>
      <c r="HB205" s="2">
        <v>0</v>
      </c>
      <c r="HC205" s="2">
        <f t="shared" si="200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5">
      <c r="A206">
        <v>17</v>
      </c>
      <c r="B206">
        <v>1</v>
      </c>
      <c r="E206" t="s">
        <v>3</v>
      </c>
      <c r="F206" t="s">
        <v>237</v>
      </c>
      <c r="G206" t="s">
        <v>238</v>
      </c>
      <c r="H206" t="s">
        <v>96</v>
      </c>
      <c r="I206">
        <v>0</v>
      </c>
      <c r="J206">
        <v>0</v>
      </c>
      <c r="K206">
        <v>0</v>
      </c>
      <c r="L206">
        <v>0</v>
      </c>
      <c r="M206">
        <v>0</v>
      </c>
      <c r="N206">
        <f t="shared" si="170"/>
        <v>0</v>
      </c>
      <c r="O206">
        <f t="shared" si="171"/>
        <v>0</v>
      </c>
      <c r="P206">
        <f t="shared" si="172"/>
        <v>0</v>
      </c>
      <c r="Q206">
        <f t="shared" si="201"/>
        <v>0</v>
      </c>
      <c r="R206">
        <f t="shared" si="173"/>
        <v>0</v>
      </c>
      <c r="S206">
        <f t="shared" si="174"/>
        <v>0</v>
      </c>
      <c r="T206">
        <f t="shared" si="175"/>
        <v>0</v>
      </c>
      <c r="U206">
        <f t="shared" si="176"/>
        <v>0</v>
      </c>
      <c r="V206">
        <f t="shared" si="177"/>
        <v>0</v>
      </c>
      <c r="W206">
        <f t="shared" si="178"/>
        <v>0</v>
      </c>
      <c r="X206">
        <f t="shared" si="179"/>
        <v>0</v>
      </c>
      <c r="Y206">
        <f t="shared" si="180"/>
        <v>0</v>
      </c>
      <c r="AA206">
        <v>-1</v>
      </c>
      <c r="AB206">
        <f t="shared" si="181"/>
        <v>620.04999999999995</v>
      </c>
      <c r="AC206">
        <f t="shared" si="182"/>
        <v>84.7</v>
      </c>
      <c r="AD206">
        <f t="shared" si="202"/>
        <v>15.41</v>
      </c>
      <c r="AE206">
        <f t="shared" si="203"/>
        <v>2.39</v>
      </c>
      <c r="AF206">
        <f t="shared" si="203"/>
        <v>519.94000000000005</v>
      </c>
      <c r="AG206">
        <f t="shared" si="183"/>
        <v>0</v>
      </c>
      <c r="AH206">
        <f t="shared" si="204"/>
        <v>41.2</v>
      </c>
      <c r="AI206">
        <f t="shared" si="204"/>
        <v>0</v>
      </c>
      <c r="AJ206">
        <f t="shared" si="184"/>
        <v>0</v>
      </c>
      <c r="AK206">
        <v>620.04999999999995</v>
      </c>
      <c r="AL206">
        <v>84.7</v>
      </c>
      <c r="AM206">
        <v>15.41</v>
      </c>
      <c r="AN206">
        <v>2.39</v>
      </c>
      <c r="AO206">
        <v>519.94000000000005</v>
      </c>
      <c r="AP206">
        <v>0</v>
      </c>
      <c r="AQ206">
        <v>41.2</v>
      </c>
      <c r="AR206">
        <v>0</v>
      </c>
      <c r="AS206">
        <v>0</v>
      </c>
      <c r="AT206">
        <v>92</v>
      </c>
      <c r="AU206">
        <v>43</v>
      </c>
      <c r="AV206">
        <v>1.0469999999999999</v>
      </c>
      <c r="AW206">
        <v>1</v>
      </c>
      <c r="AZ206">
        <v>1</v>
      </c>
      <c r="BA206">
        <v>46.67</v>
      </c>
      <c r="BB206">
        <v>14.64</v>
      </c>
      <c r="BC206">
        <v>31.9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239</v>
      </c>
      <c r="BM206">
        <v>317</v>
      </c>
      <c r="BN206">
        <v>0</v>
      </c>
      <c r="BO206" t="s">
        <v>237</v>
      </c>
      <c r="BP206">
        <v>1</v>
      </c>
      <c r="BQ206">
        <v>40</v>
      </c>
      <c r="BR206">
        <v>0</v>
      </c>
      <c r="BS206">
        <v>46.67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92</v>
      </c>
      <c r="CA206">
        <v>43</v>
      </c>
      <c r="CB206" t="s">
        <v>3</v>
      </c>
      <c r="CE206">
        <v>30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 t="s">
        <v>3</v>
      </c>
      <c r="CO206">
        <v>0</v>
      </c>
      <c r="CP206">
        <f t="shared" si="185"/>
        <v>0</v>
      </c>
      <c r="CQ206">
        <f t="shared" si="186"/>
        <v>2701.93</v>
      </c>
      <c r="CR206">
        <f t="shared" si="205"/>
        <v>236.14</v>
      </c>
      <c r="CS206">
        <f t="shared" si="187"/>
        <v>116.68</v>
      </c>
      <c r="CT206">
        <f t="shared" si="188"/>
        <v>25406.21</v>
      </c>
      <c r="CU206">
        <f t="shared" si="189"/>
        <v>0</v>
      </c>
      <c r="CV206">
        <f t="shared" si="190"/>
        <v>43.136400000000002</v>
      </c>
      <c r="CW206">
        <f t="shared" si="191"/>
        <v>0</v>
      </c>
      <c r="CX206">
        <f t="shared" si="192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112</v>
      </c>
      <c r="DO206">
        <v>70</v>
      </c>
      <c r="DP206">
        <v>1.0469999999999999</v>
      </c>
      <c r="DQ206">
        <v>1</v>
      </c>
      <c r="DU206">
        <v>1010</v>
      </c>
      <c r="DV206" t="s">
        <v>96</v>
      </c>
      <c r="DW206" t="s">
        <v>96</v>
      </c>
      <c r="DX206">
        <v>100</v>
      </c>
      <c r="DZ206" t="s">
        <v>3</v>
      </c>
      <c r="EA206" t="s">
        <v>3</v>
      </c>
      <c r="EB206" t="s">
        <v>3</v>
      </c>
      <c r="EC206" t="s">
        <v>3</v>
      </c>
      <c r="EE206">
        <v>333528405</v>
      </c>
      <c r="EF206">
        <v>40</v>
      </c>
      <c r="EG206" t="s">
        <v>90</v>
      </c>
      <c r="EH206">
        <v>0</v>
      </c>
      <c r="EI206" t="s">
        <v>3</v>
      </c>
      <c r="EJ206">
        <v>2</v>
      </c>
      <c r="EK206">
        <v>317</v>
      </c>
      <c r="EL206" t="s">
        <v>240</v>
      </c>
      <c r="EM206" t="s">
        <v>241</v>
      </c>
      <c r="EO206" t="s">
        <v>3</v>
      </c>
      <c r="EQ206">
        <v>132096</v>
      </c>
      <c r="ER206">
        <v>620.04999999999995</v>
      </c>
      <c r="ES206">
        <v>84.7</v>
      </c>
      <c r="ET206">
        <v>15.41</v>
      </c>
      <c r="EU206">
        <v>2.39</v>
      </c>
      <c r="EV206">
        <v>519.94000000000005</v>
      </c>
      <c r="EW206">
        <v>41.2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112</v>
      </c>
      <c r="FY206">
        <v>70</v>
      </c>
      <c r="GA206" t="s">
        <v>3</v>
      </c>
      <c r="GD206">
        <v>0</v>
      </c>
      <c r="GF206">
        <v>2083998863</v>
      </c>
      <c r="GG206">
        <v>2</v>
      </c>
      <c r="GH206">
        <v>1</v>
      </c>
      <c r="GI206">
        <v>2</v>
      </c>
      <c r="GJ206">
        <v>0</v>
      </c>
      <c r="GK206">
        <f>ROUND(R206*(S12)/100,2)</f>
        <v>0</v>
      </c>
      <c r="GL206">
        <f t="shared" si="193"/>
        <v>0</v>
      </c>
      <c r="GM206">
        <f t="shared" si="194"/>
        <v>0</v>
      </c>
      <c r="GN206">
        <f t="shared" si="195"/>
        <v>0</v>
      </c>
      <c r="GO206">
        <f t="shared" si="196"/>
        <v>0</v>
      </c>
      <c r="GP206">
        <f t="shared" si="197"/>
        <v>0</v>
      </c>
      <c r="GR206">
        <v>0</v>
      </c>
      <c r="GS206">
        <v>0</v>
      </c>
      <c r="GT206">
        <v>0</v>
      </c>
      <c r="GU206" t="s">
        <v>3</v>
      </c>
      <c r="GV206">
        <f t="shared" si="198"/>
        <v>0</v>
      </c>
      <c r="GW206">
        <v>1</v>
      </c>
      <c r="GX206">
        <f t="shared" si="199"/>
        <v>0</v>
      </c>
      <c r="HA206">
        <v>0</v>
      </c>
      <c r="HB206">
        <v>0</v>
      </c>
      <c r="HC206">
        <f t="shared" si="200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5">
      <c r="A207" s="2">
        <v>17</v>
      </c>
      <c r="B207" s="2">
        <v>1</v>
      </c>
      <c r="C207" s="2"/>
      <c r="D207" s="2"/>
      <c r="E207" s="2" t="s">
        <v>3</v>
      </c>
      <c r="F207" s="2" t="s">
        <v>242</v>
      </c>
      <c r="G207" s="2" t="s">
        <v>243</v>
      </c>
      <c r="H207" s="2" t="s">
        <v>244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f t="shared" si="170"/>
        <v>0</v>
      </c>
      <c r="O207" s="2">
        <f t="shared" si="171"/>
        <v>0</v>
      </c>
      <c r="P207" s="2">
        <f t="shared" si="172"/>
        <v>0</v>
      </c>
      <c r="Q207" s="2">
        <f t="shared" si="201"/>
        <v>0</v>
      </c>
      <c r="R207" s="2">
        <f t="shared" si="173"/>
        <v>0</v>
      </c>
      <c r="S207" s="2">
        <f t="shared" si="174"/>
        <v>0</v>
      </c>
      <c r="T207" s="2">
        <f t="shared" si="175"/>
        <v>0</v>
      </c>
      <c r="U207" s="2">
        <f t="shared" si="176"/>
        <v>0</v>
      </c>
      <c r="V207" s="2">
        <f t="shared" si="177"/>
        <v>0</v>
      </c>
      <c r="W207" s="2">
        <f t="shared" si="178"/>
        <v>0</v>
      </c>
      <c r="X207" s="2">
        <f t="shared" si="179"/>
        <v>0</v>
      </c>
      <c r="Y207" s="2">
        <f t="shared" si="180"/>
        <v>0</v>
      </c>
      <c r="Z207" s="2"/>
      <c r="AA207" s="2">
        <v>-1</v>
      </c>
      <c r="AB207" s="2">
        <f t="shared" si="181"/>
        <v>276.97000000000003</v>
      </c>
      <c r="AC207" s="2">
        <f t="shared" si="182"/>
        <v>36.049999999999997</v>
      </c>
      <c r="AD207" s="2">
        <f t="shared" si="202"/>
        <v>46.11</v>
      </c>
      <c r="AE207" s="2">
        <f t="shared" si="203"/>
        <v>10.36</v>
      </c>
      <c r="AF207" s="2">
        <f t="shared" si="203"/>
        <v>194.81</v>
      </c>
      <c r="AG207" s="2">
        <f t="shared" si="183"/>
        <v>0</v>
      </c>
      <c r="AH207" s="2">
        <f t="shared" si="204"/>
        <v>15.8</v>
      </c>
      <c r="AI207" s="2">
        <f t="shared" si="204"/>
        <v>0</v>
      </c>
      <c r="AJ207" s="2">
        <f t="shared" si="184"/>
        <v>0</v>
      </c>
      <c r="AK207" s="2">
        <v>276.97000000000003</v>
      </c>
      <c r="AL207" s="2">
        <v>36.049999999999997</v>
      </c>
      <c r="AM207" s="2">
        <v>46.11</v>
      </c>
      <c r="AN207" s="2">
        <v>10.36</v>
      </c>
      <c r="AO207" s="2">
        <v>194.81</v>
      </c>
      <c r="AP207" s="2">
        <v>0</v>
      </c>
      <c r="AQ207" s="2">
        <v>15.8</v>
      </c>
      <c r="AR207" s="2">
        <v>0</v>
      </c>
      <c r="AS207" s="2">
        <v>0</v>
      </c>
      <c r="AT207" s="2">
        <v>112</v>
      </c>
      <c r="AU207" s="2">
        <v>70</v>
      </c>
      <c r="AV207" s="2">
        <v>1.0669999999999999</v>
      </c>
      <c r="AW207" s="2">
        <v>1.081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2</v>
      </c>
      <c r="BJ207" s="2" t="s">
        <v>245</v>
      </c>
      <c r="BK207" s="2"/>
      <c r="BL207" s="2"/>
      <c r="BM207" s="2">
        <v>318</v>
      </c>
      <c r="BN207" s="2">
        <v>0</v>
      </c>
      <c r="BO207" s="2" t="s">
        <v>3</v>
      </c>
      <c r="BP207" s="2">
        <v>0</v>
      </c>
      <c r="BQ207" s="2">
        <v>40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112</v>
      </c>
      <c r="CA207" s="2">
        <v>70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 t="s">
        <v>3</v>
      </c>
      <c r="CO207" s="2">
        <v>0</v>
      </c>
      <c r="CP207" s="2">
        <f t="shared" si="185"/>
        <v>0</v>
      </c>
      <c r="CQ207" s="2">
        <f t="shared" si="186"/>
        <v>38.97</v>
      </c>
      <c r="CR207" s="2">
        <f t="shared" si="205"/>
        <v>49.2</v>
      </c>
      <c r="CS207" s="2">
        <f t="shared" si="187"/>
        <v>11.05</v>
      </c>
      <c r="CT207" s="2">
        <f t="shared" si="188"/>
        <v>207.86</v>
      </c>
      <c r="CU207" s="2">
        <f t="shared" si="189"/>
        <v>0</v>
      </c>
      <c r="CV207" s="2">
        <f t="shared" si="190"/>
        <v>16.858599999999999</v>
      </c>
      <c r="CW207" s="2">
        <f t="shared" si="191"/>
        <v>0</v>
      </c>
      <c r="CX207" s="2">
        <f t="shared" si="192"/>
        <v>0</v>
      </c>
      <c r="CY207" s="2">
        <f>((S207*BZ207)/100)</f>
        <v>0</v>
      </c>
      <c r="CZ207" s="2">
        <f>((S207*CA207)/100)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244</v>
      </c>
      <c r="DW207" s="2" t="s">
        <v>244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333528406</v>
      </c>
      <c r="EF207" s="2">
        <v>40</v>
      </c>
      <c r="EG207" s="2" t="s">
        <v>90</v>
      </c>
      <c r="EH207" s="2">
        <v>0</v>
      </c>
      <c r="EI207" s="2" t="s">
        <v>3</v>
      </c>
      <c r="EJ207" s="2">
        <v>2</v>
      </c>
      <c r="EK207" s="2">
        <v>318</v>
      </c>
      <c r="EL207" s="2" t="s">
        <v>99</v>
      </c>
      <c r="EM207" s="2" t="s">
        <v>100</v>
      </c>
      <c r="EN207" s="2"/>
      <c r="EO207" s="2" t="s">
        <v>3</v>
      </c>
      <c r="EP207" s="2"/>
      <c r="EQ207" s="2">
        <v>132096</v>
      </c>
      <c r="ER207" s="2">
        <v>276.97000000000003</v>
      </c>
      <c r="ES207" s="2">
        <v>36.049999999999997</v>
      </c>
      <c r="ET207" s="2">
        <v>46.11</v>
      </c>
      <c r="EU207" s="2">
        <v>10.36</v>
      </c>
      <c r="EV207" s="2">
        <v>194.81</v>
      </c>
      <c r="EW207" s="2">
        <v>15.8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112</v>
      </c>
      <c r="FY207" s="2">
        <v>70</v>
      </c>
      <c r="FZ207" s="2"/>
      <c r="GA207" s="2" t="s">
        <v>3</v>
      </c>
      <c r="GB207" s="2"/>
      <c r="GC207" s="2"/>
      <c r="GD207" s="2">
        <v>0</v>
      </c>
      <c r="GE207" s="2"/>
      <c r="GF207" s="2">
        <v>305804689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</v>
      </c>
      <c r="GL207" s="2">
        <f t="shared" si="193"/>
        <v>0</v>
      </c>
      <c r="GM207" s="2">
        <f t="shared" si="194"/>
        <v>0</v>
      </c>
      <c r="GN207" s="2">
        <f t="shared" si="195"/>
        <v>0</v>
      </c>
      <c r="GO207" s="2">
        <f t="shared" si="196"/>
        <v>0</v>
      </c>
      <c r="GP207" s="2">
        <f t="shared" si="197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98"/>
        <v>0</v>
      </c>
      <c r="GW207" s="2">
        <v>1</v>
      </c>
      <c r="GX207" s="2">
        <f t="shared" si="199"/>
        <v>0</v>
      </c>
      <c r="GY207" s="2"/>
      <c r="GZ207" s="2"/>
      <c r="HA207" s="2">
        <v>0</v>
      </c>
      <c r="HB207" s="2">
        <v>0</v>
      </c>
      <c r="HC207" s="2">
        <f t="shared" si="200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5">
      <c r="A208">
        <v>17</v>
      </c>
      <c r="B208">
        <v>1</v>
      </c>
      <c r="E208" t="s">
        <v>3</v>
      </c>
      <c r="F208" t="s">
        <v>242</v>
      </c>
      <c r="G208" t="s">
        <v>243</v>
      </c>
      <c r="H208" t="s">
        <v>244</v>
      </c>
      <c r="I208">
        <v>0</v>
      </c>
      <c r="J208">
        <v>0</v>
      </c>
      <c r="K208">
        <v>0</v>
      </c>
      <c r="L208">
        <v>0</v>
      </c>
      <c r="M208">
        <v>0</v>
      </c>
      <c r="N208">
        <f t="shared" si="170"/>
        <v>0</v>
      </c>
      <c r="O208">
        <f t="shared" si="171"/>
        <v>0</v>
      </c>
      <c r="P208">
        <f t="shared" si="172"/>
        <v>0</v>
      </c>
      <c r="Q208">
        <f t="shared" si="201"/>
        <v>0</v>
      </c>
      <c r="R208">
        <f t="shared" si="173"/>
        <v>0</v>
      </c>
      <c r="S208">
        <f t="shared" si="174"/>
        <v>0</v>
      </c>
      <c r="T208">
        <f t="shared" si="175"/>
        <v>0</v>
      </c>
      <c r="U208">
        <f t="shared" si="176"/>
        <v>0</v>
      </c>
      <c r="V208">
        <f t="shared" si="177"/>
        <v>0</v>
      </c>
      <c r="W208">
        <f t="shared" si="178"/>
        <v>0</v>
      </c>
      <c r="X208">
        <f t="shared" si="179"/>
        <v>0</v>
      </c>
      <c r="Y208">
        <f t="shared" si="180"/>
        <v>0</v>
      </c>
      <c r="AA208">
        <v>-1</v>
      </c>
      <c r="AB208">
        <f t="shared" si="181"/>
        <v>276.97000000000003</v>
      </c>
      <c r="AC208">
        <f t="shared" si="182"/>
        <v>36.049999999999997</v>
      </c>
      <c r="AD208">
        <f t="shared" si="202"/>
        <v>46.11</v>
      </c>
      <c r="AE208">
        <f t="shared" si="203"/>
        <v>10.36</v>
      </c>
      <c r="AF208">
        <f t="shared" si="203"/>
        <v>194.81</v>
      </c>
      <c r="AG208">
        <f t="shared" si="183"/>
        <v>0</v>
      </c>
      <c r="AH208">
        <f t="shared" si="204"/>
        <v>15.8</v>
      </c>
      <c r="AI208">
        <f t="shared" si="204"/>
        <v>0</v>
      </c>
      <c r="AJ208">
        <f t="shared" si="184"/>
        <v>0</v>
      </c>
      <c r="AK208">
        <v>276.97000000000003</v>
      </c>
      <c r="AL208">
        <v>36.049999999999997</v>
      </c>
      <c r="AM208">
        <v>46.11</v>
      </c>
      <c r="AN208">
        <v>10.36</v>
      </c>
      <c r="AO208">
        <v>194.81</v>
      </c>
      <c r="AP208">
        <v>0</v>
      </c>
      <c r="AQ208">
        <v>15.8</v>
      </c>
      <c r="AR208">
        <v>0</v>
      </c>
      <c r="AS208">
        <v>0</v>
      </c>
      <c r="AT208">
        <v>92</v>
      </c>
      <c r="AU208">
        <v>43</v>
      </c>
      <c r="AV208">
        <v>1.0669999999999999</v>
      </c>
      <c r="AW208">
        <v>1.081</v>
      </c>
      <c r="AZ208">
        <v>1</v>
      </c>
      <c r="BA208">
        <v>46.67</v>
      </c>
      <c r="BB208">
        <v>13.89</v>
      </c>
      <c r="BC208">
        <v>17.38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245</v>
      </c>
      <c r="BM208">
        <v>318</v>
      </c>
      <c r="BN208">
        <v>0</v>
      </c>
      <c r="BO208" t="s">
        <v>242</v>
      </c>
      <c r="BP208">
        <v>1</v>
      </c>
      <c r="BQ208">
        <v>40</v>
      </c>
      <c r="BR208">
        <v>0</v>
      </c>
      <c r="BS208">
        <v>46.67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92</v>
      </c>
      <c r="CA208">
        <v>43</v>
      </c>
      <c r="CB208" t="s">
        <v>3</v>
      </c>
      <c r="CE208">
        <v>30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 t="s">
        <v>3</v>
      </c>
      <c r="CO208">
        <v>0</v>
      </c>
      <c r="CP208">
        <f t="shared" si="185"/>
        <v>0</v>
      </c>
      <c r="CQ208">
        <f t="shared" si="186"/>
        <v>677.3</v>
      </c>
      <c r="CR208">
        <f t="shared" si="205"/>
        <v>683.39</v>
      </c>
      <c r="CS208">
        <f t="shared" si="187"/>
        <v>515.70000000000005</v>
      </c>
      <c r="CT208">
        <f t="shared" si="188"/>
        <v>9700.83</v>
      </c>
      <c r="CU208">
        <f t="shared" si="189"/>
        <v>0</v>
      </c>
      <c r="CV208">
        <f t="shared" si="190"/>
        <v>16.858599999999999</v>
      </c>
      <c r="CW208">
        <f t="shared" si="191"/>
        <v>0</v>
      </c>
      <c r="CX208">
        <f t="shared" si="192"/>
        <v>0</v>
      </c>
      <c r="CY208">
        <f>S208*(BZ208/100)</f>
        <v>0</v>
      </c>
      <c r="CZ208">
        <f>S208*(CA208/100)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112</v>
      </c>
      <c r="DO208">
        <v>70</v>
      </c>
      <c r="DP208">
        <v>1.0669999999999999</v>
      </c>
      <c r="DQ208">
        <v>1.081</v>
      </c>
      <c r="DU208">
        <v>1013</v>
      </c>
      <c r="DV208" t="s">
        <v>244</v>
      </c>
      <c r="DW208" t="s">
        <v>244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333528406</v>
      </c>
      <c r="EF208">
        <v>40</v>
      </c>
      <c r="EG208" t="s">
        <v>90</v>
      </c>
      <c r="EH208">
        <v>0</v>
      </c>
      <c r="EI208" t="s">
        <v>3</v>
      </c>
      <c r="EJ208">
        <v>2</v>
      </c>
      <c r="EK208">
        <v>318</v>
      </c>
      <c r="EL208" t="s">
        <v>99</v>
      </c>
      <c r="EM208" t="s">
        <v>100</v>
      </c>
      <c r="EO208" t="s">
        <v>3</v>
      </c>
      <c r="EQ208">
        <v>132096</v>
      </c>
      <c r="ER208">
        <v>276.97000000000003</v>
      </c>
      <c r="ES208">
        <v>36.049999999999997</v>
      </c>
      <c r="ET208">
        <v>46.11</v>
      </c>
      <c r="EU208">
        <v>10.36</v>
      </c>
      <c r="EV208">
        <v>194.81</v>
      </c>
      <c r="EW208">
        <v>15.8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112</v>
      </c>
      <c r="FY208">
        <v>70</v>
      </c>
      <c r="GA208" t="s">
        <v>3</v>
      </c>
      <c r="GD208">
        <v>0</v>
      </c>
      <c r="GF208">
        <v>305804689</v>
      </c>
      <c r="GG208">
        <v>2</v>
      </c>
      <c r="GH208">
        <v>1</v>
      </c>
      <c r="GI208">
        <v>2</v>
      </c>
      <c r="GJ208">
        <v>0</v>
      </c>
      <c r="GK208">
        <f>ROUND(R208*(S12)/100,2)</f>
        <v>0</v>
      </c>
      <c r="GL208">
        <f t="shared" si="193"/>
        <v>0</v>
      </c>
      <c r="GM208">
        <f t="shared" si="194"/>
        <v>0</v>
      </c>
      <c r="GN208">
        <f t="shared" si="195"/>
        <v>0</v>
      </c>
      <c r="GO208">
        <f t="shared" si="196"/>
        <v>0</v>
      </c>
      <c r="GP208">
        <f t="shared" si="197"/>
        <v>0</v>
      </c>
      <c r="GR208">
        <v>0</v>
      </c>
      <c r="GS208">
        <v>0</v>
      </c>
      <c r="GT208">
        <v>0</v>
      </c>
      <c r="GU208" t="s">
        <v>3</v>
      </c>
      <c r="GV208">
        <f t="shared" si="198"/>
        <v>0</v>
      </c>
      <c r="GW208">
        <v>1</v>
      </c>
      <c r="GX208">
        <f t="shared" si="199"/>
        <v>0</v>
      </c>
      <c r="HA208">
        <v>0</v>
      </c>
      <c r="HB208">
        <v>0</v>
      </c>
      <c r="HC208">
        <f t="shared" si="200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10" spans="1:206" x14ac:dyDescent="0.25">
      <c r="A210" s="3">
        <v>51</v>
      </c>
      <c r="B210" s="3">
        <f>B193</f>
        <v>1</v>
      </c>
      <c r="C210" s="3">
        <f>A193</f>
        <v>4</v>
      </c>
      <c r="D210" s="3">
        <f>ROW(A193)</f>
        <v>193</v>
      </c>
      <c r="E210" s="3"/>
      <c r="F210" s="3" t="str">
        <f>IF(F193&lt;&gt;"",F193,"")</f>
        <v>Новый раздел</v>
      </c>
      <c r="G210" s="3" t="str">
        <f>IF(G193&lt;&gt;"",G193,"")</f>
        <v>Монтажные работы ВЛ-0,4кВ</v>
      </c>
      <c r="H210" s="3">
        <v>0</v>
      </c>
      <c r="I210" s="3"/>
      <c r="J210" s="3"/>
      <c r="K210" s="3"/>
      <c r="L210" s="3"/>
      <c r="M210" s="3"/>
      <c r="N210" s="3"/>
      <c r="O210" s="3">
        <f t="shared" ref="O210:T210" si="206">ROUND(AB210,2)</f>
        <v>615.16999999999996</v>
      </c>
      <c r="P210" s="3">
        <f t="shared" si="206"/>
        <v>0</v>
      </c>
      <c r="Q210" s="3">
        <f t="shared" si="206"/>
        <v>512</v>
      </c>
      <c r="R210" s="3">
        <f t="shared" si="206"/>
        <v>129.63</v>
      </c>
      <c r="S210" s="3">
        <f t="shared" si="206"/>
        <v>103.17</v>
      </c>
      <c r="T210" s="3">
        <f t="shared" si="206"/>
        <v>0</v>
      </c>
      <c r="U210" s="3">
        <f>AH210</f>
        <v>8.6647869000000011</v>
      </c>
      <c r="V210" s="3">
        <f>AI210</f>
        <v>0</v>
      </c>
      <c r="W210" s="3">
        <f>ROUND(AJ210,2)</f>
        <v>0</v>
      </c>
      <c r="X210" s="3">
        <f>ROUND(AK210,2)</f>
        <v>115.55</v>
      </c>
      <c r="Y210" s="3">
        <f>ROUND(AL210,2)</f>
        <v>72.22</v>
      </c>
      <c r="Z210" s="3"/>
      <c r="AA210" s="3"/>
      <c r="AB210" s="3">
        <f>ROUND(SUMIF(AA197:AA208,"=373127378",O197:O208),2)</f>
        <v>615.16999999999996</v>
      </c>
      <c r="AC210" s="3">
        <f>ROUND(SUMIF(AA197:AA208,"=373127378",P197:P208),2)</f>
        <v>0</v>
      </c>
      <c r="AD210" s="3">
        <f>ROUND(SUMIF(AA197:AA208,"=373127378",Q197:Q208),2)</f>
        <v>512</v>
      </c>
      <c r="AE210" s="3">
        <f>ROUND(SUMIF(AA197:AA208,"=373127378",R197:R208),2)</f>
        <v>129.63</v>
      </c>
      <c r="AF210" s="3">
        <f>ROUND(SUMIF(AA197:AA208,"=373127378",S197:S208),2)</f>
        <v>103.17</v>
      </c>
      <c r="AG210" s="3">
        <f>ROUND(SUMIF(AA197:AA208,"=373127378",T197:T208),2)</f>
        <v>0</v>
      </c>
      <c r="AH210" s="3">
        <f>SUMIF(AA197:AA208,"=373127378",U197:U208)</f>
        <v>8.6647869000000011</v>
      </c>
      <c r="AI210" s="3">
        <f>SUMIF(AA197:AA208,"=373127378",V197:V208)</f>
        <v>0</v>
      </c>
      <c r="AJ210" s="3">
        <f>ROUND(SUMIF(AA197:AA208,"=373127378",W197:W208),2)</f>
        <v>0</v>
      </c>
      <c r="AK210" s="3">
        <f>ROUND(SUMIF(AA197:AA208,"=373127378",X197:X208),2)</f>
        <v>115.55</v>
      </c>
      <c r="AL210" s="3">
        <f>ROUND(SUMIF(AA197:AA208,"=373127378",Y197:Y208),2)</f>
        <v>72.22</v>
      </c>
      <c r="AM210" s="3"/>
      <c r="AN210" s="3"/>
      <c r="AO210" s="3">
        <f t="shared" ref="AO210:BD210" si="207">ROUND(BX210,2)</f>
        <v>0</v>
      </c>
      <c r="AP210" s="3">
        <f t="shared" si="207"/>
        <v>0</v>
      </c>
      <c r="AQ210" s="3">
        <f t="shared" si="207"/>
        <v>0</v>
      </c>
      <c r="AR210" s="3">
        <f t="shared" si="207"/>
        <v>1029.8</v>
      </c>
      <c r="AS210" s="3">
        <f t="shared" si="207"/>
        <v>0</v>
      </c>
      <c r="AT210" s="3">
        <f t="shared" si="207"/>
        <v>1029.8</v>
      </c>
      <c r="AU210" s="3">
        <f t="shared" si="207"/>
        <v>0</v>
      </c>
      <c r="AV210" s="3">
        <f t="shared" si="207"/>
        <v>0</v>
      </c>
      <c r="AW210" s="3">
        <f t="shared" si="207"/>
        <v>0</v>
      </c>
      <c r="AX210" s="3">
        <f t="shared" si="207"/>
        <v>0</v>
      </c>
      <c r="AY210" s="3">
        <f t="shared" si="207"/>
        <v>0</v>
      </c>
      <c r="AZ210" s="3">
        <f t="shared" si="207"/>
        <v>0</v>
      </c>
      <c r="BA210" s="3">
        <f t="shared" si="207"/>
        <v>0</v>
      </c>
      <c r="BB210" s="3">
        <f t="shared" si="207"/>
        <v>0</v>
      </c>
      <c r="BC210" s="3">
        <f t="shared" si="207"/>
        <v>0</v>
      </c>
      <c r="BD210" s="3">
        <f t="shared" si="207"/>
        <v>0</v>
      </c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>
        <f>ROUND(SUMIF(AA197:AA208,"=373127378",FQ197:FQ208),2)</f>
        <v>0</v>
      </c>
      <c r="BY210" s="3">
        <f>ROUND(SUMIF(AA197:AA208,"=373127378",FR197:FR208),2)</f>
        <v>0</v>
      </c>
      <c r="BZ210" s="3">
        <f>ROUND(SUMIF(AA197:AA208,"=373127378",GL197:GL208),2)</f>
        <v>0</v>
      </c>
      <c r="CA210" s="3">
        <f>ROUND(SUMIF(AA197:AA208,"=373127378",GM197:GM208),2)</f>
        <v>1029.8</v>
      </c>
      <c r="CB210" s="3">
        <f>ROUND(SUMIF(AA197:AA208,"=373127378",GN197:GN208),2)</f>
        <v>0</v>
      </c>
      <c r="CC210" s="3">
        <f>ROUND(SUMIF(AA197:AA208,"=373127378",GO197:GO208),2)</f>
        <v>1029.8</v>
      </c>
      <c r="CD210" s="3">
        <f>ROUND(SUMIF(AA197:AA208,"=373127378",GP197:GP208),2)</f>
        <v>0</v>
      </c>
      <c r="CE210" s="3">
        <f>AC210-BX210</f>
        <v>0</v>
      </c>
      <c r="CF210" s="3">
        <f>AC210-BY210</f>
        <v>0</v>
      </c>
      <c r="CG210" s="3">
        <f>BX210-BZ210</f>
        <v>0</v>
      </c>
      <c r="CH210" s="3">
        <f>AC210-BX210-BY210+BZ210</f>
        <v>0</v>
      </c>
      <c r="CI210" s="3">
        <f>BY210-BZ210</f>
        <v>0</v>
      </c>
      <c r="CJ210" s="3">
        <f>ROUND(SUMIF(AA197:AA208,"=373127378",GX197:GX208),2)</f>
        <v>0</v>
      </c>
      <c r="CK210" s="3">
        <f>ROUND(SUMIF(AA197:AA208,"=373127378",GY197:GY208),2)</f>
        <v>0</v>
      </c>
      <c r="CL210" s="3">
        <f>ROUND(SUMIF(AA197:AA208,"=373127378",GZ197:GZ208),2)</f>
        <v>0</v>
      </c>
      <c r="CM210" s="3">
        <f>ROUND(SUMIF(AA197:AA208,"=373127378",HD197:HD208),2)</f>
        <v>0</v>
      </c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4">
        <f t="shared" ref="DG210:DL210" si="208">ROUND(DT210,2)</f>
        <v>14695.76</v>
      </c>
      <c r="DH210" s="4">
        <f t="shared" si="208"/>
        <v>0</v>
      </c>
      <c r="DI210" s="4">
        <f t="shared" si="208"/>
        <v>9880.81</v>
      </c>
      <c r="DJ210" s="4">
        <f t="shared" si="208"/>
        <v>6049.83</v>
      </c>
      <c r="DK210" s="4">
        <f t="shared" si="208"/>
        <v>4814.95</v>
      </c>
      <c r="DL210" s="4">
        <f t="shared" si="208"/>
        <v>0</v>
      </c>
      <c r="DM210" s="4">
        <f>DZ210</f>
        <v>8.6647869000000011</v>
      </c>
      <c r="DN210" s="4">
        <f>EA210</f>
        <v>0</v>
      </c>
      <c r="DO210" s="4">
        <f>ROUND(EB210,2)</f>
        <v>0</v>
      </c>
      <c r="DP210" s="4">
        <f>ROUND(EC210,2)</f>
        <v>4429.75</v>
      </c>
      <c r="DQ210" s="4">
        <f>ROUND(ED210,2)</f>
        <v>2070.4299999999998</v>
      </c>
      <c r="DR210" s="4"/>
      <c r="DS210" s="4"/>
      <c r="DT210" s="4">
        <f>ROUND(SUMIF(AA197:AA208,"=373127321",O197:O208),2)</f>
        <v>14695.76</v>
      </c>
      <c r="DU210" s="4">
        <f>ROUND(SUMIF(AA197:AA208,"=373127321",P197:P208),2)</f>
        <v>0</v>
      </c>
      <c r="DV210" s="4">
        <f>ROUND(SUMIF(AA197:AA208,"=373127321",Q197:Q208),2)</f>
        <v>9880.81</v>
      </c>
      <c r="DW210" s="4">
        <f>ROUND(SUMIF(AA197:AA208,"=373127321",R197:R208),2)</f>
        <v>6049.83</v>
      </c>
      <c r="DX210" s="4">
        <f>ROUND(SUMIF(AA197:AA208,"=373127321",S197:S208),2)</f>
        <v>4814.95</v>
      </c>
      <c r="DY210" s="4">
        <f>ROUND(SUMIF(AA197:AA208,"=373127321",T197:T208),2)</f>
        <v>0</v>
      </c>
      <c r="DZ210" s="4">
        <f>SUMIF(AA197:AA208,"=373127321",U197:U208)</f>
        <v>8.6647869000000011</v>
      </c>
      <c r="EA210" s="4">
        <f>SUMIF(AA197:AA208,"=373127321",V197:V208)</f>
        <v>0</v>
      </c>
      <c r="EB210" s="4">
        <f>ROUND(SUMIF(AA197:AA208,"=373127321",W197:W208),2)</f>
        <v>0</v>
      </c>
      <c r="EC210" s="4">
        <f>ROUND(SUMIF(AA197:AA208,"=373127321",X197:X208),2)</f>
        <v>4429.75</v>
      </c>
      <c r="ED210" s="4">
        <f>ROUND(SUMIF(AA197:AA208,"=373127321",Y197:Y208),2)</f>
        <v>2070.4299999999998</v>
      </c>
      <c r="EE210" s="4"/>
      <c r="EF210" s="4"/>
      <c r="EG210" s="4">
        <f t="shared" ref="EG210:EV210" si="209">ROUND(FP210,2)</f>
        <v>0</v>
      </c>
      <c r="EH210" s="4">
        <f t="shared" si="209"/>
        <v>0</v>
      </c>
      <c r="EI210" s="4">
        <f t="shared" si="209"/>
        <v>0</v>
      </c>
      <c r="EJ210" s="4">
        <f t="shared" si="209"/>
        <v>30875.67</v>
      </c>
      <c r="EK210" s="4">
        <f t="shared" si="209"/>
        <v>0</v>
      </c>
      <c r="EL210" s="4">
        <f t="shared" si="209"/>
        <v>30875.67</v>
      </c>
      <c r="EM210" s="4">
        <f t="shared" si="209"/>
        <v>0</v>
      </c>
      <c r="EN210" s="4">
        <f t="shared" si="209"/>
        <v>0</v>
      </c>
      <c r="EO210" s="4">
        <f t="shared" si="209"/>
        <v>0</v>
      </c>
      <c r="EP210" s="4">
        <f t="shared" si="209"/>
        <v>0</v>
      </c>
      <c r="EQ210" s="4">
        <f t="shared" si="209"/>
        <v>0</v>
      </c>
      <c r="ER210" s="4">
        <f t="shared" si="209"/>
        <v>0</v>
      </c>
      <c r="ES210" s="4">
        <f t="shared" si="209"/>
        <v>0</v>
      </c>
      <c r="ET210" s="4">
        <f t="shared" si="209"/>
        <v>0</v>
      </c>
      <c r="EU210" s="4">
        <f t="shared" si="209"/>
        <v>0</v>
      </c>
      <c r="EV210" s="4">
        <f t="shared" si="209"/>
        <v>0</v>
      </c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>
        <f>ROUND(SUMIF(AA197:AA208,"=373127321",FQ197:FQ208),2)</f>
        <v>0</v>
      </c>
      <c r="FQ210" s="4">
        <f>ROUND(SUMIF(AA197:AA208,"=373127321",FR197:FR208),2)</f>
        <v>0</v>
      </c>
      <c r="FR210" s="4">
        <f>ROUND(SUMIF(AA197:AA208,"=373127321",GL197:GL208),2)</f>
        <v>0</v>
      </c>
      <c r="FS210" s="4">
        <f>ROUND(SUMIF(AA197:AA208,"=373127321",GM197:GM208),2)</f>
        <v>30875.67</v>
      </c>
      <c r="FT210" s="4">
        <f>ROUND(SUMIF(AA197:AA208,"=373127321",GN197:GN208),2)</f>
        <v>0</v>
      </c>
      <c r="FU210" s="4">
        <f>ROUND(SUMIF(AA197:AA208,"=373127321",GO197:GO208),2)</f>
        <v>30875.67</v>
      </c>
      <c r="FV210" s="4">
        <f>ROUND(SUMIF(AA197:AA208,"=373127321",GP197:GP208),2)</f>
        <v>0</v>
      </c>
      <c r="FW210" s="4">
        <f>DU210-FP210</f>
        <v>0</v>
      </c>
      <c r="FX210" s="4">
        <f>DU210-FQ210</f>
        <v>0</v>
      </c>
      <c r="FY210" s="4">
        <f>FP210-FR210</f>
        <v>0</v>
      </c>
      <c r="FZ210" s="4">
        <f>DU210-FP210-FQ210+FR210</f>
        <v>0</v>
      </c>
      <c r="GA210" s="4">
        <f>FQ210-FR210</f>
        <v>0</v>
      </c>
      <c r="GB210" s="4">
        <f>ROUND(SUMIF(AA197:AA208,"=373127321",GX197:GX208),2)</f>
        <v>0</v>
      </c>
      <c r="GC210" s="4">
        <f>ROUND(SUMIF(AA197:AA208,"=373127321",GY197:GY208),2)</f>
        <v>0</v>
      </c>
      <c r="GD210" s="4">
        <f>ROUND(SUMIF(AA197:AA208,"=373127321",GZ197:GZ208),2)</f>
        <v>0</v>
      </c>
      <c r="GE210" s="4">
        <f>ROUND(SUMIF(AA197:AA208,"=373127321",HD197:HD208),2)</f>
        <v>0</v>
      </c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>
        <v>0</v>
      </c>
    </row>
    <row r="212" spans="1:206" x14ac:dyDescent="0.25">
      <c r="A212" s="5">
        <v>50</v>
      </c>
      <c r="B212" s="5">
        <v>0</v>
      </c>
      <c r="C212" s="5">
        <v>0</v>
      </c>
      <c r="D212" s="5">
        <v>1</v>
      </c>
      <c r="E212" s="5">
        <v>201</v>
      </c>
      <c r="F212" s="5">
        <f>ROUND(Source!O210,O212)</f>
        <v>615.16999999999996</v>
      </c>
      <c r="G212" s="5" t="s">
        <v>103</v>
      </c>
      <c r="H212" s="5" t="s">
        <v>104</v>
      </c>
      <c r="I212" s="5"/>
      <c r="J212" s="5"/>
      <c r="K212" s="5">
        <v>201</v>
      </c>
      <c r="L212" s="5">
        <v>1</v>
      </c>
      <c r="M212" s="5">
        <v>3</v>
      </c>
      <c r="N212" s="5" t="s">
        <v>3</v>
      </c>
      <c r="O212" s="5">
        <v>2</v>
      </c>
      <c r="P212" s="5">
        <f>ROUND(Source!DG210,O212)</f>
        <v>14695.76</v>
      </c>
      <c r="Q212" s="5"/>
      <c r="R212" s="5"/>
      <c r="S212" s="5"/>
      <c r="T212" s="5"/>
      <c r="U212" s="5"/>
      <c r="V212" s="5"/>
      <c r="W212" s="5">
        <v>615.16999999999996</v>
      </c>
      <c r="X212" s="5">
        <v>1</v>
      </c>
      <c r="Y212" s="5">
        <v>615.16999999999996</v>
      </c>
      <c r="Z212" s="5">
        <v>14695.76</v>
      </c>
      <c r="AA212" s="5">
        <v>1</v>
      </c>
      <c r="AB212" s="5">
        <v>14695.76</v>
      </c>
    </row>
    <row r="213" spans="1:206" x14ac:dyDescent="0.25">
      <c r="A213" s="5">
        <v>50</v>
      </c>
      <c r="B213" s="5">
        <v>0</v>
      </c>
      <c r="C213" s="5">
        <v>0</v>
      </c>
      <c r="D213" s="5">
        <v>1</v>
      </c>
      <c r="E213" s="5">
        <v>202</v>
      </c>
      <c r="F213" s="5">
        <f>ROUND(Source!P210,O213)</f>
        <v>0</v>
      </c>
      <c r="G213" s="5" t="s">
        <v>105</v>
      </c>
      <c r="H213" s="5" t="s">
        <v>106</v>
      </c>
      <c r="I213" s="5"/>
      <c r="J213" s="5"/>
      <c r="K213" s="5">
        <v>202</v>
      </c>
      <c r="L213" s="5">
        <v>2</v>
      </c>
      <c r="M213" s="5">
        <v>3</v>
      </c>
      <c r="N213" s="5" t="s">
        <v>3</v>
      </c>
      <c r="O213" s="5">
        <v>2</v>
      </c>
      <c r="P213" s="5">
        <f>ROUND(Source!DH210,O213)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06" x14ac:dyDescent="0.25">
      <c r="A214" s="5">
        <v>50</v>
      </c>
      <c r="B214" s="5">
        <v>0</v>
      </c>
      <c r="C214" s="5">
        <v>0</v>
      </c>
      <c r="D214" s="5">
        <v>1</v>
      </c>
      <c r="E214" s="5">
        <v>222</v>
      </c>
      <c r="F214" s="5">
        <f>ROUND(Source!AO210,O214)</f>
        <v>0</v>
      </c>
      <c r="G214" s="5" t="s">
        <v>107</v>
      </c>
      <c r="H214" s="5" t="s">
        <v>108</v>
      </c>
      <c r="I214" s="5"/>
      <c r="J214" s="5"/>
      <c r="K214" s="5">
        <v>222</v>
      </c>
      <c r="L214" s="5">
        <v>3</v>
      </c>
      <c r="M214" s="5">
        <v>3</v>
      </c>
      <c r="N214" s="5" t="s">
        <v>3</v>
      </c>
      <c r="O214" s="5">
        <v>2</v>
      </c>
      <c r="P214" s="5">
        <f>ROUND(Source!EG210,O214)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 x14ac:dyDescent="0.25">
      <c r="A215" s="5">
        <v>50</v>
      </c>
      <c r="B215" s="5">
        <v>0</v>
      </c>
      <c r="C215" s="5">
        <v>0</v>
      </c>
      <c r="D215" s="5">
        <v>1</v>
      </c>
      <c r="E215" s="5">
        <v>225</v>
      </c>
      <c r="F215" s="5">
        <f>ROUND(Source!AV210,O215)</f>
        <v>0</v>
      </c>
      <c r="G215" s="5" t="s">
        <v>109</v>
      </c>
      <c r="H215" s="5" t="s">
        <v>110</v>
      </c>
      <c r="I215" s="5"/>
      <c r="J215" s="5"/>
      <c r="K215" s="5">
        <v>225</v>
      </c>
      <c r="L215" s="5">
        <v>4</v>
      </c>
      <c r="M215" s="5">
        <v>3</v>
      </c>
      <c r="N215" s="5" t="s">
        <v>3</v>
      </c>
      <c r="O215" s="5">
        <v>2</v>
      </c>
      <c r="P215" s="5">
        <f>ROUND(Source!EN210,O215)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 x14ac:dyDescent="0.25">
      <c r="A216" s="5">
        <v>50</v>
      </c>
      <c r="B216" s="5">
        <v>0</v>
      </c>
      <c r="C216" s="5">
        <v>0</v>
      </c>
      <c r="D216" s="5">
        <v>1</v>
      </c>
      <c r="E216" s="5">
        <v>226</v>
      </c>
      <c r="F216" s="5">
        <f>ROUND(Source!AW210,O216)</f>
        <v>0</v>
      </c>
      <c r="G216" s="5" t="s">
        <v>111</v>
      </c>
      <c r="H216" s="5" t="s">
        <v>112</v>
      </c>
      <c r="I216" s="5"/>
      <c r="J216" s="5"/>
      <c r="K216" s="5">
        <v>226</v>
      </c>
      <c r="L216" s="5">
        <v>5</v>
      </c>
      <c r="M216" s="5">
        <v>3</v>
      </c>
      <c r="N216" s="5" t="s">
        <v>3</v>
      </c>
      <c r="O216" s="5">
        <v>2</v>
      </c>
      <c r="P216" s="5">
        <f>ROUND(Source!EO210,O216)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06" x14ac:dyDescent="0.25">
      <c r="A217" s="5">
        <v>50</v>
      </c>
      <c r="B217" s="5">
        <v>0</v>
      </c>
      <c r="C217" s="5">
        <v>0</v>
      </c>
      <c r="D217" s="5">
        <v>1</v>
      </c>
      <c r="E217" s="5">
        <v>227</v>
      </c>
      <c r="F217" s="5">
        <f>ROUND(Source!AX210,O217)</f>
        <v>0</v>
      </c>
      <c r="G217" s="5" t="s">
        <v>113</v>
      </c>
      <c r="H217" s="5" t="s">
        <v>114</v>
      </c>
      <c r="I217" s="5"/>
      <c r="J217" s="5"/>
      <c r="K217" s="5">
        <v>227</v>
      </c>
      <c r="L217" s="5">
        <v>6</v>
      </c>
      <c r="M217" s="5">
        <v>3</v>
      </c>
      <c r="N217" s="5" t="s">
        <v>3</v>
      </c>
      <c r="O217" s="5">
        <v>2</v>
      </c>
      <c r="P217" s="5">
        <f>ROUND(Source!EP210,O217)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 x14ac:dyDescent="0.25">
      <c r="A218" s="5">
        <v>50</v>
      </c>
      <c r="B218" s="5">
        <v>0</v>
      </c>
      <c r="C218" s="5">
        <v>0</v>
      </c>
      <c r="D218" s="5">
        <v>1</v>
      </c>
      <c r="E218" s="5">
        <v>228</v>
      </c>
      <c r="F218" s="5">
        <f>ROUND(Source!AY210,O218)</f>
        <v>0</v>
      </c>
      <c r="G218" s="5" t="s">
        <v>115</v>
      </c>
      <c r="H218" s="5" t="s">
        <v>116</v>
      </c>
      <c r="I218" s="5"/>
      <c r="J218" s="5"/>
      <c r="K218" s="5">
        <v>228</v>
      </c>
      <c r="L218" s="5">
        <v>7</v>
      </c>
      <c r="M218" s="5">
        <v>3</v>
      </c>
      <c r="N218" s="5" t="s">
        <v>3</v>
      </c>
      <c r="O218" s="5">
        <v>2</v>
      </c>
      <c r="P218" s="5">
        <f>ROUND(Source!EQ210,O218)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 x14ac:dyDescent="0.25">
      <c r="A219" s="5">
        <v>50</v>
      </c>
      <c r="B219" s="5">
        <v>0</v>
      </c>
      <c r="C219" s="5">
        <v>0</v>
      </c>
      <c r="D219" s="5">
        <v>1</v>
      </c>
      <c r="E219" s="5">
        <v>216</v>
      </c>
      <c r="F219" s="5">
        <f>ROUND(Source!AP210,O219)</f>
        <v>0</v>
      </c>
      <c r="G219" s="5" t="s">
        <v>117</v>
      </c>
      <c r="H219" s="5" t="s">
        <v>118</v>
      </c>
      <c r="I219" s="5"/>
      <c r="J219" s="5"/>
      <c r="K219" s="5">
        <v>216</v>
      </c>
      <c r="L219" s="5">
        <v>8</v>
      </c>
      <c r="M219" s="5">
        <v>3</v>
      </c>
      <c r="N219" s="5" t="s">
        <v>3</v>
      </c>
      <c r="O219" s="5">
        <v>2</v>
      </c>
      <c r="P219" s="5">
        <f>ROUND(Source!EH210,O219)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06" x14ac:dyDescent="0.25">
      <c r="A220" s="5">
        <v>50</v>
      </c>
      <c r="B220" s="5">
        <v>0</v>
      </c>
      <c r="C220" s="5">
        <v>0</v>
      </c>
      <c r="D220" s="5">
        <v>1</v>
      </c>
      <c r="E220" s="5">
        <v>223</v>
      </c>
      <c r="F220" s="5">
        <f>ROUND(Source!AQ210,O220)</f>
        <v>0</v>
      </c>
      <c r="G220" s="5" t="s">
        <v>119</v>
      </c>
      <c r="H220" s="5" t="s">
        <v>120</v>
      </c>
      <c r="I220" s="5"/>
      <c r="J220" s="5"/>
      <c r="K220" s="5">
        <v>223</v>
      </c>
      <c r="L220" s="5">
        <v>9</v>
      </c>
      <c r="M220" s="5">
        <v>3</v>
      </c>
      <c r="N220" s="5" t="s">
        <v>3</v>
      </c>
      <c r="O220" s="5">
        <v>2</v>
      </c>
      <c r="P220" s="5">
        <f>ROUND(Source!EI210,O220)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06" x14ac:dyDescent="0.25">
      <c r="A221" s="5">
        <v>50</v>
      </c>
      <c r="B221" s="5">
        <v>0</v>
      </c>
      <c r="C221" s="5">
        <v>0</v>
      </c>
      <c r="D221" s="5">
        <v>1</v>
      </c>
      <c r="E221" s="5">
        <v>229</v>
      </c>
      <c r="F221" s="5">
        <f>ROUND(Source!AZ210,O221)</f>
        <v>0</v>
      </c>
      <c r="G221" s="5" t="s">
        <v>121</v>
      </c>
      <c r="H221" s="5" t="s">
        <v>122</v>
      </c>
      <c r="I221" s="5"/>
      <c r="J221" s="5"/>
      <c r="K221" s="5">
        <v>229</v>
      </c>
      <c r="L221" s="5">
        <v>10</v>
      </c>
      <c r="M221" s="5">
        <v>3</v>
      </c>
      <c r="N221" s="5" t="s">
        <v>3</v>
      </c>
      <c r="O221" s="5">
        <v>2</v>
      </c>
      <c r="P221" s="5">
        <f>ROUND(Source!ER210,O221)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06" x14ac:dyDescent="0.25">
      <c r="A222" s="5">
        <v>50</v>
      </c>
      <c r="B222" s="5">
        <v>0</v>
      </c>
      <c r="C222" s="5">
        <v>0</v>
      </c>
      <c r="D222" s="5">
        <v>1</v>
      </c>
      <c r="E222" s="5">
        <v>203</v>
      </c>
      <c r="F222" s="5">
        <f>ROUND(Source!Q210,O222)</f>
        <v>512</v>
      </c>
      <c r="G222" s="5" t="s">
        <v>123</v>
      </c>
      <c r="H222" s="5" t="s">
        <v>124</v>
      </c>
      <c r="I222" s="5"/>
      <c r="J222" s="5"/>
      <c r="K222" s="5">
        <v>203</v>
      </c>
      <c r="L222" s="5">
        <v>11</v>
      </c>
      <c r="M222" s="5">
        <v>3</v>
      </c>
      <c r="N222" s="5" t="s">
        <v>3</v>
      </c>
      <c r="O222" s="5">
        <v>2</v>
      </c>
      <c r="P222" s="5">
        <f>ROUND(Source!DI210,O222)</f>
        <v>9880.81</v>
      </c>
      <c r="Q222" s="5"/>
      <c r="R222" s="5"/>
      <c r="S222" s="5"/>
      <c r="T222" s="5"/>
      <c r="U222" s="5"/>
      <c r="V222" s="5"/>
      <c r="W222" s="5">
        <v>512</v>
      </c>
      <c r="X222" s="5">
        <v>1</v>
      </c>
      <c r="Y222" s="5">
        <v>512</v>
      </c>
      <c r="Z222" s="5">
        <v>9880.81</v>
      </c>
      <c r="AA222" s="5">
        <v>1</v>
      </c>
      <c r="AB222" s="5">
        <v>9880.81</v>
      </c>
    </row>
    <row r="223" spans="1:206" x14ac:dyDescent="0.25">
      <c r="A223" s="5">
        <v>50</v>
      </c>
      <c r="B223" s="5">
        <v>0</v>
      </c>
      <c r="C223" s="5">
        <v>0</v>
      </c>
      <c r="D223" s="5">
        <v>1</v>
      </c>
      <c r="E223" s="5">
        <v>231</v>
      </c>
      <c r="F223" s="5">
        <f>ROUND(Source!BB210,O223)</f>
        <v>0</v>
      </c>
      <c r="G223" s="5" t="s">
        <v>125</v>
      </c>
      <c r="H223" s="5" t="s">
        <v>126</v>
      </c>
      <c r="I223" s="5"/>
      <c r="J223" s="5"/>
      <c r="K223" s="5">
        <v>231</v>
      </c>
      <c r="L223" s="5">
        <v>12</v>
      </c>
      <c r="M223" s="5">
        <v>3</v>
      </c>
      <c r="N223" s="5" t="s">
        <v>3</v>
      </c>
      <c r="O223" s="5">
        <v>2</v>
      </c>
      <c r="P223" s="5">
        <f>ROUND(Source!ET210,O223)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06" x14ac:dyDescent="0.25">
      <c r="A224" s="5">
        <v>50</v>
      </c>
      <c r="B224" s="5">
        <v>0</v>
      </c>
      <c r="C224" s="5">
        <v>0</v>
      </c>
      <c r="D224" s="5">
        <v>1</v>
      </c>
      <c r="E224" s="5">
        <v>204</v>
      </c>
      <c r="F224" s="5">
        <f>ROUND(Source!R210,O224)</f>
        <v>129.63</v>
      </c>
      <c r="G224" s="5" t="s">
        <v>127</v>
      </c>
      <c r="H224" s="5" t="s">
        <v>128</v>
      </c>
      <c r="I224" s="5"/>
      <c r="J224" s="5"/>
      <c r="K224" s="5">
        <v>204</v>
      </c>
      <c r="L224" s="5">
        <v>13</v>
      </c>
      <c r="M224" s="5">
        <v>3</v>
      </c>
      <c r="N224" s="5" t="s">
        <v>3</v>
      </c>
      <c r="O224" s="5">
        <v>2</v>
      </c>
      <c r="P224" s="5">
        <f>ROUND(Source!DJ210,O224)</f>
        <v>6049.83</v>
      </c>
      <c r="Q224" s="5"/>
      <c r="R224" s="5"/>
      <c r="S224" s="5"/>
      <c r="T224" s="5"/>
      <c r="U224" s="5"/>
      <c r="V224" s="5"/>
      <c r="W224" s="5">
        <v>129.63</v>
      </c>
      <c r="X224" s="5">
        <v>1</v>
      </c>
      <c r="Y224" s="5">
        <v>129.63</v>
      </c>
      <c r="Z224" s="5">
        <v>6049.83</v>
      </c>
      <c r="AA224" s="5">
        <v>1</v>
      </c>
      <c r="AB224" s="5">
        <v>6049.83</v>
      </c>
    </row>
    <row r="225" spans="1:88" x14ac:dyDescent="0.25">
      <c r="A225" s="5">
        <v>50</v>
      </c>
      <c r="B225" s="5">
        <v>0</v>
      </c>
      <c r="C225" s="5">
        <v>0</v>
      </c>
      <c r="D225" s="5">
        <v>1</v>
      </c>
      <c r="E225" s="5">
        <v>205</v>
      </c>
      <c r="F225" s="5">
        <f>ROUND(Source!S210,O225)</f>
        <v>103.17</v>
      </c>
      <c r="G225" s="5" t="s">
        <v>129</v>
      </c>
      <c r="H225" s="5" t="s">
        <v>130</v>
      </c>
      <c r="I225" s="5"/>
      <c r="J225" s="5"/>
      <c r="K225" s="5">
        <v>205</v>
      </c>
      <c r="L225" s="5">
        <v>14</v>
      </c>
      <c r="M225" s="5">
        <v>3</v>
      </c>
      <c r="N225" s="5" t="s">
        <v>3</v>
      </c>
      <c r="O225" s="5">
        <v>2</v>
      </c>
      <c r="P225" s="5">
        <f>ROUND(Source!DK210,O225)</f>
        <v>4814.95</v>
      </c>
      <c r="Q225" s="5"/>
      <c r="R225" s="5"/>
      <c r="S225" s="5"/>
      <c r="T225" s="5"/>
      <c r="U225" s="5"/>
      <c r="V225" s="5"/>
      <c r="W225" s="5">
        <v>103.17</v>
      </c>
      <c r="X225" s="5">
        <v>1</v>
      </c>
      <c r="Y225" s="5">
        <v>103.17</v>
      </c>
      <c r="Z225" s="5">
        <v>4814.95</v>
      </c>
      <c r="AA225" s="5">
        <v>1</v>
      </c>
      <c r="AB225" s="5">
        <v>4814.95</v>
      </c>
    </row>
    <row r="226" spans="1:88" x14ac:dyDescent="0.25">
      <c r="A226" s="5">
        <v>50</v>
      </c>
      <c r="B226" s="5">
        <v>0</v>
      </c>
      <c r="C226" s="5">
        <v>0</v>
      </c>
      <c r="D226" s="5">
        <v>1</v>
      </c>
      <c r="E226" s="5">
        <v>232</v>
      </c>
      <c r="F226" s="5">
        <f>ROUND(Source!BC210,O226)</f>
        <v>0</v>
      </c>
      <c r="G226" s="5" t="s">
        <v>131</v>
      </c>
      <c r="H226" s="5" t="s">
        <v>132</v>
      </c>
      <c r="I226" s="5"/>
      <c r="J226" s="5"/>
      <c r="K226" s="5">
        <v>232</v>
      </c>
      <c r="L226" s="5">
        <v>15</v>
      </c>
      <c r="M226" s="5">
        <v>3</v>
      </c>
      <c r="N226" s="5" t="s">
        <v>3</v>
      </c>
      <c r="O226" s="5">
        <v>2</v>
      </c>
      <c r="P226" s="5">
        <f>ROUND(Source!EU210,O226)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88" x14ac:dyDescent="0.25">
      <c r="A227" s="5">
        <v>50</v>
      </c>
      <c r="B227" s="5">
        <v>0</v>
      </c>
      <c r="C227" s="5">
        <v>0</v>
      </c>
      <c r="D227" s="5">
        <v>1</v>
      </c>
      <c r="E227" s="5">
        <v>214</v>
      </c>
      <c r="F227" s="5">
        <f>ROUND(Source!AS210,O227)</f>
        <v>0</v>
      </c>
      <c r="G227" s="5" t="s">
        <v>133</v>
      </c>
      <c r="H227" s="5" t="s">
        <v>134</v>
      </c>
      <c r="I227" s="5"/>
      <c r="J227" s="5"/>
      <c r="K227" s="5">
        <v>214</v>
      </c>
      <c r="L227" s="5">
        <v>16</v>
      </c>
      <c r="M227" s="5">
        <v>3</v>
      </c>
      <c r="N227" s="5" t="s">
        <v>3</v>
      </c>
      <c r="O227" s="5">
        <v>2</v>
      </c>
      <c r="P227" s="5">
        <f>ROUND(Source!EK210,O227)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88" x14ac:dyDescent="0.25">
      <c r="A228" s="5">
        <v>50</v>
      </c>
      <c r="B228" s="5">
        <v>0</v>
      </c>
      <c r="C228" s="5">
        <v>0</v>
      </c>
      <c r="D228" s="5">
        <v>1</v>
      </c>
      <c r="E228" s="5">
        <v>215</v>
      </c>
      <c r="F228" s="5">
        <f>ROUND(Source!AT210,O228)</f>
        <v>1029.8</v>
      </c>
      <c r="G228" s="5" t="s">
        <v>135</v>
      </c>
      <c r="H228" s="5" t="s">
        <v>136</v>
      </c>
      <c r="I228" s="5"/>
      <c r="J228" s="5"/>
      <c r="K228" s="5">
        <v>215</v>
      </c>
      <c r="L228" s="5">
        <v>17</v>
      </c>
      <c r="M228" s="5">
        <v>3</v>
      </c>
      <c r="N228" s="5" t="s">
        <v>3</v>
      </c>
      <c r="O228" s="5">
        <v>2</v>
      </c>
      <c r="P228" s="5">
        <f>ROUND(Source!EL210,O228)</f>
        <v>30875.67</v>
      </c>
      <c r="Q228" s="5"/>
      <c r="R228" s="5"/>
      <c r="S228" s="5"/>
      <c r="T228" s="5"/>
      <c r="U228" s="5"/>
      <c r="V228" s="5"/>
      <c r="W228" s="5">
        <v>1029.8</v>
      </c>
      <c r="X228" s="5">
        <v>1</v>
      </c>
      <c r="Y228" s="5">
        <v>1029.8</v>
      </c>
      <c r="Z228" s="5">
        <v>30875.67</v>
      </c>
      <c r="AA228" s="5">
        <v>1</v>
      </c>
      <c r="AB228" s="5">
        <v>30875.67</v>
      </c>
    </row>
    <row r="229" spans="1:88" x14ac:dyDescent="0.25">
      <c r="A229" s="5">
        <v>50</v>
      </c>
      <c r="B229" s="5">
        <v>0</v>
      </c>
      <c r="C229" s="5">
        <v>0</v>
      </c>
      <c r="D229" s="5">
        <v>1</v>
      </c>
      <c r="E229" s="5">
        <v>217</v>
      </c>
      <c r="F229" s="5">
        <f>ROUND(Source!AU210,O229)</f>
        <v>0</v>
      </c>
      <c r="G229" s="5" t="s">
        <v>137</v>
      </c>
      <c r="H229" s="5" t="s">
        <v>138</v>
      </c>
      <c r="I229" s="5"/>
      <c r="J229" s="5"/>
      <c r="K229" s="5">
        <v>217</v>
      </c>
      <c r="L229" s="5">
        <v>18</v>
      </c>
      <c r="M229" s="5">
        <v>3</v>
      </c>
      <c r="N229" s="5" t="s">
        <v>3</v>
      </c>
      <c r="O229" s="5">
        <v>2</v>
      </c>
      <c r="P229" s="5">
        <f>ROUND(Source!EM210,O229)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88" x14ac:dyDescent="0.25">
      <c r="A230" s="5">
        <v>50</v>
      </c>
      <c r="B230" s="5">
        <v>0</v>
      </c>
      <c r="C230" s="5">
        <v>0</v>
      </c>
      <c r="D230" s="5">
        <v>1</v>
      </c>
      <c r="E230" s="5">
        <v>230</v>
      </c>
      <c r="F230" s="5">
        <f>ROUND(Source!BA210,O230)</f>
        <v>0</v>
      </c>
      <c r="G230" s="5" t="s">
        <v>139</v>
      </c>
      <c r="H230" s="5" t="s">
        <v>140</v>
      </c>
      <c r="I230" s="5"/>
      <c r="J230" s="5"/>
      <c r="K230" s="5">
        <v>230</v>
      </c>
      <c r="L230" s="5">
        <v>19</v>
      </c>
      <c r="M230" s="5">
        <v>3</v>
      </c>
      <c r="N230" s="5" t="s">
        <v>3</v>
      </c>
      <c r="O230" s="5">
        <v>2</v>
      </c>
      <c r="P230" s="5">
        <f>ROUND(Source!ES210,O230)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88" x14ac:dyDescent="0.25">
      <c r="A231" s="5">
        <v>50</v>
      </c>
      <c r="B231" s="5">
        <v>0</v>
      </c>
      <c r="C231" s="5">
        <v>0</v>
      </c>
      <c r="D231" s="5">
        <v>1</v>
      </c>
      <c r="E231" s="5">
        <v>206</v>
      </c>
      <c r="F231" s="5">
        <f>ROUND(Source!T210,O231)</f>
        <v>0</v>
      </c>
      <c r="G231" s="5" t="s">
        <v>141</v>
      </c>
      <c r="H231" s="5" t="s">
        <v>142</v>
      </c>
      <c r="I231" s="5"/>
      <c r="J231" s="5"/>
      <c r="K231" s="5">
        <v>206</v>
      </c>
      <c r="L231" s="5">
        <v>20</v>
      </c>
      <c r="M231" s="5">
        <v>3</v>
      </c>
      <c r="N231" s="5" t="s">
        <v>3</v>
      </c>
      <c r="O231" s="5">
        <v>2</v>
      </c>
      <c r="P231" s="5">
        <f>ROUND(Source!DL210,O231)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88" x14ac:dyDescent="0.25">
      <c r="A232" s="5">
        <v>50</v>
      </c>
      <c r="B232" s="5">
        <v>0</v>
      </c>
      <c r="C232" s="5">
        <v>0</v>
      </c>
      <c r="D232" s="5">
        <v>1</v>
      </c>
      <c r="E232" s="5">
        <v>207</v>
      </c>
      <c r="F232" s="5">
        <f>Source!U210</f>
        <v>8.6647869000000011</v>
      </c>
      <c r="G232" s="5" t="s">
        <v>143</v>
      </c>
      <c r="H232" s="5" t="s">
        <v>144</v>
      </c>
      <c r="I232" s="5"/>
      <c r="J232" s="5"/>
      <c r="K232" s="5">
        <v>207</v>
      </c>
      <c r="L232" s="5">
        <v>21</v>
      </c>
      <c r="M232" s="5">
        <v>3</v>
      </c>
      <c r="N232" s="5" t="s">
        <v>3</v>
      </c>
      <c r="O232" s="5">
        <v>-1</v>
      </c>
      <c r="P232" s="5">
        <f>Source!DM210</f>
        <v>8.6647869000000011</v>
      </c>
      <c r="Q232" s="5"/>
      <c r="R232" s="5"/>
      <c r="S232" s="5"/>
      <c r="T232" s="5"/>
      <c r="U232" s="5"/>
      <c r="V232" s="5"/>
      <c r="W232" s="5">
        <v>8.6647868999999993</v>
      </c>
      <c r="X232" s="5">
        <v>1</v>
      </c>
      <c r="Y232" s="5">
        <v>8.6647868999999993</v>
      </c>
      <c r="Z232" s="5">
        <v>8.6647868999999993</v>
      </c>
      <c r="AA232" s="5">
        <v>1</v>
      </c>
      <c r="AB232" s="5">
        <v>8.6647868999999993</v>
      </c>
    </row>
    <row r="233" spans="1:88" x14ac:dyDescent="0.25">
      <c r="A233" s="5">
        <v>50</v>
      </c>
      <c r="B233" s="5">
        <v>0</v>
      </c>
      <c r="C233" s="5">
        <v>0</v>
      </c>
      <c r="D233" s="5">
        <v>1</v>
      </c>
      <c r="E233" s="5">
        <v>208</v>
      </c>
      <c r="F233" s="5">
        <f>Source!V210</f>
        <v>0</v>
      </c>
      <c r="G233" s="5" t="s">
        <v>145</v>
      </c>
      <c r="H233" s="5" t="s">
        <v>146</v>
      </c>
      <c r="I233" s="5"/>
      <c r="J233" s="5"/>
      <c r="K233" s="5">
        <v>208</v>
      </c>
      <c r="L233" s="5">
        <v>22</v>
      </c>
      <c r="M233" s="5">
        <v>3</v>
      </c>
      <c r="N233" s="5" t="s">
        <v>3</v>
      </c>
      <c r="O233" s="5">
        <v>-1</v>
      </c>
      <c r="P233" s="5">
        <f>Source!DN210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88" x14ac:dyDescent="0.25">
      <c r="A234" s="5">
        <v>50</v>
      </c>
      <c r="B234" s="5">
        <v>0</v>
      </c>
      <c r="C234" s="5">
        <v>0</v>
      </c>
      <c r="D234" s="5">
        <v>1</v>
      </c>
      <c r="E234" s="5">
        <v>209</v>
      </c>
      <c r="F234" s="5">
        <f>ROUND(Source!W210,O234)</f>
        <v>0</v>
      </c>
      <c r="G234" s="5" t="s">
        <v>147</v>
      </c>
      <c r="H234" s="5" t="s">
        <v>148</v>
      </c>
      <c r="I234" s="5"/>
      <c r="J234" s="5"/>
      <c r="K234" s="5">
        <v>209</v>
      </c>
      <c r="L234" s="5">
        <v>23</v>
      </c>
      <c r="M234" s="5">
        <v>3</v>
      </c>
      <c r="N234" s="5" t="s">
        <v>3</v>
      </c>
      <c r="O234" s="5">
        <v>2</v>
      </c>
      <c r="P234" s="5">
        <f>ROUND(Source!DO210,O234)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88" x14ac:dyDescent="0.25">
      <c r="A235" s="5">
        <v>50</v>
      </c>
      <c r="B235" s="5">
        <v>0</v>
      </c>
      <c r="C235" s="5">
        <v>0</v>
      </c>
      <c r="D235" s="5">
        <v>1</v>
      </c>
      <c r="E235" s="5">
        <v>233</v>
      </c>
      <c r="F235" s="5">
        <f>ROUND(Source!BD210,O235)</f>
        <v>0</v>
      </c>
      <c r="G235" s="5" t="s">
        <v>149</v>
      </c>
      <c r="H235" s="5" t="s">
        <v>150</v>
      </c>
      <c r="I235" s="5"/>
      <c r="J235" s="5"/>
      <c r="K235" s="5">
        <v>233</v>
      </c>
      <c r="L235" s="5">
        <v>24</v>
      </c>
      <c r="M235" s="5">
        <v>3</v>
      </c>
      <c r="N235" s="5" t="s">
        <v>3</v>
      </c>
      <c r="O235" s="5">
        <v>2</v>
      </c>
      <c r="P235" s="5">
        <f>ROUND(Source!EV210,O235)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88" x14ac:dyDescent="0.25">
      <c r="A236" s="5">
        <v>50</v>
      </c>
      <c r="B236" s="5">
        <v>0</v>
      </c>
      <c r="C236" s="5">
        <v>0</v>
      </c>
      <c r="D236" s="5">
        <v>1</v>
      </c>
      <c r="E236" s="5">
        <v>210</v>
      </c>
      <c r="F236" s="5">
        <f>ROUND(Source!X210,O236)</f>
        <v>115.55</v>
      </c>
      <c r="G236" s="5" t="s">
        <v>151</v>
      </c>
      <c r="H236" s="5" t="s">
        <v>152</v>
      </c>
      <c r="I236" s="5"/>
      <c r="J236" s="5"/>
      <c r="K236" s="5">
        <v>210</v>
      </c>
      <c r="L236" s="5">
        <v>25</v>
      </c>
      <c r="M236" s="5">
        <v>3</v>
      </c>
      <c r="N236" s="5" t="s">
        <v>3</v>
      </c>
      <c r="O236" s="5">
        <v>2</v>
      </c>
      <c r="P236" s="5">
        <f>ROUND(Source!DP210,O236)</f>
        <v>4429.75</v>
      </c>
      <c r="Q236" s="5"/>
      <c r="R236" s="5"/>
      <c r="S236" s="5"/>
      <c r="T236" s="5"/>
      <c r="U236" s="5"/>
      <c r="V236" s="5"/>
      <c r="W236" s="5">
        <v>115.55</v>
      </c>
      <c r="X236" s="5">
        <v>1</v>
      </c>
      <c r="Y236" s="5">
        <v>115.55</v>
      </c>
      <c r="Z236" s="5">
        <v>4429.75</v>
      </c>
      <c r="AA236" s="5">
        <v>1</v>
      </c>
      <c r="AB236" s="5">
        <v>4429.75</v>
      </c>
    </row>
    <row r="237" spans="1:88" x14ac:dyDescent="0.25">
      <c r="A237" s="5">
        <v>50</v>
      </c>
      <c r="B237" s="5">
        <v>0</v>
      </c>
      <c r="C237" s="5">
        <v>0</v>
      </c>
      <c r="D237" s="5">
        <v>1</v>
      </c>
      <c r="E237" s="5">
        <v>211</v>
      </c>
      <c r="F237" s="5">
        <f>ROUND(Source!Y210,O237)</f>
        <v>72.22</v>
      </c>
      <c r="G237" s="5" t="s">
        <v>153</v>
      </c>
      <c r="H237" s="5" t="s">
        <v>154</v>
      </c>
      <c r="I237" s="5"/>
      <c r="J237" s="5"/>
      <c r="K237" s="5">
        <v>211</v>
      </c>
      <c r="L237" s="5">
        <v>26</v>
      </c>
      <c r="M237" s="5">
        <v>3</v>
      </c>
      <c r="N237" s="5" t="s">
        <v>3</v>
      </c>
      <c r="O237" s="5">
        <v>2</v>
      </c>
      <c r="P237" s="5">
        <f>ROUND(Source!DQ210,O237)</f>
        <v>2070.4299999999998</v>
      </c>
      <c r="Q237" s="5"/>
      <c r="R237" s="5"/>
      <c r="S237" s="5"/>
      <c r="T237" s="5"/>
      <c r="U237" s="5"/>
      <c r="V237" s="5"/>
      <c r="W237" s="5">
        <v>72.22</v>
      </c>
      <c r="X237" s="5">
        <v>1</v>
      </c>
      <c r="Y237" s="5">
        <v>72.22</v>
      </c>
      <c r="Z237" s="5">
        <v>2070.4299999999998</v>
      </c>
      <c r="AA237" s="5">
        <v>1</v>
      </c>
      <c r="AB237" s="5">
        <v>2070.4299999999998</v>
      </c>
    </row>
    <row r="238" spans="1:88" x14ac:dyDescent="0.25">
      <c r="A238" s="5">
        <v>50</v>
      </c>
      <c r="B238" s="5">
        <v>0</v>
      </c>
      <c r="C238" s="5">
        <v>0</v>
      </c>
      <c r="D238" s="5">
        <v>1</v>
      </c>
      <c r="E238" s="5">
        <v>224</v>
      </c>
      <c r="F238" s="5">
        <f>ROUND(Source!AR210,O238)</f>
        <v>1029.8</v>
      </c>
      <c r="G238" s="5" t="s">
        <v>155</v>
      </c>
      <c r="H238" s="5" t="s">
        <v>156</v>
      </c>
      <c r="I238" s="5"/>
      <c r="J238" s="5"/>
      <c r="K238" s="5">
        <v>224</v>
      </c>
      <c r="L238" s="5">
        <v>27</v>
      </c>
      <c r="M238" s="5">
        <v>3</v>
      </c>
      <c r="N238" s="5" t="s">
        <v>3</v>
      </c>
      <c r="O238" s="5">
        <v>2</v>
      </c>
      <c r="P238" s="5">
        <f>ROUND(Source!EJ210,O238)</f>
        <v>30875.67</v>
      </c>
      <c r="Q238" s="5"/>
      <c r="R238" s="5"/>
      <c r="S238" s="5"/>
      <c r="T238" s="5"/>
      <c r="U238" s="5"/>
      <c r="V238" s="5"/>
      <c r="W238" s="5">
        <v>1029.8</v>
      </c>
      <c r="X238" s="5">
        <v>1</v>
      </c>
      <c r="Y238" s="5">
        <v>1029.8</v>
      </c>
      <c r="Z238" s="5">
        <v>30875.67</v>
      </c>
      <c r="AA238" s="5">
        <v>1</v>
      </c>
      <c r="AB238" s="5">
        <v>30875.67</v>
      </c>
    </row>
    <row r="240" spans="1:88" x14ac:dyDescent="0.25">
      <c r="A240" s="1">
        <v>4</v>
      </c>
      <c r="B240" s="1">
        <v>1</v>
      </c>
      <c r="C240" s="1"/>
      <c r="D240" s="1">
        <f>ROW(A259)</f>
        <v>259</v>
      </c>
      <c r="E240" s="1"/>
      <c r="F240" s="1" t="s">
        <v>19</v>
      </c>
      <c r="G240" s="1" t="s">
        <v>246</v>
      </c>
      <c r="H240" s="1" t="s">
        <v>3</v>
      </c>
      <c r="I240" s="1">
        <v>0</v>
      </c>
      <c r="J240" s="1"/>
      <c r="K240" s="1">
        <v>0</v>
      </c>
      <c r="L240" s="1"/>
      <c r="M240" s="1" t="s">
        <v>3</v>
      </c>
      <c r="N240" s="1"/>
      <c r="O240" s="1"/>
      <c r="P240" s="1"/>
      <c r="Q240" s="1"/>
      <c r="R240" s="1"/>
      <c r="S240" s="1">
        <v>0</v>
      </c>
      <c r="T240" s="1">
        <v>0</v>
      </c>
      <c r="U240" s="1" t="s">
        <v>3</v>
      </c>
      <c r="V240" s="1">
        <v>0</v>
      </c>
      <c r="W240" s="1"/>
      <c r="X240" s="1"/>
      <c r="Y240" s="1"/>
      <c r="Z240" s="1"/>
      <c r="AA240" s="1"/>
      <c r="AB240" s="1" t="s">
        <v>3</v>
      </c>
      <c r="AC240" s="1" t="s">
        <v>3</v>
      </c>
      <c r="AD240" s="1" t="s">
        <v>3</v>
      </c>
      <c r="AE240" s="1" t="s">
        <v>3</v>
      </c>
      <c r="AF240" s="1" t="s">
        <v>3</v>
      </c>
      <c r="AG240" s="1" t="s">
        <v>3</v>
      </c>
      <c r="AH240" s="1"/>
      <c r="AI240" s="1"/>
      <c r="AJ240" s="1"/>
      <c r="AK240" s="1"/>
      <c r="AL240" s="1"/>
      <c r="AM240" s="1"/>
      <c r="AN240" s="1"/>
      <c r="AO240" s="1"/>
      <c r="AP240" s="1" t="s">
        <v>3</v>
      </c>
      <c r="AQ240" s="1" t="s">
        <v>3</v>
      </c>
      <c r="AR240" s="1" t="s">
        <v>3</v>
      </c>
      <c r="AS240" s="1"/>
      <c r="AT240" s="1"/>
      <c r="AU240" s="1"/>
      <c r="AV240" s="1"/>
      <c r="AW240" s="1"/>
      <c r="AX240" s="1"/>
      <c r="AY240" s="1"/>
      <c r="AZ240" s="1" t="s">
        <v>3</v>
      </c>
      <c r="BA240" s="1"/>
      <c r="BB240" s="1" t="s">
        <v>3</v>
      </c>
      <c r="BC240" s="1" t="s">
        <v>3</v>
      </c>
      <c r="BD240" s="1" t="s">
        <v>3</v>
      </c>
      <c r="BE240" s="1" t="s">
        <v>3</v>
      </c>
      <c r="BF240" s="1" t="s">
        <v>3</v>
      </c>
      <c r="BG240" s="1" t="s">
        <v>3</v>
      </c>
      <c r="BH240" s="1" t="s">
        <v>3</v>
      </c>
      <c r="BI240" s="1" t="s">
        <v>3</v>
      </c>
      <c r="BJ240" s="1" t="s">
        <v>3</v>
      </c>
      <c r="BK240" s="1" t="s">
        <v>3</v>
      </c>
      <c r="BL240" s="1" t="s">
        <v>3</v>
      </c>
      <c r="BM240" s="1" t="s">
        <v>3</v>
      </c>
      <c r="BN240" s="1" t="s">
        <v>3</v>
      </c>
      <c r="BO240" s="1" t="s">
        <v>3</v>
      </c>
      <c r="BP240" s="1" t="s">
        <v>3</v>
      </c>
      <c r="BQ240" s="1"/>
      <c r="BR240" s="1"/>
      <c r="BS240" s="1"/>
      <c r="BT240" s="1"/>
      <c r="BU240" s="1"/>
      <c r="BV240" s="1"/>
      <c r="BW240" s="1"/>
      <c r="BX240" s="1">
        <v>0</v>
      </c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>
        <v>0</v>
      </c>
    </row>
    <row r="242" spans="1:255" x14ac:dyDescent="0.25">
      <c r="A242" s="3">
        <v>52</v>
      </c>
      <c r="B242" s="3">
        <f t="shared" ref="B242:G242" si="210">B259</f>
        <v>1</v>
      </c>
      <c r="C242" s="3">
        <f t="shared" si="210"/>
        <v>4</v>
      </c>
      <c r="D242" s="3">
        <f t="shared" si="210"/>
        <v>240</v>
      </c>
      <c r="E242" s="3">
        <f t="shared" si="210"/>
        <v>0</v>
      </c>
      <c r="F242" s="3" t="str">
        <f t="shared" si="210"/>
        <v>Новый раздел</v>
      </c>
      <c r="G242" s="3" t="str">
        <f t="shared" si="210"/>
        <v>Заземление</v>
      </c>
      <c r="H242" s="3"/>
      <c r="I242" s="3"/>
      <c r="J242" s="3"/>
      <c r="K242" s="3"/>
      <c r="L242" s="3"/>
      <c r="M242" s="3"/>
      <c r="N242" s="3"/>
      <c r="O242" s="3">
        <f t="shared" ref="O242:AT242" si="211">O259</f>
        <v>465.57</v>
      </c>
      <c r="P242" s="3">
        <f t="shared" si="211"/>
        <v>364.1</v>
      </c>
      <c r="Q242" s="3">
        <f t="shared" si="211"/>
        <v>12.2</v>
      </c>
      <c r="R242" s="3">
        <f t="shared" si="211"/>
        <v>0.89</v>
      </c>
      <c r="S242" s="3">
        <f t="shared" si="211"/>
        <v>89.27</v>
      </c>
      <c r="T242" s="3">
        <f t="shared" si="211"/>
        <v>0</v>
      </c>
      <c r="U242" s="3">
        <f t="shared" si="211"/>
        <v>7.56452613</v>
      </c>
      <c r="V242" s="3">
        <f t="shared" si="211"/>
        <v>0</v>
      </c>
      <c r="W242" s="3">
        <f t="shared" si="211"/>
        <v>0</v>
      </c>
      <c r="X242" s="3">
        <f t="shared" si="211"/>
        <v>98.56</v>
      </c>
      <c r="Y242" s="3">
        <f t="shared" si="211"/>
        <v>63.91</v>
      </c>
      <c r="Z242" s="3">
        <f t="shared" si="211"/>
        <v>0</v>
      </c>
      <c r="AA242" s="3">
        <f t="shared" si="211"/>
        <v>0</v>
      </c>
      <c r="AB242" s="3">
        <f t="shared" si="211"/>
        <v>465.57</v>
      </c>
      <c r="AC242" s="3">
        <f t="shared" si="211"/>
        <v>364.1</v>
      </c>
      <c r="AD242" s="3">
        <f t="shared" si="211"/>
        <v>12.2</v>
      </c>
      <c r="AE242" s="3">
        <f t="shared" si="211"/>
        <v>0.89</v>
      </c>
      <c r="AF242" s="3">
        <f t="shared" si="211"/>
        <v>89.27</v>
      </c>
      <c r="AG242" s="3">
        <f t="shared" si="211"/>
        <v>0</v>
      </c>
      <c r="AH242" s="3">
        <f t="shared" si="211"/>
        <v>7.56452613</v>
      </c>
      <c r="AI242" s="3">
        <f t="shared" si="211"/>
        <v>0</v>
      </c>
      <c r="AJ242" s="3">
        <f t="shared" si="211"/>
        <v>0</v>
      </c>
      <c r="AK242" s="3">
        <f t="shared" si="211"/>
        <v>98.56</v>
      </c>
      <c r="AL242" s="3">
        <f t="shared" si="211"/>
        <v>63.91</v>
      </c>
      <c r="AM242" s="3">
        <f t="shared" si="211"/>
        <v>0</v>
      </c>
      <c r="AN242" s="3">
        <f t="shared" si="211"/>
        <v>0</v>
      </c>
      <c r="AO242" s="3">
        <f t="shared" si="211"/>
        <v>0</v>
      </c>
      <c r="AP242" s="3">
        <f t="shared" si="211"/>
        <v>0</v>
      </c>
      <c r="AQ242" s="3">
        <f t="shared" si="211"/>
        <v>0</v>
      </c>
      <c r="AR242" s="3">
        <f t="shared" si="211"/>
        <v>629.6</v>
      </c>
      <c r="AS242" s="3">
        <f t="shared" si="211"/>
        <v>57.16</v>
      </c>
      <c r="AT242" s="3">
        <f t="shared" si="211"/>
        <v>572.44000000000005</v>
      </c>
      <c r="AU242" s="3">
        <f t="shared" ref="AU242:BZ242" si="212">AU259</f>
        <v>0</v>
      </c>
      <c r="AV242" s="3">
        <f t="shared" si="212"/>
        <v>364.1</v>
      </c>
      <c r="AW242" s="3">
        <f t="shared" si="212"/>
        <v>364.1</v>
      </c>
      <c r="AX242" s="3">
        <f t="shared" si="212"/>
        <v>0</v>
      </c>
      <c r="AY242" s="3">
        <f t="shared" si="212"/>
        <v>364.1</v>
      </c>
      <c r="AZ242" s="3">
        <f t="shared" si="212"/>
        <v>0</v>
      </c>
      <c r="BA242" s="3">
        <f t="shared" si="212"/>
        <v>0</v>
      </c>
      <c r="BB242" s="3">
        <f t="shared" si="212"/>
        <v>0</v>
      </c>
      <c r="BC242" s="3">
        <f t="shared" si="212"/>
        <v>0</v>
      </c>
      <c r="BD242" s="3">
        <f t="shared" si="212"/>
        <v>0</v>
      </c>
      <c r="BE242" s="3">
        <f t="shared" si="212"/>
        <v>0</v>
      </c>
      <c r="BF242" s="3">
        <f t="shared" si="212"/>
        <v>0</v>
      </c>
      <c r="BG242" s="3">
        <f t="shared" si="212"/>
        <v>0</v>
      </c>
      <c r="BH242" s="3">
        <f t="shared" si="212"/>
        <v>0</v>
      </c>
      <c r="BI242" s="3">
        <f t="shared" si="212"/>
        <v>0</v>
      </c>
      <c r="BJ242" s="3">
        <f t="shared" si="212"/>
        <v>0</v>
      </c>
      <c r="BK242" s="3">
        <f t="shared" si="212"/>
        <v>0</v>
      </c>
      <c r="BL242" s="3">
        <f t="shared" si="212"/>
        <v>0</v>
      </c>
      <c r="BM242" s="3">
        <f t="shared" si="212"/>
        <v>0</v>
      </c>
      <c r="BN242" s="3">
        <f t="shared" si="212"/>
        <v>0</v>
      </c>
      <c r="BO242" s="3">
        <f t="shared" si="212"/>
        <v>0</v>
      </c>
      <c r="BP242" s="3">
        <f t="shared" si="212"/>
        <v>0</v>
      </c>
      <c r="BQ242" s="3">
        <f t="shared" si="212"/>
        <v>0</v>
      </c>
      <c r="BR242" s="3">
        <f t="shared" si="212"/>
        <v>0</v>
      </c>
      <c r="BS242" s="3">
        <f t="shared" si="212"/>
        <v>0</v>
      </c>
      <c r="BT242" s="3">
        <f t="shared" si="212"/>
        <v>0</v>
      </c>
      <c r="BU242" s="3">
        <f t="shared" si="212"/>
        <v>0</v>
      </c>
      <c r="BV242" s="3">
        <f t="shared" si="212"/>
        <v>0</v>
      </c>
      <c r="BW242" s="3">
        <f t="shared" si="212"/>
        <v>0</v>
      </c>
      <c r="BX242" s="3">
        <f t="shared" si="212"/>
        <v>0</v>
      </c>
      <c r="BY242" s="3">
        <f t="shared" si="212"/>
        <v>0</v>
      </c>
      <c r="BZ242" s="3">
        <f t="shared" si="212"/>
        <v>0</v>
      </c>
      <c r="CA242" s="3">
        <f t="shared" ref="CA242:DF242" si="213">CA259</f>
        <v>629.6</v>
      </c>
      <c r="CB242" s="3">
        <f t="shared" si="213"/>
        <v>57.16</v>
      </c>
      <c r="CC242" s="3">
        <f t="shared" si="213"/>
        <v>572.44000000000005</v>
      </c>
      <c r="CD242" s="3">
        <f t="shared" si="213"/>
        <v>0</v>
      </c>
      <c r="CE242" s="3">
        <f t="shared" si="213"/>
        <v>364.1</v>
      </c>
      <c r="CF242" s="3">
        <f t="shared" si="213"/>
        <v>364.1</v>
      </c>
      <c r="CG242" s="3">
        <f t="shared" si="213"/>
        <v>0</v>
      </c>
      <c r="CH242" s="3">
        <f t="shared" si="213"/>
        <v>364.1</v>
      </c>
      <c r="CI242" s="3">
        <f t="shared" si="213"/>
        <v>0</v>
      </c>
      <c r="CJ242" s="3">
        <f t="shared" si="213"/>
        <v>0</v>
      </c>
      <c r="CK242" s="3">
        <f t="shared" si="213"/>
        <v>0</v>
      </c>
      <c r="CL242" s="3">
        <f t="shared" si="213"/>
        <v>0</v>
      </c>
      <c r="CM242" s="3">
        <f t="shared" si="213"/>
        <v>0</v>
      </c>
      <c r="CN242" s="3">
        <f t="shared" si="213"/>
        <v>0</v>
      </c>
      <c r="CO242" s="3">
        <f t="shared" si="213"/>
        <v>0</v>
      </c>
      <c r="CP242" s="3">
        <f t="shared" si="213"/>
        <v>0</v>
      </c>
      <c r="CQ242" s="3">
        <f t="shared" si="213"/>
        <v>0</v>
      </c>
      <c r="CR242" s="3">
        <f t="shared" si="213"/>
        <v>0</v>
      </c>
      <c r="CS242" s="3">
        <f t="shared" si="213"/>
        <v>0</v>
      </c>
      <c r="CT242" s="3">
        <f t="shared" si="213"/>
        <v>0</v>
      </c>
      <c r="CU242" s="3">
        <f t="shared" si="213"/>
        <v>0</v>
      </c>
      <c r="CV242" s="3">
        <f t="shared" si="213"/>
        <v>0</v>
      </c>
      <c r="CW242" s="3">
        <f t="shared" si="213"/>
        <v>0</v>
      </c>
      <c r="CX242" s="3">
        <f t="shared" si="213"/>
        <v>0</v>
      </c>
      <c r="CY242" s="3">
        <f t="shared" si="213"/>
        <v>0</v>
      </c>
      <c r="CZ242" s="3">
        <f t="shared" si="213"/>
        <v>0</v>
      </c>
      <c r="DA242" s="3">
        <f t="shared" si="213"/>
        <v>0</v>
      </c>
      <c r="DB242" s="3">
        <f t="shared" si="213"/>
        <v>0</v>
      </c>
      <c r="DC242" s="3">
        <f t="shared" si="213"/>
        <v>0</v>
      </c>
      <c r="DD242" s="3">
        <f t="shared" si="213"/>
        <v>0</v>
      </c>
      <c r="DE242" s="3">
        <f t="shared" si="213"/>
        <v>0</v>
      </c>
      <c r="DF242" s="3">
        <f t="shared" si="213"/>
        <v>0</v>
      </c>
      <c r="DG242" s="4">
        <f t="shared" ref="DG242:EL242" si="214">DG259</f>
        <v>6922.72</v>
      </c>
      <c r="DH242" s="4">
        <f t="shared" si="214"/>
        <v>2593.71</v>
      </c>
      <c r="DI242" s="4">
        <f t="shared" si="214"/>
        <v>162.78</v>
      </c>
      <c r="DJ242" s="4">
        <f t="shared" si="214"/>
        <v>41.53</v>
      </c>
      <c r="DK242" s="4">
        <f t="shared" si="214"/>
        <v>4166.2299999999996</v>
      </c>
      <c r="DL242" s="4">
        <f t="shared" si="214"/>
        <v>0</v>
      </c>
      <c r="DM242" s="4">
        <f t="shared" si="214"/>
        <v>7.56452613</v>
      </c>
      <c r="DN242" s="4">
        <f t="shared" si="214"/>
        <v>0</v>
      </c>
      <c r="DO242" s="4">
        <f t="shared" si="214"/>
        <v>0</v>
      </c>
      <c r="DP242" s="4">
        <f t="shared" si="214"/>
        <v>3785.63</v>
      </c>
      <c r="DQ242" s="4">
        <f t="shared" si="214"/>
        <v>1772.55</v>
      </c>
      <c r="DR242" s="4">
        <f t="shared" si="214"/>
        <v>0</v>
      </c>
      <c r="DS242" s="4">
        <f t="shared" si="214"/>
        <v>0</v>
      </c>
      <c r="DT242" s="4">
        <f t="shared" si="214"/>
        <v>6922.72</v>
      </c>
      <c r="DU242" s="4">
        <f t="shared" si="214"/>
        <v>2593.71</v>
      </c>
      <c r="DV242" s="4">
        <f t="shared" si="214"/>
        <v>162.78</v>
      </c>
      <c r="DW242" s="4">
        <f t="shared" si="214"/>
        <v>41.53</v>
      </c>
      <c r="DX242" s="4">
        <f t="shared" si="214"/>
        <v>4166.2299999999996</v>
      </c>
      <c r="DY242" s="4">
        <f t="shared" si="214"/>
        <v>0</v>
      </c>
      <c r="DZ242" s="4">
        <f t="shared" si="214"/>
        <v>7.56452613</v>
      </c>
      <c r="EA242" s="4">
        <f t="shared" si="214"/>
        <v>0</v>
      </c>
      <c r="EB242" s="4">
        <f t="shared" si="214"/>
        <v>0</v>
      </c>
      <c r="EC242" s="4">
        <f t="shared" si="214"/>
        <v>3785.63</v>
      </c>
      <c r="ED242" s="4">
        <f t="shared" si="214"/>
        <v>1772.55</v>
      </c>
      <c r="EE242" s="4">
        <f t="shared" si="214"/>
        <v>0</v>
      </c>
      <c r="EF242" s="4">
        <f t="shared" si="214"/>
        <v>0</v>
      </c>
      <c r="EG242" s="4">
        <f t="shared" si="214"/>
        <v>0</v>
      </c>
      <c r="EH242" s="4">
        <f t="shared" si="214"/>
        <v>0</v>
      </c>
      <c r="EI242" s="4">
        <f t="shared" si="214"/>
        <v>0</v>
      </c>
      <c r="EJ242" s="4">
        <f t="shared" si="214"/>
        <v>12547.35</v>
      </c>
      <c r="EK242" s="4">
        <f t="shared" si="214"/>
        <v>2156.88</v>
      </c>
      <c r="EL242" s="4">
        <f t="shared" si="214"/>
        <v>10390.469999999999</v>
      </c>
      <c r="EM242" s="4">
        <f t="shared" ref="EM242:FR242" si="215">EM259</f>
        <v>0</v>
      </c>
      <c r="EN242" s="4">
        <f t="shared" si="215"/>
        <v>2593.71</v>
      </c>
      <c r="EO242" s="4">
        <f t="shared" si="215"/>
        <v>2593.71</v>
      </c>
      <c r="EP242" s="4">
        <f t="shared" si="215"/>
        <v>0</v>
      </c>
      <c r="EQ242" s="4">
        <f t="shared" si="215"/>
        <v>2593.71</v>
      </c>
      <c r="ER242" s="4">
        <f t="shared" si="215"/>
        <v>0</v>
      </c>
      <c r="ES242" s="4">
        <f t="shared" si="215"/>
        <v>0</v>
      </c>
      <c r="ET242" s="4">
        <f t="shared" si="215"/>
        <v>0</v>
      </c>
      <c r="EU242" s="4">
        <f t="shared" si="215"/>
        <v>0</v>
      </c>
      <c r="EV242" s="4">
        <f t="shared" si="215"/>
        <v>0</v>
      </c>
      <c r="EW242" s="4">
        <f t="shared" si="215"/>
        <v>0</v>
      </c>
      <c r="EX242" s="4">
        <f t="shared" si="215"/>
        <v>0</v>
      </c>
      <c r="EY242" s="4">
        <f t="shared" si="215"/>
        <v>0</v>
      </c>
      <c r="EZ242" s="4">
        <f t="shared" si="215"/>
        <v>0</v>
      </c>
      <c r="FA242" s="4">
        <f t="shared" si="215"/>
        <v>0</v>
      </c>
      <c r="FB242" s="4">
        <f t="shared" si="215"/>
        <v>0</v>
      </c>
      <c r="FC242" s="4">
        <f t="shared" si="215"/>
        <v>0</v>
      </c>
      <c r="FD242" s="4">
        <f t="shared" si="215"/>
        <v>0</v>
      </c>
      <c r="FE242" s="4">
        <f t="shared" si="215"/>
        <v>0</v>
      </c>
      <c r="FF242" s="4">
        <f t="shared" si="215"/>
        <v>0</v>
      </c>
      <c r="FG242" s="4">
        <f t="shared" si="215"/>
        <v>0</v>
      </c>
      <c r="FH242" s="4">
        <f t="shared" si="215"/>
        <v>0</v>
      </c>
      <c r="FI242" s="4">
        <f t="shared" si="215"/>
        <v>0</v>
      </c>
      <c r="FJ242" s="4">
        <f t="shared" si="215"/>
        <v>0</v>
      </c>
      <c r="FK242" s="4">
        <f t="shared" si="215"/>
        <v>0</v>
      </c>
      <c r="FL242" s="4">
        <f t="shared" si="215"/>
        <v>0</v>
      </c>
      <c r="FM242" s="4">
        <f t="shared" si="215"/>
        <v>0</v>
      </c>
      <c r="FN242" s="4">
        <f t="shared" si="215"/>
        <v>0</v>
      </c>
      <c r="FO242" s="4">
        <f t="shared" si="215"/>
        <v>0</v>
      </c>
      <c r="FP242" s="4">
        <f t="shared" si="215"/>
        <v>0</v>
      </c>
      <c r="FQ242" s="4">
        <f t="shared" si="215"/>
        <v>0</v>
      </c>
      <c r="FR242" s="4">
        <f t="shared" si="215"/>
        <v>0</v>
      </c>
      <c r="FS242" s="4">
        <f t="shared" ref="FS242:GX242" si="216">FS259</f>
        <v>12547.35</v>
      </c>
      <c r="FT242" s="4">
        <f t="shared" si="216"/>
        <v>2156.88</v>
      </c>
      <c r="FU242" s="4">
        <f t="shared" si="216"/>
        <v>10390.469999999999</v>
      </c>
      <c r="FV242" s="4">
        <f t="shared" si="216"/>
        <v>0</v>
      </c>
      <c r="FW242" s="4">
        <f t="shared" si="216"/>
        <v>2593.71</v>
      </c>
      <c r="FX242" s="4">
        <f t="shared" si="216"/>
        <v>2593.71</v>
      </c>
      <c r="FY242" s="4">
        <f t="shared" si="216"/>
        <v>0</v>
      </c>
      <c r="FZ242" s="4">
        <f t="shared" si="216"/>
        <v>2593.71</v>
      </c>
      <c r="GA242" s="4">
        <f t="shared" si="216"/>
        <v>0</v>
      </c>
      <c r="GB242" s="4">
        <f t="shared" si="216"/>
        <v>0</v>
      </c>
      <c r="GC242" s="4">
        <f t="shared" si="216"/>
        <v>0</v>
      </c>
      <c r="GD242" s="4">
        <f t="shared" si="216"/>
        <v>0</v>
      </c>
      <c r="GE242" s="4">
        <f t="shared" si="216"/>
        <v>0</v>
      </c>
      <c r="GF242" s="4">
        <f t="shared" si="216"/>
        <v>0</v>
      </c>
      <c r="GG242" s="4">
        <f t="shared" si="216"/>
        <v>0</v>
      </c>
      <c r="GH242" s="4">
        <f t="shared" si="216"/>
        <v>0</v>
      </c>
      <c r="GI242" s="4">
        <f t="shared" si="216"/>
        <v>0</v>
      </c>
      <c r="GJ242" s="4">
        <f t="shared" si="216"/>
        <v>0</v>
      </c>
      <c r="GK242" s="4">
        <f t="shared" si="216"/>
        <v>0</v>
      </c>
      <c r="GL242" s="4">
        <f t="shared" si="216"/>
        <v>0</v>
      </c>
      <c r="GM242" s="4">
        <f t="shared" si="216"/>
        <v>0</v>
      </c>
      <c r="GN242" s="4">
        <f t="shared" si="216"/>
        <v>0</v>
      </c>
      <c r="GO242" s="4">
        <f t="shared" si="216"/>
        <v>0</v>
      </c>
      <c r="GP242" s="4">
        <f t="shared" si="216"/>
        <v>0</v>
      </c>
      <c r="GQ242" s="4">
        <f t="shared" si="216"/>
        <v>0</v>
      </c>
      <c r="GR242" s="4">
        <f t="shared" si="216"/>
        <v>0</v>
      </c>
      <c r="GS242" s="4">
        <f t="shared" si="216"/>
        <v>0</v>
      </c>
      <c r="GT242" s="4">
        <f t="shared" si="216"/>
        <v>0</v>
      </c>
      <c r="GU242" s="4">
        <f t="shared" si="216"/>
        <v>0</v>
      </c>
      <c r="GV242" s="4">
        <f t="shared" si="216"/>
        <v>0</v>
      </c>
      <c r="GW242" s="4">
        <f t="shared" si="216"/>
        <v>0</v>
      </c>
      <c r="GX242" s="4">
        <f t="shared" si="216"/>
        <v>0</v>
      </c>
    </row>
    <row r="244" spans="1:255" x14ac:dyDescent="0.25">
      <c r="A244" s="2">
        <v>17</v>
      </c>
      <c r="B244" s="2">
        <v>1</v>
      </c>
      <c r="C244" s="2">
        <f>ROW(SmtRes!A145)</f>
        <v>145</v>
      </c>
      <c r="D244" s="2">
        <f>ROW(EtalonRes!A257)</f>
        <v>257</v>
      </c>
      <c r="E244" s="2" t="s">
        <v>247</v>
      </c>
      <c r="F244" s="2" t="s">
        <v>248</v>
      </c>
      <c r="G244" s="2" t="s">
        <v>249</v>
      </c>
      <c r="H244" s="2" t="s">
        <v>250</v>
      </c>
      <c r="I244" s="2">
        <v>5.0000000000000001E-3</v>
      </c>
      <c r="J244" s="2">
        <v>0</v>
      </c>
      <c r="K244" s="2">
        <v>5.0000000000000001E-3</v>
      </c>
      <c r="L244" s="2">
        <v>5.0000000000000001E-3</v>
      </c>
      <c r="M244" s="2">
        <v>0</v>
      </c>
      <c r="N244" s="2">
        <f t="shared" ref="N244:N257" si="217">ROUND(L244-M244,4)</f>
        <v>5.0000000000000001E-3</v>
      </c>
      <c r="O244" s="2">
        <f t="shared" ref="O244:O257" si="218">ROUND(CP244,2)</f>
        <v>13.38</v>
      </c>
      <c r="P244" s="2">
        <f t="shared" ref="P244:P257" si="219">ROUND((ROUND((AC244*AW244*I244),2)*BC244),2)</f>
        <v>0</v>
      </c>
      <c r="Q244" s="2">
        <f t="shared" ref="Q244:Q249" si="220">(ROUND((ROUND((((ET244*1.05))*AV244*I244),2)*BB244),2)+ROUND((ROUND(((AE244-((EU244*1.05)))*AV244*I244),2)*BS244),2))</f>
        <v>0</v>
      </c>
      <c r="R244" s="2">
        <f t="shared" ref="R244:R257" si="221">ROUND((ROUND((AE244*AV244*I244),2)*BS244),2)</f>
        <v>0</v>
      </c>
      <c r="S244" s="2">
        <f t="shared" ref="S244:S257" si="222">ROUND((ROUND((AF244*AV244*I244),2)*BA244),2)</f>
        <v>13.38</v>
      </c>
      <c r="T244" s="2">
        <f t="shared" ref="T244:T257" si="223">ROUND(CU244*I244,2)</f>
        <v>0</v>
      </c>
      <c r="U244" s="2">
        <f t="shared" ref="U244:U257" si="224">CV244*I244</f>
        <v>1.2625704</v>
      </c>
      <c r="V244" s="2">
        <f t="shared" ref="V244:V257" si="225">CW244*I244</f>
        <v>0</v>
      </c>
      <c r="W244" s="2">
        <f t="shared" ref="W244:W257" si="226">ROUND(CX244*I244,2)</f>
        <v>0</v>
      </c>
      <c r="X244" s="2">
        <f t="shared" ref="X244:X257" si="227">ROUND(CY244,2)</f>
        <v>14.05</v>
      </c>
      <c r="Y244" s="2">
        <f t="shared" ref="Y244:Y257" si="228">ROUND(CZ244,2)</f>
        <v>10.3</v>
      </c>
      <c r="Z244" s="2"/>
      <c r="AA244" s="2">
        <v>373127378</v>
      </c>
      <c r="AB244" s="2">
        <f t="shared" ref="AB244:AB257" si="229">ROUND((AC244+AD244+AF244),6)</f>
        <v>2144.7510000000002</v>
      </c>
      <c r="AC244" s="2">
        <f t="shared" ref="AC244:AC257" si="230">ROUND((ES244),6)</f>
        <v>0</v>
      </c>
      <c r="AD244" s="2">
        <f t="shared" ref="AD244:AD249" si="231">ROUND(((((ET244*1.05))-((EU244*1.05)))+AE244),6)</f>
        <v>0</v>
      </c>
      <c r="AE244" s="2">
        <f t="shared" ref="AE244:AF249" si="232">ROUND(((EU244*1.05)),6)</f>
        <v>0</v>
      </c>
      <c r="AF244" s="2">
        <f t="shared" si="232"/>
        <v>2144.7510000000002</v>
      </c>
      <c r="AG244" s="2">
        <f t="shared" ref="AG244:AG257" si="233">ROUND((AP244),6)</f>
        <v>0</v>
      </c>
      <c r="AH244" s="2">
        <f t="shared" ref="AH244:AI249" si="234">((EW244*1.05))</f>
        <v>202.33500000000001</v>
      </c>
      <c r="AI244" s="2">
        <f t="shared" si="234"/>
        <v>0</v>
      </c>
      <c r="AJ244" s="2">
        <f t="shared" ref="AJ244:AJ257" si="235">(AS244)</f>
        <v>0</v>
      </c>
      <c r="AK244" s="2">
        <v>2042.62</v>
      </c>
      <c r="AL244" s="2">
        <v>0</v>
      </c>
      <c r="AM244" s="2">
        <v>0</v>
      </c>
      <c r="AN244" s="2">
        <v>0</v>
      </c>
      <c r="AO244" s="2">
        <v>2042.62</v>
      </c>
      <c r="AP244" s="2">
        <v>0</v>
      </c>
      <c r="AQ244" s="2">
        <v>192.7</v>
      </c>
      <c r="AR244" s="2">
        <v>0</v>
      </c>
      <c r="AS244" s="2">
        <v>0</v>
      </c>
      <c r="AT244" s="2">
        <v>105</v>
      </c>
      <c r="AU244" s="2">
        <v>77</v>
      </c>
      <c r="AV244" s="2">
        <v>1.248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0</v>
      </c>
      <c r="BI244" s="2">
        <v>1</v>
      </c>
      <c r="BJ244" s="2" t="s">
        <v>251</v>
      </c>
      <c r="BK244" s="2"/>
      <c r="BL244" s="2"/>
      <c r="BM244" s="2">
        <v>16</v>
      </c>
      <c r="BN244" s="2">
        <v>0</v>
      </c>
      <c r="BO244" s="2" t="s">
        <v>3</v>
      </c>
      <c r="BP244" s="2">
        <v>0</v>
      </c>
      <c r="BQ244" s="2">
        <v>30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105</v>
      </c>
      <c r="CA244" s="2">
        <v>77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>
        <v>15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 t="s">
        <v>571</v>
      </c>
      <c r="CO244" s="2">
        <v>0</v>
      </c>
      <c r="CP244" s="2">
        <f t="shared" ref="CP244:CP257" si="236">(P244+Q244+S244)</f>
        <v>13.38</v>
      </c>
      <c r="CQ244" s="2">
        <f t="shared" ref="CQ244:CQ257" si="237">ROUND((ROUND((AC244*AW244*1),2)*BC244),2)</f>
        <v>0</v>
      </c>
      <c r="CR244" s="2">
        <f t="shared" ref="CR244:CR249" si="238">(ROUND((ROUND((((ET244*1.05))*AV244*1),2)*BB244),2)+ROUND((ROUND(((AE244-((EU244*1.05)))*AV244*1),2)*BS244),2))</f>
        <v>0</v>
      </c>
      <c r="CS244" s="2">
        <f t="shared" ref="CS244:CS257" si="239">ROUND((ROUND((AE244*AV244*1),2)*BS244),2)</f>
        <v>0</v>
      </c>
      <c r="CT244" s="2">
        <f t="shared" ref="CT244:CT257" si="240">ROUND((ROUND((AF244*AV244*1),2)*BA244),2)</f>
        <v>2676.65</v>
      </c>
      <c r="CU244" s="2">
        <f t="shared" ref="CU244:CU257" si="241">AG244</f>
        <v>0</v>
      </c>
      <c r="CV244" s="2">
        <f t="shared" ref="CV244:CV257" si="242">(AH244*AV244)</f>
        <v>252.51408000000001</v>
      </c>
      <c r="CW244" s="2">
        <f t="shared" ref="CW244:CW257" si="243">AI244</f>
        <v>0</v>
      </c>
      <c r="CX244" s="2">
        <f t="shared" ref="CX244:CX257" si="244">AJ244</f>
        <v>0</v>
      </c>
      <c r="CY244" s="2">
        <f>((S244*BZ244)/100)</f>
        <v>14.049000000000001</v>
      </c>
      <c r="CZ244" s="2">
        <f>((S244*CA244)/100)</f>
        <v>10.3026</v>
      </c>
      <c r="DA244" s="2"/>
      <c r="DB244" s="2">
        <v>37</v>
      </c>
      <c r="DC244" s="2" t="s">
        <v>3</v>
      </c>
      <c r="DD244" s="2" t="s">
        <v>3</v>
      </c>
      <c r="DE244" s="2" t="s">
        <v>163</v>
      </c>
      <c r="DF244" s="2" t="s">
        <v>163</v>
      </c>
      <c r="DG244" s="2" t="s">
        <v>163</v>
      </c>
      <c r="DH244" s="2" t="s">
        <v>3</v>
      </c>
      <c r="DI244" s="2" t="s">
        <v>163</v>
      </c>
      <c r="DJ244" s="2" t="s">
        <v>163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1013</v>
      </c>
      <c r="DV244" s="2" t="s">
        <v>250</v>
      </c>
      <c r="DW244" s="2" t="s">
        <v>250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333528148</v>
      </c>
      <c r="EF244" s="2">
        <v>30</v>
      </c>
      <c r="EG244" s="2" t="s">
        <v>28</v>
      </c>
      <c r="EH244" s="2">
        <v>0</v>
      </c>
      <c r="EI244" s="2" t="s">
        <v>3</v>
      </c>
      <c r="EJ244" s="2">
        <v>1</v>
      </c>
      <c r="EK244" s="2">
        <v>16</v>
      </c>
      <c r="EL244" s="2" t="s">
        <v>252</v>
      </c>
      <c r="EM244" s="2" t="s">
        <v>253</v>
      </c>
      <c r="EN244" s="2"/>
      <c r="EO244" s="2" t="s">
        <v>164</v>
      </c>
      <c r="EP244" s="2"/>
      <c r="EQ244" s="2">
        <v>131584</v>
      </c>
      <c r="ER244" s="2">
        <v>2042.62</v>
      </c>
      <c r="ES244" s="2">
        <v>0</v>
      </c>
      <c r="ET244" s="2">
        <v>0</v>
      </c>
      <c r="EU244" s="2">
        <v>0</v>
      </c>
      <c r="EV244" s="2">
        <v>2042.62</v>
      </c>
      <c r="EW244" s="2">
        <v>192.7</v>
      </c>
      <c r="EX244" s="2">
        <v>0</v>
      </c>
      <c r="EY244" s="2">
        <v>0</v>
      </c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105</v>
      </c>
      <c r="FY244" s="2">
        <v>77</v>
      </c>
      <c r="FZ244" s="2"/>
      <c r="GA244" s="2" t="s">
        <v>3</v>
      </c>
      <c r="GB244" s="2"/>
      <c r="GC244" s="2"/>
      <c r="GD244" s="2">
        <v>0</v>
      </c>
      <c r="GE244" s="2"/>
      <c r="GF244" s="2">
        <v>-2104602307</v>
      </c>
      <c r="GG244" s="2">
        <v>2</v>
      </c>
      <c r="GH244" s="2">
        <v>1</v>
      </c>
      <c r="GI244" s="2">
        <v>-2</v>
      </c>
      <c r="GJ244" s="2">
        <v>0</v>
      </c>
      <c r="GK244" s="2">
        <f>ROUND(R244*(R12)/100,2)</f>
        <v>0</v>
      </c>
      <c r="GL244" s="2">
        <f t="shared" ref="GL244:GL257" si="245">ROUND(IF(AND(BH244=3,BI244=3,FS244&lt;&gt;0),P244,0),2)</f>
        <v>0</v>
      </c>
      <c r="GM244" s="2">
        <f t="shared" ref="GM244:GM257" si="246">ROUND(O244+X244+Y244+GK244,2)+GX244</f>
        <v>37.729999999999997</v>
      </c>
      <c r="GN244" s="2">
        <f t="shared" ref="GN244:GN257" si="247">IF(OR(BI244=0,BI244=1),GM244-GX244,0)</f>
        <v>37.729999999999997</v>
      </c>
      <c r="GO244" s="2">
        <f t="shared" ref="GO244:GO257" si="248">IF(BI244=2,GM244-GX244,0)</f>
        <v>0</v>
      </c>
      <c r="GP244" s="2">
        <f t="shared" ref="GP244:GP257" si="249">IF(BI244=4,GM244-GX244,0)</f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ref="GV244:GV257" si="250">ROUND((GT244),6)</f>
        <v>0</v>
      </c>
      <c r="GW244" s="2">
        <v>1</v>
      </c>
      <c r="GX244" s="2">
        <f t="shared" ref="GX244:GX257" si="251">ROUND(HC244*I244,2)</f>
        <v>0</v>
      </c>
      <c r="GY244" s="2"/>
      <c r="GZ244" s="2"/>
      <c r="HA244" s="2">
        <v>0</v>
      </c>
      <c r="HB244" s="2">
        <v>0</v>
      </c>
      <c r="HC244" s="2">
        <f t="shared" ref="HC244:HC257" si="252">GV244*GW244</f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5">
      <c r="A245">
        <v>17</v>
      </c>
      <c r="B245">
        <v>1</v>
      </c>
      <c r="C245">
        <f>ROW(SmtRes!A146)</f>
        <v>146</v>
      </c>
      <c r="D245">
        <f>ROW(EtalonRes!A258)</f>
        <v>258</v>
      </c>
      <c r="E245" t="s">
        <v>247</v>
      </c>
      <c r="F245" t="s">
        <v>248</v>
      </c>
      <c r="G245" t="s">
        <v>249</v>
      </c>
      <c r="H245" t="s">
        <v>250</v>
      </c>
      <c r="I245">
        <v>5.0000000000000001E-3</v>
      </c>
      <c r="J245">
        <v>0</v>
      </c>
      <c r="K245">
        <v>5.0000000000000001E-3</v>
      </c>
      <c r="L245">
        <v>5.0000000000000001E-3</v>
      </c>
      <c r="M245">
        <v>0</v>
      </c>
      <c r="N245">
        <f t="shared" si="217"/>
        <v>5.0000000000000001E-3</v>
      </c>
      <c r="O245">
        <f t="shared" si="218"/>
        <v>624.44000000000005</v>
      </c>
      <c r="P245">
        <f t="shared" si="219"/>
        <v>0</v>
      </c>
      <c r="Q245">
        <f t="shared" si="220"/>
        <v>0</v>
      </c>
      <c r="R245">
        <f t="shared" si="221"/>
        <v>0</v>
      </c>
      <c r="S245">
        <f t="shared" si="222"/>
        <v>624.44000000000005</v>
      </c>
      <c r="T245">
        <f t="shared" si="223"/>
        <v>0</v>
      </c>
      <c r="U245">
        <f t="shared" si="224"/>
        <v>1.2625704</v>
      </c>
      <c r="V245">
        <f t="shared" si="225"/>
        <v>0</v>
      </c>
      <c r="W245">
        <f t="shared" si="226"/>
        <v>0</v>
      </c>
      <c r="X245">
        <f t="shared" si="227"/>
        <v>543.26</v>
      </c>
      <c r="Y245">
        <f t="shared" si="228"/>
        <v>256.02</v>
      </c>
      <c r="AA245">
        <v>373127321</v>
      </c>
      <c r="AB245">
        <f t="shared" si="229"/>
        <v>2144.7510000000002</v>
      </c>
      <c r="AC245">
        <f t="shared" si="230"/>
        <v>0</v>
      </c>
      <c r="AD245">
        <f t="shared" si="231"/>
        <v>0</v>
      </c>
      <c r="AE245">
        <f t="shared" si="232"/>
        <v>0</v>
      </c>
      <c r="AF245">
        <f t="shared" si="232"/>
        <v>2144.7510000000002</v>
      </c>
      <c r="AG245">
        <f t="shared" si="233"/>
        <v>0</v>
      </c>
      <c r="AH245">
        <f t="shared" si="234"/>
        <v>202.33500000000001</v>
      </c>
      <c r="AI245">
        <f t="shared" si="234"/>
        <v>0</v>
      </c>
      <c r="AJ245">
        <f t="shared" si="235"/>
        <v>0</v>
      </c>
      <c r="AK245">
        <v>2042.62</v>
      </c>
      <c r="AL245">
        <v>0</v>
      </c>
      <c r="AM245">
        <v>0</v>
      </c>
      <c r="AN245">
        <v>0</v>
      </c>
      <c r="AO245">
        <v>2042.62</v>
      </c>
      <c r="AP245">
        <v>0</v>
      </c>
      <c r="AQ245">
        <v>192.7</v>
      </c>
      <c r="AR245">
        <v>0</v>
      </c>
      <c r="AS245">
        <v>0</v>
      </c>
      <c r="AT245">
        <v>87</v>
      </c>
      <c r="AU245">
        <v>41</v>
      </c>
      <c r="AV245">
        <v>1.248</v>
      </c>
      <c r="AW245">
        <v>1</v>
      </c>
      <c r="AZ245">
        <v>1</v>
      </c>
      <c r="BA245">
        <v>46.67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1</v>
      </c>
      <c r="BJ245" t="s">
        <v>251</v>
      </c>
      <c r="BM245">
        <v>16</v>
      </c>
      <c r="BN245">
        <v>0</v>
      </c>
      <c r="BO245" t="s">
        <v>248</v>
      </c>
      <c r="BP245">
        <v>1</v>
      </c>
      <c r="BQ245">
        <v>30</v>
      </c>
      <c r="BR245">
        <v>0</v>
      </c>
      <c r="BS245">
        <v>46.67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87</v>
      </c>
      <c r="CA245">
        <v>41</v>
      </c>
      <c r="CB245" t="s">
        <v>3</v>
      </c>
      <c r="CE245">
        <v>30</v>
      </c>
      <c r="CF245">
        <v>0</v>
      </c>
      <c r="CG245">
        <v>0</v>
      </c>
      <c r="CH245">
        <v>15</v>
      </c>
      <c r="CI245">
        <v>0</v>
      </c>
      <c r="CJ245">
        <v>0</v>
      </c>
      <c r="CK245">
        <v>0</v>
      </c>
      <c r="CL245">
        <v>0</v>
      </c>
      <c r="CM245">
        <v>0</v>
      </c>
      <c r="CN245" t="s">
        <v>571</v>
      </c>
      <c r="CO245">
        <v>0</v>
      </c>
      <c r="CP245">
        <f t="shared" si="236"/>
        <v>624.44000000000005</v>
      </c>
      <c r="CQ245">
        <f t="shared" si="237"/>
        <v>0</v>
      </c>
      <c r="CR245">
        <f t="shared" si="238"/>
        <v>0</v>
      </c>
      <c r="CS245">
        <f t="shared" si="239"/>
        <v>0</v>
      </c>
      <c r="CT245">
        <f t="shared" si="240"/>
        <v>124919.26</v>
      </c>
      <c r="CU245">
        <f t="shared" si="241"/>
        <v>0</v>
      </c>
      <c r="CV245">
        <f t="shared" si="242"/>
        <v>252.51408000000001</v>
      </c>
      <c r="CW245">
        <f t="shared" si="243"/>
        <v>0</v>
      </c>
      <c r="CX245">
        <f t="shared" si="244"/>
        <v>0</v>
      </c>
      <c r="CY245">
        <f>S245*(BZ245/100)</f>
        <v>543.26280000000008</v>
      </c>
      <c r="CZ245">
        <f>S245*(CA245/100)</f>
        <v>256.0204</v>
      </c>
      <c r="DB245">
        <v>38</v>
      </c>
      <c r="DC245" t="s">
        <v>3</v>
      </c>
      <c r="DD245" t="s">
        <v>3</v>
      </c>
      <c r="DE245" t="s">
        <v>163</v>
      </c>
      <c r="DF245" t="s">
        <v>163</v>
      </c>
      <c r="DG245" t="s">
        <v>163</v>
      </c>
      <c r="DH245" t="s">
        <v>3</v>
      </c>
      <c r="DI245" t="s">
        <v>163</v>
      </c>
      <c r="DJ245" t="s">
        <v>163</v>
      </c>
      <c r="DK245" t="s">
        <v>3</v>
      </c>
      <c r="DL245" t="s">
        <v>3</v>
      </c>
      <c r="DM245" t="s">
        <v>3</v>
      </c>
      <c r="DN245">
        <v>105</v>
      </c>
      <c r="DO245">
        <v>77</v>
      </c>
      <c r="DP245">
        <v>1.248</v>
      </c>
      <c r="DQ245">
        <v>1</v>
      </c>
      <c r="DU245">
        <v>1013</v>
      </c>
      <c r="DV245" t="s">
        <v>250</v>
      </c>
      <c r="DW245" t="s">
        <v>250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333528148</v>
      </c>
      <c r="EF245">
        <v>30</v>
      </c>
      <c r="EG245" t="s">
        <v>28</v>
      </c>
      <c r="EH245">
        <v>0</v>
      </c>
      <c r="EI245" t="s">
        <v>3</v>
      </c>
      <c r="EJ245">
        <v>1</v>
      </c>
      <c r="EK245">
        <v>16</v>
      </c>
      <c r="EL245" t="s">
        <v>252</v>
      </c>
      <c r="EM245" t="s">
        <v>253</v>
      </c>
      <c r="EO245" t="s">
        <v>164</v>
      </c>
      <c r="EQ245">
        <v>131584</v>
      </c>
      <c r="ER245">
        <v>2042.62</v>
      </c>
      <c r="ES245">
        <v>0</v>
      </c>
      <c r="ET245">
        <v>0</v>
      </c>
      <c r="EU245">
        <v>0</v>
      </c>
      <c r="EV245">
        <v>2042.62</v>
      </c>
      <c r="EW245">
        <v>192.7</v>
      </c>
      <c r="EX245">
        <v>0</v>
      </c>
      <c r="EY245">
        <v>0</v>
      </c>
      <c r="FQ245">
        <v>0</v>
      </c>
      <c r="FR245">
        <v>0</v>
      </c>
      <c r="FS245">
        <v>0</v>
      </c>
      <c r="FX245">
        <v>105</v>
      </c>
      <c r="FY245">
        <v>77</v>
      </c>
      <c r="GA245" t="s">
        <v>3</v>
      </c>
      <c r="GD245">
        <v>0</v>
      </c>
      <c r="GF245">
        <v>-2104602307</v>
      </c>
      <c r="GG245">
        <v>2</v>
      </c>
      <c r="GH245">
        <v>1</v>
      </c>
      <c r="GI245">
        <v>2</v>
      </c>
      <c r="GJ245">
        <v>0</v>
      </c>
      <c r="GK245">
        <f>ROUND(R245*(S12)/100,2)</f>
        <v>0</v>
      </c>
      <c r="GL245">
        <f t="shared" si="245"/>
        <v>0</v>
      </c>
      <c r="GM245">
        <f t="shared" si="246"/>
        <v>1423.72</v>
      </c>
      <c r="GN245">
        <f t="shared" si="247"/>
        <v>1423.72</v>
      </c>
      <c r="GO245">
        <f t="shared" si="248"/>
        <v>0</v>
      </c>
      <c r="GP245">
        <f t="shared" si="249"/>
        <v>0</v>
      </c>
      <c r="GR245">
        <v>0</v>
      </c>
      <c r="GS245">
        <v>3</v>
      </c>
      <c r="GT245">
        <v>0</v>
      </c>
      <c r="GU245" t="s">
        <v>3</v>
      </c>
      <c r="GV245">
        <f t="shared" si="250"/>
        <v>0</v>
      </c>
      <c r="GW245">
        <v>1</v>
      </c>
      <c r="GX245">
        <f t="shared" si="251"/>
        <v>0</v>
      </c>
      <c r="HA245">
        <v>0</v>
      </c>
      <c r="HB245">
        <v>0</v>
      </c>
      <c r="HC245">
        <f t="shared" si="252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55" x14ac:dyDescent="0.25">
      <c r="A246" s="2">
        <v>17</v>
      </c>
      <c r="B246" s="2">
        <v>1</v>
      </c>
      <c r="C246" s="2">
        <f>ROW(SmtRes!A147)</f>
        <v>147</v>
      </c>
      <c r="D246" s="2">
        <f>ROW(EtalonRes!A259)</f>
        <v>259</v>
      </c>
      <c r="E246" s="2" t="s">
        <v>254</v>
      </c>
      <c r="F246" s="2" t="s">
        <v>255</v>
      </c>
      <c r="G246" s="2" t="s">
        <v>256</v>
      </c>
      <c r="H246" s="2" t="s">
        <v>250</v>
      </c>
      <c r="I246" s="2">
        <v>5.0000000000000001E-3</v>
      </c>
      <c r="J246" s="2">
        <v>0</v>
      </c>
      <c r="K246" s="2">
        <v>5.0000000000000001E-3</v>
      </c>
      <c r="L246" s="2">
        <v>5.0000000000000001E-3</v>
      </c>
      <c r="M246" s="2">
        <v>0</v>
      </c>
      <c r="N246" s="2">
        <f t="shared" si="217"/>
        <v>5.0000000000000001E-3</v>
      </c>
      <c r="O246" s="2">
        <f t="shared" si="218"/>
        <v>6.89</v>
      </c>
      <c r="P246" s="2">
        <f t="shared" si="219"/>
        <v>0</v>
      </c>
      <c r="Q246" s="2">
        <f t="shared" si="220"/>
        <v>0</v>
      </c>
      <c r="R246" s="2">
        <f t="shared" si="221"/>
        <v>0</v>
      </c>
      <c r="S246" s="2">
        <f t="shared" si="222"/>
        <v>6.89</v>
      </c>
      <c r="T246" s="2">
        <f t="shared" si="223"/>
        <v>0</v>
      </c>
      <c r="U246" s="2">
        <f t="shared" si="224"/>
        <v>0.70132608000000007</v>
      </c>
      <c r="V246" s="2">
        <f t="shared" si="225"/>
        <v>0</v>
      </c>
      <c r="W246" s="2">
        <f t="shared" si="226"/>
        <v>0</v>
      </c>
      <c r="X246" s="2">
        <f t="shared" si="227"/>
        <v>7.23</v>
      </c>
      <c r="Y246" s="2">
        <f t="shared" si="228"/>
        <v>5.31</v>
      </c>
      <c r="Z246" s="2"/>
      <c r="AA246" s="2">
        <v>373127378</v>
      </c>
      <c r="AB246" s="2">
        <f t="shared" si="229"/>
        <v>1103.6865</v>
      </c>
      <c r="AC246" s="2">
        <f t="shared" si="230"/>
        <v>0</v>
      </c>
      <c r="AD246" s="2">
        <f t="shared" si="231"/>
        <v>0</v>
      </c>
      <c r="AE246" s="2">
        <f t="shared" si="232"/>
        <v>0</v>
      </c>
      <c r="AF246" s="2">
        <f t="shared" si="232"/>
        <v>1103.6865</v>
      </c>
      <c r="AG246" s="2">
        <f t="shared" si="233"/>
        <v>0</v>
      </c>
      <c r="AH246" s="2">
        <f t="shared" si="234"/>
        <v>112.39200000000001</v>
      </c>
      <c r="AI246" s="2">
        <f t="shared" si="234"/>
        <v>0</v>
      </c>
      <c r="AJ246" s="2">
        <f t="shared" si="235"/>
        <v>0</v>
      </c>
      <c r="AK246" s="2">
        <v>1051.1300000000001</v>
      </c>
      <c r="AL246" s="2">
        <v>0</v>
      </c>
      <c r="AM246" s="2">
        <v>0</v>
      </c>
      <c r="AN246" s="2">
        <v>0</v>
      </c>
      <c r="AO246" s="2">
        <v>1051.1300000000001</v>
      </c>
      <c r="AP246" s="2">
        <v>0</v>
      </c>
      <c r="AQ246" s="2">
        <v>107.04</v>
      </c>
      <c r="AR246" s="2">
        <v>0</v>
      </c>
      <c r="AS246" s="2">
        <v>0</v>
      </c>
      <c r="AT246" s="2">
        <v>105</v>
      </c>
      <c r="AU246" s="2">
        <v>77</v>
      </c>
      <c r="AV246" s="2">
        <v>1.248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0</v>
      </c>
      <c r="BI246" s="2">
        <v>1</v>
      </c>
      <c r="BJ246" s="2" t="s">
        <v>257</v>
      </c>
      <c r="BK246" s="2"/>
      <c r="BL246" s="2"/>
      <c r="BM246" s="2">
        <v>16</v>
      </c>
      <c r="BN246" s="2">
        <v>0</v>
      </c>
      <c r="BO246" s="2" t="s">
        <v>3</v>
      </c>
      <c r="BP246" s="2">
        <v>0</v>
      </c>
      <c r="BQ246" s="2">
        <v>30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105</v>
      </c>
      <c r="CA246" s="2">
        <v>77</v>
      </c>
      <c r="CB246" s="2" t="s">
        <v>3</v>
      </c>
      <c r="CC246" s="2"/>
      <c r="CD246" s="2"/>
      <c r="CE246" s="2">
        <v>30</v>
      </c>
      <c r="CF246" s="2">
        <v>0</v>
      </c>
      <c r="CG246" s="2">
        <v>0</v>
      </c>
      <c r="CH246" s="2">
        <v>16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 t="s">
        <v>571</v>
      </c>
      <c r="CO246" s="2">
        <v>0</v>
      </c>
      <c r="CP246" s="2">
        <f t="shared" si="236"/>
        <v>6.89</v>
      </c>
      <c r="CQ246" s="2">
        <f t="shared" si="237"/>
        <v>0</v>
      </c>
      <c r="CR246" s="2">
        <f t="shared" si="238"/>
        <v>0</v>
      </c>
      <c r="CS246" s="2">
        <f t="shared" si="239"/>
        <v>0</v>
      </c>
      <c r="CT246" s="2">
        <f t="shared" si="240"/>
        <v>1377.4</v>
      </c>
      <c r="CU246" s="2">
        <f t="shared" si="241"/>
        <v>0</v>
      </c>
      <c r="CV246" s="2">
        <f t="shared" si="242"/>
        <v>140.26521600000001</v>
      </c>
      <c r="CW246" s="2">
        <f t="shared" si="243"/>
        <v>0</v>
      </c>
      <c r="CX246" s="2">
        <f t="shared" si="244"/>
        <v>0</v>
      </c>
      <c r="CY246" s="2">
        <f>((S246*BZ246)/100)</f>
        <v>7.2344999999999997</v>
      </c>
      <c r="CZ246" s="2">
        <f>((S246*CA246)/100)</f>
        <v>5.3052999999999999</v>
      </c>
      <c r="DA246" s="2"/>
      <c r="DB246" s="2">
        <v>39</v>
      </c>
      <c r="DC246" s="2" t="s">
        <v>3</v>
      </c>
      <c r="DD246" s="2" t="s">
        <v>3</v>
      </c>
      <c r="DE246" s="2" t="s">
        <v>163</v>
      </c>
      <c r="DF246" s="2" t="s">
        <v>163</v>
      </c>
      <c r="DG246" s="2" t="s">
        <v>163</v>
      </c>
      <c r="DH246" s="2" t="s">
        <v>3</v>
      </c>
      <c r="DI246" s="2" t="s">
        <v>163</v>
      </c>
      <c r="DJ246" s="2" t="s">
        <v>163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1013</v>
      </c>
      <c r="DV246" s="2" t="s">
        <v>250</v>
      </c>
      <c r="DW246" s="2" t="s">
        <v>250</v>
      </c>
      <c r="DX246" s="2">
        <v>1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333528148</v>
      </c>
      <c r="EF246" s="2">
        <v>30</v>
      </c>
      <c r="EG246" s="2" t="s">
        <v>28</v>
      </c>
      <c r="EH246" s="2">
        <v>0</v>
      </c>
      <c r="EI246" s="2" t="s">
        <v>3</v>
      </c>
      <c r="EJ246" s="2">
        <v>1</v>
      </c>
      <c r="EK246" s="2">
        <v>16</v>
      </c>
      <c r="EL246" s="2" t="s">
        <v>252</v>
      </c>
      <c r="EM246" s="2" t="s">
        <v>253</v>
      </c>
      <c r="EN246" s="2"/>
      <c r="EO246" s="2" t="s">
        <v>164</v>
      </c>
      <c r="EP246" s="2"/>
      <c r="EQ246" s="2">
        <v>131584</v>
      </c>
      <c r="ER246" s="2">
        <v>1051.1300000000001</v>
      </c>
      <c r="ES246" s="2">
        <v>0</v>
      </c>
      <c r="ET246" s="2">
        <v>0</v>
      </c>
      <c r="EU246" s="2">
        <v>0</v>
      </c>
      <c r="EV246" s="2">
        <v>1051.1300000000001</v>
      </c>
      <c r="EW246" s="2">
        <v>107.04</v>
      </c>
      <c r="EX246" s="2">
        <v>0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0</v>
      </c>
      <c r="FT246" s="2"/>
      <c r="FU246" s="2"/>
      <c r="FV246" s="2"/>
      <c r="FW246" s="2"/>
      <c r="FX246" s="2">
        <v>105</v>
      </c>
      <c r="FY246" s="2">
        <v>77</v>
      </c>
      <c r="FZ246" s="2"/>
      <c r="GA246" s="2" t="s">
        <v>3</v>
      </c>
      <c r="GB246" s="2"/>
      <c r="GC246" s="2"/>
      <c r="GD246" s="2">
        <v>0</v>
      </c>
      <c r="GE246" s="2"/>
      <c r="GF246" s="2">
        <v>1725378853</v>
      </c>
      <c r="GG246" s="2">
        <v>2</v>
      </c>
      <c r="GH246" s="2">
        <v>1</v>
      </c>
      <c r="GI246" s="2">
        <v>-2</v>
      </c>
      <c r="GJ246" s="2">
        <v>0</v>
      </c>
      <c r="GK246" s="2">
        <f>ROUND(R246*(R12)/100,2)</f>
        <v>0</v>
      </c>
      <c r="GL246" s="2">
        <f t="shared" si="245"/>
        <v>0</v>
      </c>
      <c r="GM246" s="2">
        <f t="shared" si="246"/>
        <v>19.43</v>
      </c>
      <c r="GN246" s="2">
        <f t="shared" si="247"/>
        <v>19.43</v>
      </c>
      <c r="GO246" s="2">
        <f t="shared" si="248"/>
        <v>0</v>
      </c>
      <c r="GP246" s="2">
        <f t="shared" si="249"/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 t="shared" si="250"/>
        <v>0</v>
      </c>
      <c r="GW246" s="2">
        <v>1</v>
      </c>
      <c r="GX246" s="2">
        <f t="shared" si="251"/>
        <v>0</v>
      </c>
      <c r="GY246" s="2"/>
      <c r="GZ246" s="2"/>
      <c r="HA246" s="2">
        <v>0</v>
      </c>
      <c r="HB246" s="2">
        <v>0</v>
      </c>
      <c r="HC246" s="2">
        <f t="shared" si="252"/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5">
      <c r="A247">
        <v>17</v>
      </c>
      <c r="B247">
        <v>1</v>
      </c>
      <c r="C247">
        <f>ROW(SmtRes!A148)</f>
        <v>148</v>
      </c>
      <c r="D247">
        <f>ROW(EtalonRes!A260)</f>
        <v>260</v>
      </c>
      <c r="E247" t="s">
        <v>254</v>
      </c>
      <c r="F247" t="s">
        <v>255</v>
      </c>
      <c r="G247" t="s">
        <v>256</v>
      </c>
      <c r="H247" t="s">
        <v>250</v>
      </c>
      <c r="I247">
        <v>5.0000000000000001E-3</v>
      </c>
      <c r="J247">
        <v>0</v>
      </c>
      <c r="K247">
        <v>5.0000000000000001E-3</v>
      </c>
      <c r="L247">
        <v>5.0000000000000001E-3</v>
      </c>
      <c r="M247">
        <v>0</v>
      </c>
      <c r="N247">
        <f t="shared" si="217"/>
        <v>5.0000000000000001E-3</v>
      </c>
      <c r="O247">
        <f t="shared" si="218"/>
        <v>321.56</v>
      </c>
      <c r="P247">
        <f t="shared" si="219"/>
        <v>0</v>
      </c>
      <c r="Q247">
        <f t="shared" si="220"/>
        <v>0</v>
      </c>
      <c r="R247">
        <f t="shared" si="221"/>
        <v>0</v>
      </c>
      <c r="S247">
        <f t="shared" si="222"/>
        <v>321.56</v>
      </c>
      <c r="T247">
        <f t="shared" si="223"/>
        <v>0</v>
      </c>
      <c r="U247">
        <f t="shared" si="224"/>
        <v>0.70132608000000007</v>
      </c>
      <c r="V247">
        <f t="shared" si="225"/>
        <v>0</v>
      </c>
      <c r="W247">
        <f t="shared" si="226"/>
        <v>0</v>
      </c>
      <c r="X247">
        <f t="shared" si="227"/>
        <v>279.76</v>
      </c>
      <c r="Y247">
        <f t="shared" si="228"/>
        <v>131.84</v>
      </c>
      <c r="AA247">
        <v>373127321</v>
      </c>
      <c r="AB247">
        <f t="shared" si="229"/>
        <v>1103.6865</v>
      </c>
      <c r="AC247">
        <f t="shared" si="230"/>
        <v>0</v>
      </c>
      <c r="AD247">
        <f t="shared" si="231"/>
        <v>0</v>
      </c>
      <c r="AE247">
        <f t="shared" si="232"/>
        <v>0</v>
      </c>
      <c r="AF247">
        <f t="shared" si="232"/>
        <v>1103.6865</v>
      </c>
      <c r="AG247">
        <f t="shared" si="233"/>
        <v>0</v>
      </c>
      <c r="AH247">
        <f t="shared" si="234"/>
        <v>112.39200000000001</v>
      </c>
      <c r="AI247">
        <f t="shared" si="234"/>
        <v>0</v>
      </c>
      <c r="AJ247">
        <f t="shared" si="235"/>
        <v>0</v>
      </c>
      <c r="AK247">
        <v>1051.1300000000001</v>
      </c>
      <c r="AL247">
        <v>0</v>
      </c>
      <c r="AM247">
        <v>0</v>
      </c>
      <c r="AN247">
        <v>0</v>
      </c>
      <c r="AO247">
        <v>1051.1300000000001</v>
      </c>
      <c r="AP247">
        <v>0</v>
      </c>
      <c r="AQ247">
        <v>107.04</v>
      </c>
      <c r="AR247">
        <v>0</v>
      </c>
      <c r="AS247">
        <v>0</v>
      </c>
      <c r="AT247">
        <v>87</v>
      </c>
      <c r="AU247">
        <v>41</v>
      </c>
      <c r="AV247">
        <v>1.248</v>
      </c>
      <c r="AW247">
        <v>1</v>
      </c>
      <c r="AZ247">
        <v>1</v>
      </c>
      <c r="BA247">
        <v>46.67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257</v>
      </c>
      <c r="BM247">
        <v>16</v>
      </c>
      <c r="BN247">
        <v>0</v>
      </c>
      <c r="BO247" t="s">
        <v>255</v>
      </c>
      <c r="BP247">
        <v>1</v>
      </c>
      <c r="BQ247">
        <v>30</v>
      </c>
      <c r="BR247">
        <v>0</v>
      </c>
      <c r="BS247">
        <v>46.67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87</v>
      </c>
      <c r="CA247">
        <v>41</v>
      </c>
      <c r="CB247" t="s">
        <v>3</v>
      </c>
      <c r="CE247">
        <v>30</v>
      </c>
      <c r="CF247">
        <v>0</v>
      </c>
      <c r="CG247">
        <v>0</v>
      </c>
      <c r="CH247">
        <v>16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571</v>
      </c>
      <c r="CO247">
        <v>0</v>
      </c>
      <c r="CP247">
        <f t="shared" si="236"/>
        <v>321.56</v>
      </c>
      <c r="CQ247">
        <f t="shared" si="237"/>
        <v>0</v>
      </c>
      <c r="CR247">
        <f t="shared" si="238"/>
        <v>0</v>
      </c>
      <c r="CS247">
        <f t="shared" si="239"/>
        <v>0</v>
      </c>
      <c r="CT247">
        <f t="shared" si="240"/>
        <v>64283.26</v>
      </c>
      <c r="CU247">
        <f t="shared" si="241"/>
        <v>0</v>
      </c>
      <c r="CV247">
        <f t="shared" si="242"/>
        <v>140.26521600000001</v>
      </c>
      <c r="CW247">
        <f t="shared" si="243"/>
        <v>0</v>
      </c>
      <c r="CX247">
        <f t="shared" si="244"/>
        <v>0</v>
      </c>
      <c r="CY247">
        <f>S247*(BZ247/100)</f>
        <v>279.75720000000001</v>
      </c>
      <c r="CZ247">
        <f>S247*(CA247/100)</f>
        <v>131.83959999999999</v>
      </c>
      <c r="DB247">
        <v>40</v>
      </c>
      <c r="DC247" t="s">
        <v>3</v>
      </c>
      <c r="DD247" t="s">
        <v>3</v>
      </c>
      <c r="DE247" t="s">
        <v>163</v>
      </c>
      <c r="DF247" t="s">
        <v>163</v>
      </c>
      <c r="DG247" t="s">
        <v>163</v>
      </c>
      <c r="DH247" t="s">
        <v>3</v>
      </c>
      <c r="DI247" t="s">
        <v>163</v>
      </c>
      <c r="DJ247" t="s">
        <v>163</v>
      </c>
      <c r="DK247" t="s">
        <v>3</v>
      </c>
      <c r="DL247" t="s">
        <v>3</v>
      </c>
      <c r="DM247" t="s">
        <v>3</v>
      </c>
      <c r="DN247">
        <v>105</v>
      </c>
      <c r="DO247">
        <v>77</v>
      </c>
      <c r="DP247">
        <v>1.248</v>
      </c>
      <c r="DQ247">
        <v>1</v>
      </c>
      <c r="DU247">
        <v>1013</v>
      </c>
      <c r="DV247" t="s">
        <v>250</v>
      </c>
      <c r="DW247" t="s">
        <v>250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333528148</v>
      </c>
      <c r="EF247">
        <v>30</v>
      </c>
      <c r="EG247" t="s">
        <v>28</v>
      </c>
      <c r="EH247">
        <v>0</v>
      </c>
      <c r="EI247" t="s">
        <v>3</v>
      </c>
      <c r="EJ247">
        <v>1</v>
      </c>
      <c r="EK247">
        <v>16</v>
      </c>
      <c r="EL247" t="s">
        <v>252</v>
      </c>
      <c r="EM247" t="s">
        <v>253</v>
      </c>
      <c r="EO247" t="s">
        <v>164</v>
      </c>
      <c r="EQ247">
        <v>131584</v>
      </c>
      <c r="ER247">
        <v>1051.1300000000001</v>
      </c>
      <c r="ES247">
        <v>0</v>
      </c>
      <c r="ET247">
        <v>0</v>
      </c>
      <c r="EU247">
        <v>0</v>
      </c>
      <c r="EV247">
        <v>1051.1300000000001</v>
      </c>
      <c r="EW247">
        <v>107.04</v>
      </c>
      <c r="EX247">
        <v>0</v>
      </c>
      <c r="EY247">
        <v>0</v>
      </c>
      <c r="FQ247">
        <v>0</v>
      </c>
      <c r="FR247">
        <v>0</v>
      </c>
      <c r="FS247">
        <v>0</v>
      </c>
      <c r="FX247">
        <v>105</v>
      </c>
      <c r="FY247">
        <v>77</v>
      </c>
      <c r="GA247" t="s">
        <v>3</v>
      </c>
      <c r="GD247">
        <v>0</v>
      </c>
      <c r="GF247">
        <v>1725378853</v>
      </c>
      <c r="GG247">
        <v>2</v>
      </c>
      <c r="GH247">
        <v>1</v>
      </c>
      <c r="GI247">
        <v>2</v>
      </c>
      <c r="GJ247">
        <v>0</v>
      </c>
      <c r="GK247">
        <f>ROUND(R247*(S12)/100,2)</f>
        <v>0</v>
      </c>
      <c r="GL247">
        <f t="shared" si="245"/>
        <v>0</v>
      </c>
      <c r="GM247">
        <f t="shared" si="246"/>
        <v>733.16</v>
      </c>
      <c r="GN247">
        <f t="shared" si="247"/>
        <v>733.16</v>
      </c>
      <c r="GO247">
        <f t="shared" si="248"/>
        <v>0</v>
      </c>
      <c r="GP247">
        <f t="shared" si="249"/>
        <v>0</v>
      </c>
      <c r="GR247">
        <v>0</v>
      </c>
      <c r="GS247">
        <v>3</v>
      </c>
      <c r="GT247">
        <v>0</v>
      </c>
      <c r="GU247" t="s">
        <v>3</v>
      </c>
      <c r="GV247">
        <f t="shared" si="250"/>
        <v>0</v>
      </c>
      <c r="GW247">
        <v>1</v>
      </c>
      <c r="GX247">
        <f t="shared" si="251"/>
        <v>0</v>
      </c>
      <c r="HA247">
        <v>0</v>
      </c>
      <c r="HB247">
        <v>0</v>
      </c>
      <c r="HC247">
        <f t="shared" si="252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55" x14ac:dyDescent="0.25">
      <c r="A248" s="2">
        <v>17</v>
      </c>
      <c r="B248" s="2">
        <v>1</v>
      </c>
      <c r="C248" s="2">
        <f>ROW(SmtRes!A154)</f>
        <v>154</v>
      </c>
      <c r="D248" s="2">
        <f>ROW(EtalonRes!A266)</f>
        <v>266</v>
      </c>
      <c r="E248" s="2" t="s">
        <v>258</v>
      </c>
      <c r="F248" s="2" t="s">
        <v>259</v>
      </c>
      <c r="G248" s="2" t="s">
        <v>260</v>
      </c>
      <c r="H248" s="2" t="s">
        <v>261</v>
      </c>
      <c r="I248" s="2">
        <v>0.2</v>
      </c>
      <c r="J248" s="2">
        <v>0</v>
      </c>
      <c r="K248" s="2">
        <v>0.2</v>
      </c>
      <c r="L248" s="2">
        <v>0.2</v>
      </c>
      <c r="M248" s="2">
        <v>0</v>
      </c>
      <c r="N248" s="2">
        <f t="shared" si="217"/>
        <v>0.2</v>
      </c>
      <c r="O248" s="2">
        <f t="shared" si="218"/>
        <v>39.380000000000003</v>
      </c>
      <c r="P248" s="2">
        <f t="shared" si="219"/>
        <v>8.2100000000000009</v>
      </c>
      <c r="Q248" s="2">
        <f t="shared" si="220"/>
        <v>5.58</v>
      </c>
      <c r="R248" s="2">
        <f t="shared" si="221"/>
        <v>0.48</v>
      </c>
      <c r="S248" s="2">
        <f t="shared" si="222"/>
        <v>25.59</v>
      </c>
      <c r="T248" s="2">
        <f t="shared" si="223"/>
        <v>0</v>
      </c>
      <c r="U248" s="2">
        <f t="shared" si="224"/>
        <v>2.0771288999999995</v>
      </c>
      <c r="V248" s="2">
        <f t="shared" si="225"/>
        <v>0</v>
      </c>
      <c r="W248" s="2">
        <f t="shared" si="226"/>
        <v>0</v>
      </c>
      <c r="X248" s="2">
        <f t="shared" si="227"/>
        <v>28.66</v>
      </c>
      <c r="Y248" s="2">
        <f t="shared" si="228"/>
        <v>17.91</v>
      </c>
      <c r="Z248" s="2"/>
      <c r="AA248" s="2">
        <v>373127378</v>
      </c>
      <c r="AB248" s="2">
        <f t="shared" si="229"/>
        <v>184.02500000000001</v>
      </c>
      <c r="AC248" s="2">
        <f t="shared" si="230"/>
        <v>37.97</v>
      </c>
      <c r="AD248" s="2">
        <f t="shared" si="231"/>
        <v>26.134499999999999</v>
      </c>
      <c r="AE248" s="2">
        <f t="shared" si="232"/>
        <v>2.2574999999999998</v>
      </c>
      <c r="AF248" s="2">
        <f t="shared" si="232"/>
        <v>119.9205</v>
      </c>
      <c r="AG248" s="2">
        <f t="shared" si="233"/>
        <v>0</v>
      </c>
      <c r="AH248" s="2">
        <f t="shared" si="234"/>
        <v>9.7334999999999994</v>
      </c>
      <c r="AI248" s="2">
        <f t="shared" si="234"/>
        <v>0</v>
      </c>
      <c r="AJ248" s="2">
        <f t="shared" si="235"/>
        <v>0</v>
      </c>
      <c r="AK248" s="2">
        <v>177.07</v>
      </c>
      <c r="AL248" s="2">
        <v>37.97</v>
      </c>
      <c r="AM248" s="2">
        <v>24.89</v>
      </c>
      <c r="AN248" s="2">
        <v>2.15</v>
      </c>
      <c r="AO248" s="2">
        <v>114.21</v>
      </c>
      <c r="AP248" s="2">
        <v>0</v>
      </c>
      <c r="AQ248" s="2">
        <v>9.27</v>
      </c>
      <c r="AR248" s="2">
        <v>0</v>
      </c>
      <c r="AS248" s="2">
        <v>0</v>
      </c>
      <c r="AT248" s="2">
        <v>112</v>
      </c>
      <c r="AU248" s="2">
        <v>70</v>
      </c>
      <c r="AV248" s="2">
        <v>1.0669999999999999</v>
      </c>
      <c r="AW248" s="2">
        <v>1.081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0</v>
      </c>
      <c r="BI248" s="2">
        <v>2</v>
      </c>
      <c r="BJ248" s="2" t="s">
        <v>262</v>
      </c>
      <c r="BK248" s="2"/>
      <c r="BL248" s="2"/>
      <c r="BM248" s="2">
        <v>332</v>
      </c>
      <c r="BN248" s="2">
        <v>0</v>
      </c>
      <c r="BO248" s="2" t="s">
        <v>3</v>
      </c>
      <c r="BP248" s="2">
        <v>0</v>
      </c>
      <c r="BQ248" s="2">
        <v>40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112</v>
      </c>
      <c r="CA248" s="2">
        <v>70</v>
      </c>
      <c r="CB248" s="2" t="s">
        <v>3</v>
      </c>
      <c r="CC248" s="2"/>
      <c r="CD248" s="2"/>
      <c r="CE248" s="2">
        <v>30</v>
      </c>
      <c r="CF248" s="2">
        <v>0</v>
      </c>
      <c r="CG248" s="2">
        <v>0</v>
      </c>
      <c r="CH248" s="2">
        <v>17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 t="s">
        <v>571</v>
      </c>
      <c r="CO248" s="2">
        <v>0</v>
      </c>
      <c r="CP248" s="2">
        <f t="shared" si="236"/>
        <v>39.380000000000003</v>
      </c>
      <c r="CQ248" s="2">
        <f t="shared" si="237"/>
        <v>41.05</v>
      </c>
      <c r="CR248" s="2">
        <f t="shared" si="238"/>
        <v>27.89</v>
      </c>
      <c r="CS248" s="2">
        <f t="shared" si="239"/>
        <v>2.41</v>
      </c>
      <c r="CT248" s="2">
        <f t="shared" si="240"/>
        <v>127.96</v>
      </c>
      <c r="CU248" s="2">
        <f t="shared" si="241"/>
        <v>0</v>
      </c>
      <c r="CV248" s="2">
        <f t="shared" si="242"/>
        <v>10.385644499999998</v>
      </c>
      <c r="CW248" s="2">
        <f t="shared" si="243"/>
        <v>0</v>
      </c>
      <c r="CX248" s="2">
        <f t="shared" si="244"/>
        <v>0</v>
      </c>
      <c r="CY248" s="2">
        <f>((S248*BZ248)/100)</f>
        <v>28.660799999999998</v>
      </c>
      <c r="CZ248" s="2">
        <f>((S248*CA248)/100)</f>
        <v>17.913</v>
      </c>
      <c r="DA248" s="2"/>
      <c r="DB248" s="2">
        <v>41</v>
      </c>
      <c r="DC248" s="2" t="s">
        <v>3</v>
      </c>
      <c r="DD248" s="2" t="s">
        <v>3</v>
      </c>
      <c r="DE248" s="2" t="s">
        <v>163</v>
      </c>
      <c r="DF248" s="2" t="s">
        <v>163</v>
      </c>
      <c r="DG248" s="2" t="s">
        <v>163</v>
      </c>
      <c r="DH248" s="2" t="s">
        <v>3</v>
      </c>
      <c r="DI248" s="2" t="s">
        <v>163</v>
      </c>
      <c r="DJ248" s="2" t="s">
        <v>163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1010</v>
      </c>
      <c r="DV248" s="2" t="s">
        <v>261</v>
      </c>
      <c r="DW248" s="2" t="s">
        <v>261</v>
      </c>
      <c r="DX248" s="2">
        <v>10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333528420</v>
      </c>
      <c r="EF248" s="2">
        <v>40</v>
      </c>
      <c r="EG248" s="2" t="s">
        <v>90</v>
      </c>
      <c r="EH248" s="2">
        <v>0</v>
      </c>
      <c r="EI248" s="2" t="s">
        <v>3</v>
      </c>
      <c r="EJ248" s="2">
        <v>2</v>
      </c>
      <c r="EK248" s="2">
        <v>332</v>
      </c>
      <c r="EL248" s="2" t="s">
        <v>263</v>
      </c>
      <c r="EM248" s="2" t="s">
        <v>264</v>
      </c>
      <c r="EN248" s="2"/>
      <c r="EO248" s="2" t="s">
        <v>164</v>
      </c>
      <c r="EP248" s="2"/>
      <c r="EQ248" s="2">
        <v>131584</v>
      </c>
      <c r="ER248" s="2">
        <v>177.07</v>
      </c>
      <c r="ES248" s="2">
        <v>37.97</v>
      </c>
      <c r="ET248" s="2">
        <v>24.89</v>
      </c>
      <c r="EU248" s="2">
        <v>2.15</v>
      </c>
      <c r="EV248" s="2">
        <v>114.21</v>
      </c>
      <c r="EW248" s="2">
        <v>9.27</v>
      </c>
      <c r="EX248" s="2">
        <v>0</v>
      </c>
      <c r="EY248" s="2">
        <v>0</v>
      </c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2</v>
      </c>
      <c r="FT248" s="2"/>
      <c r="FU248" s="2"/>
      <c r="FV248" s="2"/>
      <c r="FW248" s="2"/>
      <c r="FX248" s="2">
        <v>112</v>
      </c>
      <c r="FY248" s="2">
        <v>70</v>
      </c>
      <c r="FZ248" s="2"/>
      <c r="GA248" s="2" t="s">
        <v>3</v>
      </c>
      <c r="GB248" s="2"/>
      <c r="GC248" s="2"/>
      <c r="GD248" s="2">
        <v>0</v>
      </c>
      <c r="GE248" s="2"/>
      <c r="GF248" s="2">
        <v>-909311872</v>
      </c>
      <c r="GG248" s="2">
        <v>2</v>
      </c>
      <c r="GH248" s="2">
        <v>1</v>
      </c>
      <c r="GI248" s="2">
        <v>-2</v>
      </c>
      <c r="GJ248" s="2">
        <v>0</v>
      </c>
      <c r="GK248" s="2">
        <f>ROUND(R248*(R12)/100,2)</f>
        <v>0.84</v>
      </c>
      <c r="GL248" s="2">
        <f t="shared" si="245"/>
        <v>0</v>
      </c>
      <c r="GM248" s="2">
        <f t="shared" si="246"/>
        <v>86.79</v>
      </c>
      <c r="GN248" s="2">
        <f t="shared" si="247"/>
        <v>0</v>
      </c>
      <c r="GO248" s="2">
        <f t="shared" si="248"/>
        <v>86.79</v>
      </c>
      <c r="GP248" s="2">
        <f t="shared" si="249"/>
        <v>0</v>
      </c>
      <c r="GQ248" s="2"/>
      <c r="GR248" s="2">
        <v>0</v>
      </c>
      <c r="GS248" s="2">
        <v>3</v>
      </c>
      <c r="GT248" s="2">
        <v>0</v>
      </c>
      <c r="GU248" s="2" t="s">
        <v>3</v>
      </c>
      <c r="GV248" s="2">
        <f t="shared" si="250"/>
        <v>0</v>
      </c>
      <c r="GW248" s="2">
        <v>1</v>
      </c>
      <c r="GX248" s="2">
        <f t="shared" si="251"/>
        <v>0</v>
      </c>
      <c r="GY248" s="2"/>
      <c r="GZ248" s="2"/>
      <c r="HA248" s="2">
        <v>0</v>
      </c>
      <c r="HB248" s="2">
        <v>0</v>
      </c>
      <c r="HC248" s="2">
        <f t="shared" si="252"/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5">
      <c r="A249">
        <v>17</v>
      </c>
      <c r="B249">
        <v>1</v>
      </c>
      <c r="C249">
        <f>ROW(SmtRes!A160)</f>
        <v>160</v>
      </c>
      <c r="D249">
        <f>ROW(EtalonRes!A272)</f>
        <v>272</v>
      </c>
      <c r="E249" t="s">
        <v>258</v>
      </c>
      <c r="F249" t="s">
        <v>259</v>
      </c>
      <c r="G249" t="s">
        <v>260</v>
      </c>
      <c r="H249" t="s">
        <v>261</v>
      </c>
      <c r="I249">
        <v>0.2</v>
      </c>
      <c r="J249">
        <v>0</v>
      </c>
      <c r="K249">
        <v>0.2</v>
      </c>
      <c r="L249">
        <v>0.2</v>
      </c>
      <c r="M249">
        <v>0</v>
      </c>
      <c r="N249">
        <f t="shared" si="217"/>
        <v>0.2</v>
      </c>
      <c r="O249">
        <f t="shared" si="218"/>
        <v>1313.62</v>
      </c>
      <c r="P249">
        <f t="shared" si="219"/>
        <v>43.27</v>
      </c>
      <c r="Q249">
        <f t="shared" si="220"/>
        <v>76.06</v>
      </c>
      <c r="R249">
        <f t="shared" si="221"/>
        <v>22.4</v>
      </c>
      <c r="S249">
        <f t="shared" si="222"/>
        <v>1194.29</v>
      </c>
      <c r="T249">
        <f t="shared" si="223"/>
        <v>0</v>
      </c>
      <c r="U249">
        <f t="shared" si="224"/>
        <v>2.0771288999999995</v>
      </c>
      <c r="V249">
        <f t="shared" si="225"/>
        <v>0</v>
      </c>
      <c r="W249">
        <f t="shared" si="226"/>
        <v>0</v>
      </c>
      <c r="X249">
        <f t="shared" si="227"/>
        <v>1098.75</v>
      </c>
      <c r="Y249">
        <f t="shared" si="228"/>
        <v>513.54</v>
      </c>
      <c r="AA249">
        <v>373127321</v>
      </c>
      <c r="AB249">
        <f t="shared" si="229"/>
        <v>184.02500000000001</v>
      </c>
      <c r="AC249">
        <f t="shared" si="230"/>
        <v>37.97</v>
      </c>
      <c r="AD249">
        <f t="shared" si="231"/>
        <v>26.134499999999999</v>
      </c>
      <c r="AE249">
        <f t="shared" si="232"/>
        <v>2.2574999999999998</v>
      </c>
      <c r="AF249">
        <f t="shared" si="232"/>
        <v>119.9205</v>
      </c>
      <c r="AG249">
        <f t="shared" si="233"/>
        <v>0</v>
      </c>
      <c r="AH249">
        <f t="shared" si="234"/>
        <v>9.7334999999999994</v>
      </c>
      <c r="AI249">
        <f t="shared" si="234"/>
        <v>0</v>
      </c>
      <c r="AJ249">
        <f t="shared" si="235"/>
        <v>0</v>
      </c>
      <c r="AK249">
        <v>177.07</v>
      </c>
      <c r="AL249">
        <v>37.97</v>
      </c>
      <c r="AM249">
        <v>24.89</v>
      </c>
      <c r="AN249">
        <v>2.15</v>
      </c>
      <c r="AO249">
        <v>114.21</v>
      </c>
      <c r="AP249">
        <v>0</v>
      </c>
      <c r="AQ249">
        <v>9.27</v>
      </c>
      <c r="AR249">
        <v>0</v>
      </c>
      <c r="AS249">
        <v>0</v>
      </c>
      <c r="AT249">
        <v>92</v>
      </c>
      <c r="AU249">
        <v>43</v>
      </c>
      <c r="AV249">
        <v>1.0669999999999999</v>
      </c>
      <c r="AW249">
        <v>1.081</v>
      </c>
      <c r="AZ249">
        <v>1</v>
      </c>
      <c r="BA249">
        <v>46.67</v>
      </c>
      <c r="BB249">
        <v>13.63</v>
      </c>
      <c r="BC249">
        <v>5.27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2</v>
      </c>
      <c r="BJ249" t="s">
        <v>262</v>
      </c>
      <c r="BM249">
        <v>332</v>
      </c>
      <c r="BN249">
        <v>0</v>
      </c>
      <c r="BO249" t="s">
        <v>259</v>
      </c>
      <c r="BP249">
        <v>1</v>
      </c>
      <c r="BQ249">
        <v>40</v>
      </c>
      <c r="BR249">
        <v>0</v>
      </c>
      <c r="BS249">
        <v>46.67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92</v>
      </c>
      <c r="CA249">
        <v>43</v>
      </c>
      <c r="CB249" t="s">
        <v>3</v>
      </c>
      <c r="CE249">
        <v>30</v>
      </c>
      <c r="CF249">
        <v>0</v>
      </c>
      <c r="CG249">
        <v>0</v>
      </c>
      <c r="CH249">
        <v>17</v>
      </c>
      <c r="CI249">
        <v>0</v>
      </c>
      <c r="CJ249">
        <v>0</v>
      </c>
      <c r="CK249">
        <v>0</v>
      </c>
      <c r="CL249">
        <v>0</v>
      </c>
      <c r="CM249">
        <v>0</v>
      </c>
      <c r="CN249" t="s">
        <v>571</v>
      </c>
      <c r="CO249">
        <v>0</v>
      </c>
      <c r="CP249">
        <f t="shared" si="236"/>
        <v>1313.62</v>
      </c>
      <c r="CQ249">
        <f t="shared" si="237"/>
        <v>216.33</v>
      </c>
      <c r="CR249">
        <f t="shared" si="238"/>
        <v>380.14</v>
      </c>
      <c r="CS249">
        <f t="shared" si="239"/>
        <v>112.47</v>
      </c>
      <c r="CT249">
        <f t="shared" si="240"/>
        <v>5971.89</v>
      </c>
      <c r="CU249">
        <f t="shared" si="241"/>
        <v>0</v>
      </c>
      <c r="CV249">
        <f t="shared" si="242"/>
        <v>10.385644499999998</v>
      </c>
      <c r="CW249">
        <f t="shared" si="243"/>
        <v>0</v>
      </c>
      <c r="CX249">
        <f t="shared" si="244"/>
        <v>0</v>
      </c>
      <c r="CY249">
        <f>S249*(BZ249/100)</f>
        <v>1098.7468000000001</v>
      </c>
      <c r="CZ249">
        <f>S249*(CA249/100)</f>
        <v>513.54469999999992</v>
      </c>
      <c r="DB249">
        <v>42</v>
      </c>
      <c r="DC249" t="s">
        <v>3</v>
      </c>
      <c r="DD249" t="s">
        <v>3</v>
      </c>
      <c r="DE249" t="s">
        <v>163</v>
      </c>
      <c r="DF249" t="s">
        <v>163</v>
      </c>
      <c r="DG249" t="s">
        <v>163</v>
      </c>
      <c r="DH249" t="s">
        <v>3</v>
      </c>
      <c r="DI249" t="s">
        <v>163</v>
      </c>
      <c r="DJ249" t="s">
        <v>163</v>
      </c>
      <c r="DK249" t="s">
        <v>3</v>
      </c>
      <c r="DL249" t="s">
        <v>3</v>
      </c>
      <c r="DM249" t="s">
        <v>3</v>
      </c>
      <c r="DN249">
        <v>112</v>
      </c>
      <c r="DO249">
        <v>70</v>
      </c>
      <c r="DP249">
        <v>1.0669999999999999</v>
      </c>
      <c r="DQ249">
        <v>1.081</v>
      </c>
      <c r="DU249">
        <v>1010</v>
      </c>
      <c r="DV249" t="s">
        <v>261</v>
      </c>
      <c r="DW249" t="s">
        <v>261</v>
      </c>
      <c r="DX249">
        <v>10</v>
      </c>
      <c r="DZ249" t="s">
        <v>3</v>
      </c>
      <c r="EA249" t="s">
        <v>3</v>
      </c>
      <c r="EB249" t="s">
        <v>3</v>
      </c>
      <c r="EC249" t="s">
        <v>3</v>
      </c>
      <c r="EE249">
        <v>333528420</v>
      </c>
      <c r="EF249">
        <v>40</v>
      </c>
      <c r="EG249" t="s">
        <v>90</v>
      </c>
      <c r="EH249">
        <v>0</v>
      </c>
      <c r="EI249" t="s">
        <v>3</v>
      </c>
      <c r="EJ249">
        <v>2</v>
      </c>
      <c r="EK249">
        <v>332</v>
      </c>
      <c r="EL249" t="s">
        <v>263</v>
      </c>
      <c r="EM249" t="s">
        <v>264</v>
      </c>
      <c r="EO249" t="s">
        <v>164</v>
      </c>
      <c r="EQ249">
        <v>131584</v>
      </c>
      <c r="ER249">
        <v>177.07</v>
      </c>
      <c r="ES249">
        <v>37.97</v>
      </c>
      <c r="ET249">
        <v>24.89</v>
      </c>
      <c r="EU249">
        <v>2.15</v>
      </c>
      <c r="EV249">
        <v>114.21</v>
      </c>
      <c r="EW249">
        <v>9.27</v>
      </c>
      <c r="EX249">
        <v>0</v>
      </c>
      <c r="EY249">
        <v>0</v>
      </c>
      <c r="FQ249">
        <v>0</v>
      </c>
      <c r="FR249">
        <v>0</v>
      </c>
      <c r="FS249">
        <v>2</v>
      </c>
      <c r="FX249">
        <v>112</v>
      </c>
      <c r="FY249">
        <v>70</v>
      </c>
      <c r="GA249" t="s">
        <v>3</v>
      </c>
      <c r="GD249">
        <v>0</v>
      </c>
      <c r="GF249">
        <v>-909311872</v>
      </c>
      <c r="GG249">
        <v>2</v>
      </c>
      <c r="GH249">
        <v>1</v>
      </c>
      <c r="GI249">
        <v>2</v>
      </c>
      <c r="GJ249">
        <v>0</v>
      </c>
      <c r="GK249">
        <f>ROUND(R249*(S12)/100,2)</f>
        <v>35.840000000000003</v>
      </c>
      <c r="GL249">
        <f t="shared" si="245"/>
        <v>0</v>
      </c>
      <c r="GM249">
        <f t="shared" si="246"/>
        <v>2961.75</v>
      </c>
      <c r="GN249">
        <f t="shared" si="247"/>
        <v>0</v>
      </c>
      <c r="GO249">
        <f t="shared" si="248"/>
        <v>2961.75</v>
      </c>
      <c r="GP249">
        <f t="shared" si="249"/>
        <v>0</v>
      </c>
      <c r="GR249">
        <v>0</v>
      </c>
      <c r="GS249">
        <v>3</v>
      </c>
      <c r="GT249">
        <v>0</v>
      </c>
      <c r="GU249" t="s">
        <v>3</v>
      </c>
      <c r="GV249">
        <f t="shared" si="250"/>
        <v>0</v>
      </c>
      <c r="GW249">
        <v>1</v>
      </c>
      <c r="GX249">
        <f t="shared" si="251"/>
        <v>0</v>
      </c>
      <c r="HA249">
        <v>0</v>
      </c>
      <c r="HB249">
        <v>0</v>
      </c>
      <c r="HC249">
        <f t="shared" si="252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0" spans="1:255" x14ac:dyDescent="0.25">
      <c r="A250" s="2">
        <v>18</v>
      </c>
      <c r="B250" s="2">
        <v>1</v>
      </c>
      <c r="C250" s="2">
        <v>152</v>
      </c>
      <c r="D250" s="2"/>
      <c r="E250" s="2" t="s">
        <v>265</v>
      </c>
      <c r="F250" s="2" t="s">
        <v>266</v>
      </c>
      <c r="G250" s="2" t="s">
        <v>267</v>
      </c>
      <c r="H250" s="2" t="s">
        <v>48</v>
      </c>
      <c r="I250" s="2">
        <f>I248*J250</f>
        <v>2.3E-2</v>
      </c>
      <c r="J250" s="2">
        <v>0.11499999999999999</v>
      </c>
      <c r="K250" s="2">
        <v>0.115</v>
      </c>
      <c r="L250" s="2">
        <v>2.3E-2</v>
      </c>
      <c r="M250" s="2">
        <v>0</v>
      </c>
      <c r="N250" s="2">
        <f t="shared" si="217"/>
        <v>2.3E-2</v>
      </c>
      <c r="O250" s="2">
        <f t="shared" si="218"/>
        <v>207.47</v>
      </c>
      <c r="P250" s="2">
        <f t="shared" si="219"/>
        <v>207.47</v>
      </c>
      <c r="Q250" s="2">
        <f>(ROUND((ROUND(((ET250)*AV250*I250),2)*BB250),2)+ROUND((ROUND(((AE250-(EU250))*AV250*I250),2)*BS250),2))</f>
        <v>0</v>
      </c>
      <c r="R250" s="2">
        <f t="shared" si="221"/>
        <v>0</v>
      </c>
      <c r="S250" s="2">
        <f t="shared" si="222"/>
        <v>0</v>
      </c>
      <c r="T250" s="2">
        <f t="shared" si="223"/>
        <v>0</v>
      </c>
      <c r="U250" s="2">
        <f t="shared" si="224"/>
        <v>0</v>
      </c>
      <c r="V250" s="2">
        <f t="shared" si="225"/>
        <v>0</v>
      </c>
      <c r="W250" s="2">
        <f t="shared" si="226"/>
        <v>0</v>
      </c>
      <c r="X250" s="2">
        <f t="shared" si="227"/>
        <v>0</v>
      </c>
      <c r="Y250" s="2">
        <f t="shared" si="228"/>
        <v>0</v>
      </c>
      <c r="Z250" s="2"/>
      <c r="AA250" s="2">
        <v>373127378</v>
      </c>
      <c r="AB250" s="2">
        <f t="shared" si="229"/>
        <v>8344.7099999999991</v>
      </c>
      <c r="AC250" s="2">
        <f t="shared" si="230"/>
        <v>8344.7099999999991</v>
      </c>
      <c r="AD250" s="2">
        <f>ROUND((((ET250)-(EU250))+AE250),6)</f>
        <v>0</v>
      </c>
      <c r="AE250" s="2">
        <f>ROUND((EU250),6)</f>
        <v>0</v>
      </c>
      <c r="AF250" s="2">
        <f>ROUND((EV250),6)</f>
        <v>0</v>
      </c>
      <c r="AG250" s="2">
        <f t="shared" si="233"/>
        <v>0</v>
      </c>
      <c r="AH250" s="2">
        <f>(EW250)</f>
        <v>0</v>
      </c>
      <c r="AI250" s="2">
        <f>(EX250)</f>
        <v>0</v>
      </c>
      <c r="AJ250" s="2">
        <f t="shared" si="235"/>
        <v>0</v>
      </c>
      <c r="AK250" s="2">
        <v>8344.7099999999991</v>
      </c>
      <c r="AL250" s="2">
        <v>8344.7099999999991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112</v>
      </c>
      <c r="AU250" s="2">
        <v>70</v>
      </c>
      <c r="AV250" s="2">
        <v>1.0669999999999999</v>
      </c>
      <c r="AW250" s="2">
        <v>1.081</v>
      </c>
      <c r="AX250" s="2"/>
      <c r="AY250" s="2"/>
      <c r="AZ250" s="2">
        <v>1</v>
      </c>
      <c r="BA250" s="2">
        <v>1</v>
      </c>
      <c r="BB250" s="2">
        <v>1</v>
      </c>
      <c r="BC250" s="2">
        <v>1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3</v>
      </c>
      <c r="BI250" s="2">
        <v>2</v>
      </c>
      <c r="BJ250" s="2" t="s">
        <v>268</v>
      </c>
      <c r="BK250" s="2"/>
      <c r="BL250" s="2"/>
      <c r="BM250" s="2">
        <v>332</v>
      </c>
      <c r="BN250" s="2">
        <v>0</v>
      </c>
      <c r="BO250" s="2" t="s">
        <v>3</v>
      </c>
      <c r="BP250" s="2">
        <v>0</v>
      </c>
      <c r="BQ250" s="2">
        <v>40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112</v>
      </c>
      <c r="CA250" s="2">
        <v>70</v>
      </c>
      <c r="CB250" s="2" t="s">
        <v>3</v>
      </c>
      <c r="CC250" s="2"/>
      <c r="CD250" s="2"/>
      <c r="CE250" s="2">
        <v>30</v>
      </c>
      <c r="CF250" s="2">
        <v>0</v>
      </c>
      <c r="CG250" s="2">
        <v>0</v>
      </c>
      <c r="CH250" s="2">
        <v>17</v>
      </c>
      <c r="CI250" s="2">
        <v>1</v>
      </c>
      <c r="CJ250" s="2">
        <v>0</v>
      </c>
      <c r="CK250" s="2">
        <v>0</v>
      </c>
      <c r="CL250" s="2">
        <v>0</v>
      </c>
      <c r="CM250" s="2">
        <v>0</v>
      </c>
      <c r="CN250" s="2" t="s">
        <v>3</v>
      </c>
      <c r="CO250" s="2">
        <v>0</v>
      </c>
      <c r="CP250" s="2">
        <f t="shared" si="236"/>
        <v>207.47</v>
      </c>
      <c r="CQ250" s="2">
        <f t="shared" si="237"/>
        <v>9020.6299999999992</v>
      </c>
      <c r="CR250" s="2">
        <f>(ROUND((ROUND(((ET250)*AV250*1),2)*BB250),2)+ROUND((ROUND(((AE250-(EU250))*AV250*1),2)*BS250),2))</f>
        <v>0</v>
      </c>
      <c r="CS250" s="2">
        <f t="shared" si="239"/>
        <v>0</v>
      </c>
      <c r="CT250" s="2">
        <f t="shared" si="240"/>
        <v>0</v>
      </c>
      <c r="CU250" s="2">
        <f t="shared" si="241"/>
        <v>0</v>
      </c>
      <c r="CV250" s="2">
        <f t="shared" si="242"/>
        <v>0</v>
      </c>
      <c r="CW250" s="2">
        <f t="shared" si="243"/>
        <v>0</v>
      </c>
      <c r="CX250" s="2">
        <f t="shared" si="244"/>
        <v>0</v>
      </c>
      <c r="CY250" s="2">
        <f>((S250*BZ250)/100)</f>
        <v>0</v>
      </c>
      <c r="CZ250" s="2">
        <f>((S250*CA250)/100)</f>
        <v>0</v>
      </c>
      <c r="DA250" s="2"/>
      <c r="DB250" s="2"/>
      <c r="DC250" s="2" t="s">
        <v>3</v>
      </c>
      <c r="DD250" s="2" t="s">
        <v>3</v>
      </c>
      <c r="DE250" s="2" t="s">
        <v>3</v>
      </c>
      <c r="DF250" s="2" t="s">
        <v>3</v>
      </c>
      <c r="DG250" s="2" t="s">
        <v>3</v>
      </c>
      <c r="DH250" s="2" t="s">
        <v>3</v>
      </c>
      <c r="DI250" s="2" t="s">
        <v>3</v>
      </c>
      <c r="DJ250" s="2" t="s">
        <v>3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1009</v>
      </c>
      <c r="DV250" s="2" t="s">
        <v>48</v>
      </c>
      <c r="DW250" s="2" t="s">
        <v>48</v>
      </c>
      <c r="DX250" s="2">
        <v>1000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333528420</v>
      </c>
      <c r="EF250" s="2">
        <v>40</v>
      </c>
      <c r="EG250" s="2" t="s">
        <v>90</v>
      </c>
      <c r="EH250" s="2">
        <v>0</v>
      </c>
      <c r="EI250" s="2" t="s">
        <v>3</v>
      </c>
      <c r="EJ250" s="2">
        <v>2</v>
      </c>
      <c r="EK250" s="2">
        <v>332</v>
      </c>
      <c r="EL250" s="2" t="s">
        <v>263</v>
      </c>
      <c r="EM250" s="2" t="s">
        <v>264</v>
      </c>
      <c r="EN250" s="2"/>
      <c r="EO250" s="2" t="s">
        <v>3</v>
      </c>
      <c r="EP250" s="2"/>
      <c r="EQ250" s="2">
        <v>0</v>
      </c>
      <c r="ER250" s="2">
        <v>8344.7099999999991</v>
      </c>
      <c r="ES250" s="2">
        <v>8344.7099999999991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v>0</v>
      </c>
      <c r="FS250" s="2">
        <v>0</v>
      </c>
      <c r="FT250" s="2"/>
      <c r="FU250" s="2"/>
      <c r="FV250" s="2"/>
      <c r="FW250" s="2"/>
      <c r="FX250" s="2">
        <v>112</v>
      </c>
      <c r="FY250" s="2">
        <v>70</v>
      </c>
      <c r="FZ250" s="2"/>
      <c r="GA250" s="2" t="s">
        <v>3</v>
      </c>
      <c r="GB250" s="2"/>
      <c r="GC250" s="2"/>
      <c r="GD250" s="2">
        <v>0</v>
      </c>
      <c r="GE250" s="2"/>
      <c r="GF250" s="2">
        <v>422360134</v>
      </c>
      <c r="GG250" s="2">
        <v>2</v>
      </c>
      <c r="GH250" s="2">
        <v>1</v>
      </c>
      <c r="GI250" s="2">
        <v>-2</v>
      </c>
      <c r="GJ250" s="2">
        <v>0</v>
      </c>
      <c r="GK250" s="2">
        <f>ROUND(R250*(R12)/100,2)</f>
        <v>0</v>
      </c>
      <c r="GL250" s="2">
        <f t="shared" si="245"/>
        <v>0</v>
      </c>
      <c r="GM250" s="2">
        <f t="shared" si="246"/>
        <v>207.47</v>
      </c>
      <c r="GN250" s="2">
        <f t="shared" si="247"/>
        <v>0</v>
      </c>
      <c r="GO250" s="2">
        <f t="shared" si="248"/>
        <v>207.47</v>
      </c>
      <c r="GP250" s="2">
        <f t="shared" si="249"/>
        <v>0</v>
      </c>
      <c r="GQ250" s="2"/>
      <c r="GR250" s="2">
        <v>0</v>
      </c>
      <c r="GS250" s="2">
        <v>3</v>
      </c>
      <c r="GT250" s="2">
        <v>0</v>
      </c>
      <c r="GU250" s="2" t="s">
        <v>3</v>
      </c>
      <c r="GV250" s="2">
        <f t="shared" si="250"/>
        <v>0</v>
      </c>
      <c r="GW250" s="2">
        <v>1</v>
      </c>
      <c r="GX250" s="2">
        <f t="shared" si="251"/>
        <v>0</v>
      </c>
      <c r="GY250" s="2"/>
      <c r="GZ250" s="2"/>
      <c r="HA250" s="2">
        <v>0</v>
      </c>
      <c r="HB250" s="2">
        <v>0</v>
      </c>
      <c r="HC250" s="2">
        <f t="shared" si="252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>
        <v>0</v>
      </c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5">
      <c r="A251">
        <v>18</v>
      </c>
      <c r="B251">
        <v>1</v>
      </c>
      <c r="C251">
        <v>158</v>
      </c>
      <c r="E251" t="s">
        <v>265</v>
      </c>
      <c r="F251" t="s">
        <v>266</v>
      </c>
      <c r="G251" t="s">
        <v>267</v>
      </c>
      <c r="H251" t="s">
        <v>48</v>
      </c>
      <c r="I251">
        <f>I249*J251</f>
        <v>2.3E-2</v>
      </c>
      <c r="J251">
        <v>0.11499999999999999</v>
      </c>
      <c r="K251">
        <v>0.115</v>
      </c>
      <c r="L251">
        <v>2.3E-2</v>
      </c>
      <c r="M251">
        <v>0</v>
      </c>
      <c r="N251">
        <f t="shared" si="217"/>
        <v>2.3E-2</v>
      </c>
      <c r="O251">
        <f t="shared" si="218"/>
        <v>2033.21</v>
      </c>
      <c r="P251">
        <f t="shared" si="219"/>
        <v>2033.21</v>
      </c>
      <c r="Q251">
        <f>(ROUND((ROUND(((ET251)*AV251*I251),2)*BB251),2)+ROUND((ROUND(((AE251-(EU251))*AV251*I251),2)*BS251),2))</f>
        <v>0</v>
      </c>
      <c r="R251">
        <f t="shared" si="221"/>
        <v>0</v>
      </c>
      <c r="S251">
        <f t="shared" si="222"/>
        <v>0</v>
      </c>
      <c r="T251">
        <f t="shared" si="223"/>
        <v>0</v>
      </c>
      <c r="U251">
        <f t="shared" si="224"/>
        <v>0</v>
      </c>
      <c r="V251">
        <f t="shared" si="225"/>
        <v>0</v>
      </c>
      <c r="W251">
        <f t="shared" si="226"/>
        <v>0</v>
      </c>
      <c r="X251">
        <f t="shared" si="227"/>
        <v>0</v>
      </c>
      <c r="Y251">
        <f t="shared" si="228"/>
        <v>0</v>
      </c>
      <c r="AA251">
        <v>373127321</v>
      </c>
      <c r="AB251">
        <f t="shared" si="229"/>
        <v>8344.7099999999991</v>
      </c>
      <c r="AC251">
        <f t="shared" si="230"/>
        <v>8344.7099999999991</v>
      </c>
      <c r="AD251">
        <f>ROUND((((ET251)-(EU251))+AE251),6)</f>
        <v>0</v>
      </c>
      <c r="AE251">
        <f>ROUND((EU251),6)</f>
        <v>0</v>
      </c>
      <c r="AF251">
        <f>ROUND((EV251),6)</f>
        <v>0</v>
      </c>
      <c r="AG251">
        <f t="shared" si="233"/>
        <v>0</v>
      </c>
      <c r="AH251">
        <f>(EW251)</f>
        <v>0</v>
      </c>
      <c r="AI251">
        <f>(EX251)</f>
        <v>0</v>
      </c>
      <c r="AJ251">
        <f t="shared" si="235"/>
        <v>0</v>
      </c>
      <c r="AK251">
        <v>8344.7099999999991</v>
      </c>
      <c r="AL251">
        <v>8344.7099999999991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1.081</v>
      </c>
      <c r="AZ251">
        <v>1</v>
      </c>
      <c r="BA251">
        <v>1</v>
      </c>
      <c r="BB251">
        <v>1</v>
      </c>
      <c r="BC251">
        <v>9.8000000000000007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2</v>
      </c>
      <c r="BJ251" t="s">
        <v>268</v>
      </c>
      <c r="BM251">
        <v>332</v>
      </c>
      <c r="BN251">
        <v>0</v>
      </c>
      <c r="BO251" t="s">
        <v>3</v>
      </c>
      <c r="BP251">
        <v>0</v>
      </c>
      <c r="BQ251">
        <v>40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30</v>
      </c>
      <c r="CF251">
        <v>0</v>
      </c>
      <c r="CG251">
        <v>0</v>
      </c>
      <c r="CH251">
        <v>17</v>
      </c>
      <c r="CI251">
        <v>1</v>
      </c>
      <c r="CJ251">
        <v>0</v>
      </c>
      <c r="CK251">
        <v>0</v>
      </c>
      <c r="CL251">
        <v>0</v>
      </c>
      <c r="CM251">
        <v>0</v>
      </c>
      <c r="CN251" t="s">
        <v>3</v>
      </c>
      <c r="CO251">
        <v>0</v>
      </c>
      <c r="CP251">
        <f t="shared" si="236"/>
        <v>2033.21</v>
      </c>
      <c r="CQ251">
        <f t="shared" si="237"/>
        <v>88402.17</v>
      </c>
      <c r="CR251">
        <f>(ROUND((ROUND(((ET251)*AV251*1),2)*BB251),2)+ROUND((ROUND(((AE251-(EU251))*AV251*1),2)*BS251),2))</f>
        <v>0</v>
      </c>
      <c r="CS251">
        <f t="shared" si="239"/>
        <v>0</v>
      </c>
      <c r="CT251">
        <f t="shared" si="240"/>
        <v>0</v>
      </c>
      <c r="CU251">
        <f t="shared" si="241"/>
        <v>0</v>
      </c>
      <c r="CV251">
        <f t="shared" si="242"/>
        <v>0</v>
      </c>
      <c r="CW251">
        <f t="shared" si="243"/>
        <v>0</v>
      </c>
      <c r="CX251">
        <f t="shared" si="244"/>
        <v>0</v>
      </c>
      <c r="CY251">
        <f>S251*(BZ251/100)</f>
        <v>0</v>
      </c>
      <c r="CZ251">
        <f>S251*(CA251/100)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112</v>
      </c>
      <c r="DO251">
        <v>70</v>
      </c>
      <c r="DP251">
        <v>1.0669999999999999</v>
      </c>
      <c r="DQ251">
        <v>1.081</v>
      </c>
      <c r="DU251">
        <v>1009</v>
      </c>
      <c r="DV251" t="s">
        <v>48</v>
      </c>
      <c r="DW251" t="s">
        <v>48</v>
      </c>
      <c r="DX251">
        <v>1000</v>
      </c>
      <c r="DZ251" t="s">
        <v>3</v>
      </c>
      <c r="EA251" t="s">
        <v>3</v>
      </c>
      <c r="EB251" t="s">
        <v>3</v>
      </c>
      <c r="EC251" t="s">
        <v>3</v>
      </c>
      <c r="EE251">
        <v>333528420</v>
      </c>
      <c r="EF251">
        <v>40</v>
      </c>
      <c r="EG251" t="s">
        <v>90</v>
      </c>
      <c r="EH251">
        <v>0</v>
      </c>
      <c r="EI251" t="s">
        <v>3</v>
      </c>
      <c r="EJ251">
        <v>2</v>
      </c>
      <c r="EK251">
        <v>332</v>
      </c>
      <c r="EL251" t="s">
        <v>263</v>
      </c>
      <c r="EM251" t="s">
        <v>264</v>
      </c>
      <c r="EO251" t="s">
        <v>3</v>
      </c>
      <c r="EQ251">
        <v>0</v>
      </c>
      <c r="ER251">
        <v>8344.7099999999991</v>
      </c>
      <c r="ES251">
        <v>8344.7099999999991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v>0</v>
      </c>
      <c r="FS251">
        <v>0</v>
      </c>
      <c r="FX251">
        <v>112</v>
      </c>
      <c r="FY251">
        <v>70</v>
      </c>
      <c r="GA251" t="s">
        <v>3</v>
      </c>
      <c r="GD251">
        <v>0</v>
      </c>
      <c r="GF251">
        <v>422360134</v>
      </c>
      <c r="GG251">
        <v>2</v>
      </c>
      <c r="GH251">
        <v>1</v>
      </c>
      <c r="GI251">
        <v>5</v>
      </c>
      <c r="GJ251">
        <v>0</v>
      </c>
      <c r="GK251">
        <f>ROUND(R251*(S12)/100,2)</f>
        <v>0</v>
      </c>
      <c r="GL251">
        <f t="shared" si="245"/>
        <v>0</v>
      </c>
      <c r="GM251">
        <f t="shared" si="246"/>
        <v>2033.21</v>
      </c>
      <c r="GN251">
        <f t="shared" si="247"/>
        <v>0</v>
      </c>
      <c r="GO251">
        <f t="shared" si="248"/>
        <v>2033.21</v>
      </c>
      <c r="GP251">
        <f t="shared" si="249"/>
        <v>0</v>
      </c>
      <c r="GR251">
        <v>0</v>
      </c>
      <c r="GS251">
        <v>3</v>
      </c>
      <c r="GT251">
        <v>0</v>
      </c>
      <c r="GU251" t="s">
        <v>3</v>
      </c>
      <c r="GV251">
        <f t="shared" si="250"/>
        <v>0</v>
      </c>
      <c r="GW251">
        <v>1</v>
      </c>
      <c r="GX251">
        <f t="shared" si="251"/>
        <v>0</v>
      </c>
      <c r="HA251">
        <v>0</v>
      </c>
      <c r="HB251">
        <v>0</v>
      </c>
      <c r="HC251">
        <f t="shared" si="252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55" x14ac:dyDescent="0.25">
      <c r="A252" s="2">
        <v>17</v>
      </c>
      <c r="B252" s="2">
        <v>1</v>
      </c>
      <c r="C252" s="2">
        <f>ROW(SmtRes!A168)</f>
        <v>168</v>
      </c>
      <c r="D252" s="2">
        <f>ROW(EtalonRes!A282)</f>
        <v>282</v>
      </c>
      <c r="E252" s="2" t="s">
        <v>269</v>
      </c>
      <c r="F252" s="2" t="s">
        <v>270</v>
      </c>
      <c r="G252" s="2" t="s">
        <v>271</v>
      </c>
      <c r="H252" s="2" t="s">
        <v>272</v>
      </c>
      <c r="I252" s="2">
        <v>0.17</v>
      </c>
      <c r="J252" s="2">
        <v>0</v>
      </c>
      <c r="K252" s="2">
        <v>0.17</v>
      </c>
      <c r="L252" s="2">
        <v>0.17</v>
      </c>
      <c r="M252" s="2">
        <v>0</v>
      </c>
      <c r="N252" s="2">
        <f t="shared" si="217"/>
        <v>0.17</v>
      </c>
      <c r="O252" s="2">
        <f t="shared" si="218"/>
        <v>121.79</v>
      </c>
      <c r="P252" s="2">
        <f t="shared" si="219"/>
        <v>71.760000000000005</v>
      </c>
      <c r="Q252" s="2">
        <f>(ROUND((ROUND((((ET252*1.05))*AV252*I252),2)*BB252),2)+ROUND((ROUND(((AE252-((EU252*1.05)))*AV252*I252),2)*BS252),2))</f>
        <v>6.62</v>
      </c>
      <c r="R252" s="2">
        <f t="shared" si="221"/>
        <v>0.41</v>
      </c>
      <c r="S252" s="2">
        <f t="shared" si="222"/>
        <v>43.41</v>
      </c>
      <c r="T252" s="2">
        <f t="shared" si="223"/>
        <v>0</v>
      </c>
      <c r="U252" s="2">
        <f t="shared" si="224"/>
        <v>3.5235007500000002</v>
      </c>
      <c r="V252" s="2">
        <f t="shared" si="225"/>
        <v>0</v>
      </c>
      <c r="W252" s="2">
        <f t="shared" si="226"/>
        <v>0</v>
      </c>
      <c r="X252" s="2">
        <f t="shared" si="227"/>
        <v>48.62</v>
      </c>
      <c r="Y252" s="2">
        <f t="shared" si="228"/>
        <v>30.39</v>
      </c>
      <c r="Z252" s="2"/>
      <c r="AA252" s="2">
        <v>373127378</v>
      </c>
      <c r="AB252" s="2">
        <f t="shared" si="229"/>
        <v>666.28399999999999</v>
      </c>
      <c r="AC252" s="2">
        <f t="shared" si="230"/>
        <v>390.47</v>
      </c>
      <c r="AD252" s="2">
        <f>ROUND(((((ET252*1.05))-((EU252*1.05)))+AE252),6)</f>
        <v>36.497999999999998</v>
      </c>
      <c r="AE252" s="2">
        <f>ROUND(((EU252*1.05)),6)</f>
        <v>2.2574999999999998</v>
      </c>
      <c r="AF252" s="2">
        <f>ROUND(((EV252*1.05)),6)</f>
        <v>239.316</v>
      </c>
      <c r="AG252" s="2">
        <f t="shared" si="233"/>
        <v>0</v>
      </c>
      <c r="AH252" s="2">
        <f>((EW252*1.05))</f>
        <v>19.425000000000001</v>
      </c>
      <c r="AI252" s="2">
        <f>((EX252*1.05))</f>
        <v>0</v>
      </c>
      <c r="AJ252" s="2">
        <f t="shared" si="235"/>
        <v>0</v>
      </c>
      <c r="AK252" s="2">
        <v>653.15</v>
      </c>
      <c r="AL252" s="2">
        <v>390.47</v>
      </c>
      <c r="AM252" s="2">
        <v>34.76</v>
      </c>
      <c r="AN252" s="2">
        <v>2.15</v>
      </c>
      <c r="AO252" s="2">
        <v>227.92</v>
      </c>
      <c r="AP252" s="2">
        <v>0</v>
      </c>
      <c r="AQ252" s="2">
        <v>18.5</v>
      </c>
      <c r="AR252" s="2">
        <v>0</v>
      </c>
      <c r="AS252" s="2">
        <v>0</v>
      </c>
      <c r="AT252" s="2">
        <v>112</v>
      </c>
      <c r="AU252" s="2">
        <v>70</v>
      </c>
      <c r="AV252" s="2">
        <v>1.0669999999999999</v>
      </c>
      <c r="AW252" s="2">
        <v>1.081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0</v>
      </c>
      <c r="BI252" s="2">
        <v>2</v>
      </c>
      <c r="BJ252" s="2" t="s">
        <v>273</v>
      </c>
      <c r="BK252" s="2"/>
      <c r="BL252" s="2"/>
      <c r="BM252" s="2">
        <v>332</v>
      </c>
      <c r="BN252" s="2">
        <v>0</v>
      </c>
      <c r="BO252" s="2" t="s">
        <v>3</v>
      </c>
      <c r="BP252" s="2">
        <v>0</v>
      </c>
      <c r="BQ252" s="2">
        <v>40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112</v>
      </c>
      <c r="CA252" s="2">
        <v>70</v>
      </c>
      <c r="CB252" s="2" t="s">
        <v>3</v>
      </c>
      <c r="CC252" s="2"/>
      <c r="CD252" s="2"/>
      <c r="CE252" s="2">
        <v>30</v>
      </c>
      <c r="CF252" s="2">
        <v>0</v>
      </c>
      <c r="CG252" s="2">
        <v>0</v>
      </c>
      <c r="CH252" s="2">
        <v>18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 t="s">
        <v>571</v>
      </c>
      <c r="CO252" s="2">
        <v>0</v>
      </c>
      <c r="CP252" s="2">
        <f t="shared" si="236"/>
        <v>121.79</v>
      </c>
      <c r="CQ252" s="2">
        <f t="shared" si="237"/>
        <v>422.1</v>
      </c>
      <c r="CR252" s="2">
        <f>(ROUND((ROUND((((ET252*1.05))*AV252*1),2)*BB252),2)+ROUND((ROUND(((AE252-((EU252*1.05)))*AV252*1),2)*BS252),2))</f>
        <v>38.94</v>
      </c>
      <c r="CS252" s="2">
        <f t="shared" si="239"/>
        <v>2.41</v>
      </c>
      <c r="CT252" s="2">
        <f t="shared" si="240"/>
        <v>255.35</v>
      </c>
      <c r="CU252" s="2">
        <f t="shared" si="241"/>
        <v>0</v>
      </c>
      <c r="CV252" s="2">
        <f t="shared" si="242"/>
        <v>20.726475000000001</v>
      </c>
      <c r="CW252" s="2">
        <f t="shared" si="243"/>
        <v>0</v>
      </c>
      <c r="CX252" s="2">
        <f t="shared" si="244"/>
        <v>0</v>
      </c>
      <c r="CY252" s="2">
        <f>((S252*BZ252)/100)</f>
        <v>48.619199999999999</v>
      </c>
      <c r="CZ252" s="2">
        <f>((S252*CA252)/100)</f>
        <v>30.386999999999997</v>
      </c>
      <c r="DA252" s="2"/>
      <c r="DB252" s="2">
        <v>43</v>
      </c>
      <c r="DC252" s="2" t="s">
        <v>3</v>
      </c>
      <c r="DD252" s="2" t="s">
        <v>3</v>
      </c>
      <c r="DE252" s="2" t="s">
        <v>163</v>
      </c>
      <c r="DF252" s="2" t="s">
        <v>163</v>
      </c>
      <c r="DG252" s="2" t="s">
        <v>163</v>
      </c>
      <c r="DH252" s="2" t="s">
        <v>3</v>
      </c>
      <c r="DI252" s="2" t="s">
        <v>163</v>
      </c>
      <c r="DJ252" s="2" t="s">
        <v>163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1003</v>
      </c>
      <c r="DV252" s="2" t="s">
        <v>272</v>
      </c>
      <c r="DW252" s="2" t="s">
        <v>272</v>
      </c>
      <c r="DX252" s="2">
        <v>100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333528420</v>
      </c>
      <c r="EF252" s="2">
        <v>40</v>
      </c>
      <c r="EG252" s="2" t="s">
        <v>90</v>
      </c>
      <c r="EH252" s="2">
        <v>0</v>
      </c>
      <c r="EI252" s="2" t="s">
        <v>3</v>
      </c>
      <c r="EJ252" s="2">
        <v>2</v>
      </c>
      <c r="EK252" s="2">
        <v>332</v>
      </c>
      <c r="EL252" s="2" t="s">
        <v>263</v>
      </c>
      <c r="EM252" s="2" t="s">
        <v>264</v>
      </c>
      <c r="EN252" s="2"/>
      <c r="EO252" s="2" t="s">
        <v>164</v>
      </c>
      <c r="EP252" s="2"/>
      <c r="EQ252" s="2">
        <v>131584</v>
      </c>
      <c r="ER252" s="2">
        <v>653.15</v>
      </c>
      <c r="ES252" s="2">
        <v>390.47</v>
      </c>
      <c r="ET252" s="2">
        <v>34.76</v>
      </c>
      <c r="EU252" s="2">
        <v>2.15</v>
      </c>
      <c r="EV252" s="2">
        <v>227.92</v>
      </c>
      <c r="EW252" s="2">
        <v>18.5</v>
      </c>
      <c r="EX252" s="2">
        <v>0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2</v>
      </c>
      <c r="FT252" s="2"/>
      <c r="FU252" s="2"/>
      <c r="FV252" s="2"/>
      <c r="FW252" s="2"/>
      <c r="FX252" s="2">
        <v>112</v>
      </c>
      <c r="FY252" s="2">
        <v>70</v>
      </c>
      <c r="FZ252" s="2"/>
      <c r="GA252" s="2" t="s">
        <v>3</v>
      </c>
      <c r="GB252" s="2"/>
      <c r="GC252" s="2"/>
      <c r="GD252" s="2">
        <v>0</v>
      </c>
      <c r="GE252" s="2"/>
      <c r="GF252" s="2">
        <v>-1321455920</v>
      </c>
      <c r="GG252" s="2">
        <v>2</v>
      </c>
      <c r="GH252" s="2">
        <v>1</v>
      </c>
      <c r="GI252" s="2">
        <v>-2</v>
      </c>
      <c r="GJ252" s="2">
        <v>0</v>
      </c>
      <c r="GK252" s="2">
        <f>ROUND(R252*(R12)/100,2)</f>
        <v>0.72</v>
      </c>
      <c r="GL252" s="2">
        <f t="shared" si="245"/>
        <v>0</v>
      </c>
      <c r="GM252" s="2">
        <f t="shared" si="246"/>
        <v>201.52</v>
      </c>
      <c r="GN252" s="2">
        <f t="shared" si="247"/>
        <v>0</v>
      </c>
      <c r="GO252" s="2">
        <f t="shared" si="248"/>
        <v>201.52</v>
      </c>
      <c r="GP252" s="2">
        <f t="shared" si="249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250"/>
        <v>0</v>
      </c>
      <c r="GW252" s="2">
        <v>1</v>
      </c>
      <c r="GX252" s="2">
        <f t="shared" si="251"/>
        <v>0</v>
      </c>
      <c r="GY252" s="2"/>
      <c r="GZ252" s="2"/>
      <c r="HA252" s="2">
        <v>0</v>
      </c>
      <c r="HB252" s="2">
        <v>0</v>
      </c>
      <c r="HC252" s="2">
        <f t="shared" si="252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5">
      <c r="A253">
        <v>17</v>
      </c>
      <c r="B253">
        <v>1</v>
      </c>
      <c r="C253">
        <f>ROW(SmtRes!A176)</f>
        <v>176</v>
      </c>
      <c r="D253">
        <f>ROW(EtalonRes!A292)</f>
        <v>292</v>
      </c>
      <c r="E253" t="s">
        <v>269</v>
      </c>
      <c r="F253" t="s">
        <v>270</v>
      </c>
      <c r="G253" t="s">
        <v>271</v>
      </c>
      <c r="H253" t="s">
        <v>272</v>
      </c>
      <c r="I253">
        <v>0.17</v>
      </c>
      <c r="J253">
        <v>0</v>
      </c>
      <c r="K253">
        <v>0.17</v>
      </c>
      <c r="L253">
        <v>0.17</v>
      </c>
      <c r="M253">
        <v>0</v>
      </c>
      <c r="N253">
        <f t="shared" si="217"/>
        <v>0.17</v>
      </c>
      <c r="O253">
        <f t="shared" si="218"/>
        <v>2329.38</v>
      </c>
      <c r="P253">
        <f t="shared" si="219"/>
        <v>216.72</v>
      </c>
      <c r="Q253">
        <f>(ROUND((ROUND((((ET253*1.05))*AV253*I253),2)*BB253),2)+ROUND((ROUND(((AE253-((EU253*1.05)))*AV253*I253),2)*BS253),2))</f>
        <v>86.72</v>
      </c>
      <c r="R253">
        <f t="shared" si="221"/>
        <v>19.13</v>
      </c>
      <c r="S253">
        <f t="shared" si="222"/>
        <v>2025.94</v>
      </c>
      <c r="T253">
        <f t="shared" si="223"/>
        <v>0</v>
      </c>
      <c r="U253">
        <f t="shared" si="224"/>
        <v>3.5235007500000002</v>
      </c>
      <c r="V253">
        <f t="shared" si="225"/>
        <v>0</v>
      </c>
      <c r="W253">
        <f t="shared" si="226"/>
        <v>0</v>
      </c>
      <c r="X253">
        <f t="shared" si="227"/>
        <v>1863.86</v>
      </c>
      <c r="Y253">
        <f t="shared" si="228"/>
        <v>871.15</v>
      </c>
      <c r="AA253">
        <v>373127321</v>
      </c>
      <c r="AB253">
        <f t="shared" si="229"/>
        <v>666.28399999999999</v>
      </c>
      <c r="AC253">
        <f t="shared" si="230"/>
        <v>390.47</v>
      </c>
      <c r="AD253">
        <f>ROUND(((((ET253*1.05))-((EU253*1.05)))+AE253),6)</f>
        <v>36.497999999999998</v>
      </c>
      <c r="AE253">
        <f>ROUND(((EU253*1.05)),6)</f>
        <v>2.2574999999999998</v>
      </c>
      <c r="AF253">
        <f>ROUND(((EV253*1.05)),6)</f>
        <v>239.316</v>
      </c>
      <c r="AG253">
        <f t="shared" si="233"/>
        <v>0</v>
      </c>
      <c r="AH253">
        <f>((EW253*1.05))</f>
        <v>19.425000000000001</v>
      </c>
      <c r="AI253">
        <f>((EX253*1.05))</f>
        <v>0</v>
      </c>
      <c r="AJ253">
        <f t="shared" si="235"/>
        <v>0</v>
      </c>
      <c r="AK253">
        <v>653.15</v>
      </c>
      <c r="AL253">
        <v>390.47</v>
      </c>
      <c r="AM253">
        <v>34.76</v>
      </c>
      <c r="AN253">
        <v>2.15</v>
      </c>
      <c r="AO253">
        <v>227.92</v>
      </c>
      <c r="AP253">
        <v>0</v>
      </c>
      <c r="AQ253">
        <v>18.5</v>
      </c>
      <c r="AR253">
        <v>0</v>
      </c>
      <c r="AS253">
        <v>0</v>
      </c>
      <c r="AT253">
        <v>92</v>
      </c>
      <c r="AU253">
        <v>43</v>
      </c>
      <c r="AV253">
        <v>1.0669999999999999</v>
      </c>
      <c r="AW253">
        <v>1.081</v>
      </c>
      <c r="AZ253">
        <v>1</v>
      </c>
      <c r="BA253">
        <v>46.67</v>
      </c>
      <c r="BB253">
        <v>13.1</v>
      </c>
      <c r="BC253">
        <v>3.02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2</v>
      </c>
      <c r="BJ253" t="s">
        <v>273</v>
      </c>
      <c r="BM253">
        <v>332</v>
      </c>
      <c r="BN253">
        <v>0</v>
      </c>
      <c r="BO253" t="s">
        <v>270</v>
      </c>
      <c r="BP253">
        <v>1</v>
      </c>
      <c r="BQ253">
        <v>40</v>
      </c>
      <c r="BR253">
        <v>0</v>
      </c>
      <c r="BS253">
        <v>46.67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92</v>
      </c>
      <c r="CA253">
        <v>43</v>
      </c>
      <c r="CB253" t="s">
        <v>3</v>
      </c>
      <c r="CE253">
        <v>30</v>
      </c>
      <c r="CF253">
        <v>0</v>
      </c>
      <c r="CG253">
        <v>0</v>
      </c>
      <c r="CH253">
        <v>18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571</v>
      </c>
      <c r="CO253">
        <v>0</v>
      </c>
      <c r="CP253">
        <f t="shared" si="236"/>
        <v>2329.38</v>
      </c>
      <c r="CQ253">
        <f t="shared" si="237"/>
        <v>1274.74</v>
      </c>
      <c r="CR253">
        <f>(ROUND((ROUND((((ET253*1.05))*AV253*1),2)*BB253),2)+ROUND((ROUND(((AE253-((EU253*1.05)))*AV253*1),2)*BS253),2))</f>
        <v>510.11</v>
      </c>
      <c r="CS253">
        <f t="shared" si="239"/>
        <v>112.47</v>
      </c>
      <c r="CT253">
        <f t="shared" si="240"/>
        <v>11917.18</v>
      </c>
      <c r="CU253">
        <f t="shared" si="241"/>
        <v>0</v>
      </c>
      <c r="CV253">
        <f t="shared" si="242"/>
        <v>20.726475000000001</v>
      </c>
      <c r="CW253">
        <f t="shared" si="243"/>
        <v>0</v>
      </c>
      <c r="CX253">
        <f t="shared" si="244"/>
        <v>0</v>
      </c>
      <c r="CY253">
        <f>S253*(BZ253/100)</f>
        <v>1863.8648000000001</v>
      </c>
      <c r="CZ253">
        <f>S253*(CA253/100)</f>
        <v>871.15420000000006</v>
      </c>
      <c r="DB253">
        <v>44</v>
      </c>
      <c r="DC253" t="s">
        <v>3</v>
      </c>
      <c r="DD253" t="s">
        <v>3</v>
      </c>
      <c r="DE253" t="s">
        <v>163</v>
      </c>
      <c r="DF253" t="s">
        <v>163</v>
      </c>
      <c r="DG253" t="s">
        <v>163</v>
      </c>
      <c r="DH253" t="s">
        <v>3</v>
      </c>
      <c r="DI253" t="s">
        <v>163</v>
      </c>
      <c r="DJ253" t="s">
        <v>163</v>
      </c>
      <c r="DK253" t="s">
        <v>3</v>
      </c>
      <c r="DL253" t="s">
        <v>3</v>
      </c>
      <c r="DM253" t="s">
        <v>3</v>
      </c>
      <c r="DN253">
        <v>112</v>
      </c>
      <c r="DO253">
        <v>70</v>
      </c>
      <c r="DP253">
        <v>1.0669999999999999</v>
      </c>
      <c r="DQ253">
        <v>1.081</v>
      </c>
      <c r="DU253">
        <v>1003</v>
      </c>
      <c r="DV253" t="s">
        <v>272</v>
      </c>
      <c r="DW253" t="s">
        <v>272</v>
      </c>
      <c r="DX253">
        <v>100</v>
      </c>
      <c r="DZ253" t="s">
        <v>3</v>
      </c>
      <c r="EA253" t="s">
        <v>3</v>
      </c>
      <c r="EB253" t="s">
        <v>3</v>
      </c>
      <c r="EC253" t="s">
        <v>3</v>
      </c>
      <c r="EE253">
        <v>333528420</v>
      </c>
      <c r="EF253">
        <v>40</v>
      </c>
      <c r="EG253" t="s">
        <v>90</v>
      </c>
      <c r="EH253">
        <v>0</v>
      </c>
      <c r="EI253" t="s">
        <v>3</v>
      </c>
      <c r="EJ253">
        <v>2</v>
      </c>
      <c r="EK253">
        <v>332</v>
      </c>
      <c r="EL253" t="s">
        <v>263</v>
      </c>
      <c r="EM253" t="s">
        <v>264</v>
      </c>
      <c r="EO253" t="s">
        <v>164</v>
      </c>
      <c r="EQ253">
        <v>131584</v>
      </c>
      <c r="ER253">
        <v>653.15</v>
      </c>
      <c r="ES253">
        <v>390.47</v>
      </c>
      <c r="ET253">
        <v>34.76</v>
      </c>
      <c r="EU253">
        <v>2.15</v>
      </c>
      <c r="EV253">
        <v>227.92</v>
      </c>
      <c r="EW253">
        <v>18.5</v>
      </c>
      <c r="EX253">
        <v>0</v>
      </c>
      <c r="EY253">
        <v>0</v>
      </c>
      <c r="FQ253">
        <v>0</v>
      </c>
      <c r="FR253">
        <v>0</v>
      </c>
      <c r="FS253">
        <v>2</v>
      </c>
      <c r="FX253">
        <v>112</v>
      </c>
      <c r="FY253">
        <v>70</v>
      </c>
      <c r="GA253" t="s">
        <v>3</v>
      </c>
      <c r="GD253">
        <v>0</v>
      </c>
      <c r="GF253">
        <v>-1321455920</v>
      </c>
      <c r="GG253">
        <v>2</v>
      </c>
      <c r="GH253">
        <v>1</v>
      </c>
      <c r="GI253">
        <v>2</v>
      </c>
      <c r="GJ253">
        <v>0</v>
      </c>
      <c r="GK253">
        <f>ROUND(R253*(S12)/100,2)</f>
        <v>30.61</v>
      </c>
      <c r="GL253">
        <f t="shared" si="245"/>
        <v>0</v>
      </c>
      <c r="GM253">
        <f t="shared" si="246"/>
        <v>5095</v>
      </c>
      <c r="GN253">
        <f t="shared" si="247"/>
        <v>0</v>
      </c>
      <c r="GO253">
        <f t="shared" si="248"/>
        <v>5095</v>
      </c>
      <c r="GP253">
        <f t="shared" si="249"/>
        <v>0</v>
      </c>
      <c r="GR253">
        <v>0</v>
      </c>
      <c r="GS253">
        <v>3</v>
      </c>
      <c r="GT253">
        <v>0</v>
      </c>
      <c r="GU253" t="s">
        <v>3</v>
      </c>
      <c r="GV253">
        <f t="shared" si="250"/>
        <v>0</v>
      </c>
      <c r="GW253">
        <v>1</v>
      </c>
      <c r="GX253">
        <f t="shared" si="251"/>
        <v>0</v>
      </c>
      <c r="HA253">
        <v>0</v>
      </c>
      <c r="HB253">
        <v>0</v>
      </c>
      <c r="HC253">
        <f t="shared" si="252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55" x14ac:dyDescent="0.25">
      <c r="A254" s="2">
        <v>18</v>
      </c>
      <c r="B254" s="2">
        <v>1</v>
      </c>
      <c r="C254" s="2">
        <v>164</v>
      </c>
      <c r="D254" s="2"/>
      <c r="E254" s="2" t="s">
        <v>274</v>
      </c>
      <c r="F254" s="2" t="s">
        <v>275</v>
      </c>
      <c r="G254" s="2" t="s">
        <v>276</v>
      </c>
      <c r="H254" s="2" t="s">
        <v>48</v>
      </c>
      <c r="I254" s="2">
        <f>I252*J254</f>
        <v>1.0999999999999999E-2</v>
      </c>
      <c r="J254" s="2">
        <v>6.4705882352941169E-2</v>
      </c>
      <c r="K254" s="2">
        <v>6.4706E-2</v>
      </c>
      <c r="L254" s="2">
        <v>1.0999999999999999E-2</v>
      </c>
      <c r="M254" s="2">
        <v>0</v>
      </c>
      <c r="N254" s="2">
        <f t="shared" si="217"/>
        <v>1.0999999999999999E-2</v>
      </c>
      <c r="O254" s="2">
        <f t="shared" si="218"/>
        <v>76.66</v>
      </c>
      <c r="P254" s="2">
        <f t="shared" si="219"/>
        <v>76.66</v>
      </c>
      <c r="Q254" s="2">
        <f>(ROUND((ROUND(((ET254)*AV254*I254),2)*BB254),2)+ROUND((ROUND(((AE254-(EU254))*AV254*I254),2)*BS254),2))</f>
        <v>0</v>
      </c>
      <c r="R254" s="2">
        <f t="shared" si="221"/>
        <v>0</v>
      </c>
      <c r="S254" s="2">
        <f t="shared" si="222"/>
        <v>0</v>
      </c>
      <c r="T254" s="2">
        <f t="shared" si="223"/>
        <v>0</v>
      </c>
      <c r="U254" s="2">
        <f t="shared" si="224"/>
        <v>0</v>
      </c>
      <c r="V254" s="2">
        <f t="shared" si="225"/>
        <v>0</v>
      </c>
      <c r="W254" s="2">
        <f t="shared" si="226"/>
        <v>0</v>
      </c>
      <c r="X254" s="2">
        <f t="shared" si="227"/>
        <v>0</v>
      </c>
      <c r="Y254" s="2">
        <f t="shared" si="228"/>
        <v>0</v>
      </c>
      <c r="Z254" s="2"/>
      <c r="AA254" s="2">
        <v>373127378</v>
      </c>
      <c r="AB254" s="2">
        <f t="shared" si="229"/>
        <v>6446.56</v>
      </c>
      <c r="AC254" s="2">
        <f t="shared" si="230"/>
        <v>6446.56</v>
      </c>
      <c r="AD254" s="2">
        <f>ROUND((((ET254)-(EU254))+AE254),6)</f>
        <v>0</v>
      </c>
      <c r="AE254" s="2">
        <f t="shared" ref="AE254:AF257" si="253">ROUND((EU254),6)</f>
        <v>0</v>
      </c>
      <c r="AF254" s="2">
        <f t="shared" si="253"/>
        <v>0</v>
      </c>
      <c r="AG254" s="2">
        <f t="shared" si="233"/>
        <v>0</v>
      </c>
      <c r="AH254" s="2">
        <f t="shared" ref="AH254:AI257" si="254">(EW254)</f>
        <v>0</v>
      </c>
      <c r="AI254" s="2">
        <f t="shared" si="254"/>
        <v>0</v>
      </c>
      <c r="AJ254" s="2">
        <f t="shared" si="235"/>
        <v>0</v>
      </c>
      <c r="AK254" s="2">
        <v>6446.56</v>
      </c>
      <c r="AL254" s="2">
        <v>6446.56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112</v>
      </c>
      <c r="AU254" s="2">
        <v>70</v>
      </c>
      <c r="AV254" s="2">
        <v>1.0669999999999999</v>
      </c>
      <c r="AW254" s="2">
        <v>1.081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3</v>
      </c>
      <c r="BI254" s="2">
        <v>2</v>
      </c>
      <c r="BJ254" s="2" t="s">
        <v>277</v>
      </c>
      <c r="BK254" s="2"/>
      <c r="BL254" s="2"/>
      <c r="BM254" s="2">
        <v>332</v>
      </c>
      <c r="BN254" s="2">
        <v>0</v>
      </c>
      <c r="BO254" s="2" t="s">
        <v>3</v>
      </c>
      <c r="BP254" s="2">
        <v>0</v>
      </c>
      <c r="BQ254" s="2">
        <v>40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112</v>
      </c>
      <c r="CA254" s="2">
        <v>70</v>
      </c>
      <c r="CB254" s="2" t="s">
        <v>3</v>
      </c>
      <c r="CC254" s="2"/>
      <c r="CD254" s="2"/>
      <c r="CE254" s="2">
        <v>30</v>
      </c>
      <c r="CF254" s="2">
        <v>0</v>
      </c>
      <c r="CG254" s="2">
        <v>0</v>
      </c>
      <c r="CH254" s="2">
        <v>18</v>
      </c>
      <c r="CI254" s="2">
        <v>1</v>
      </c>
      <c r="CJ254" s="2">
        <v>0</v>
      </c>
      <c r="CK254" s="2">
        <v>0</v>
      </c>
      <c r="CL254" s="2">
        <v>0</v>
      </c>
      <c r="CM254" s="2">
        <v>0</v>
      </c>
      <c r="CN254" s="2" t="s">
        <v>3</v>
      </c>
      <c r="CO254" s="2">
        <v>0</v>
      </c>
      <c r="CP254" s="2">
        <f t="shared" si="236"/>
        <v>76.66</v>
      </c>
      <c r="CQ254" s="2">
        <f t="shared" si="237"/>
        <v>6968.73</v>
      </c>
      <c r="CR254" s="2">
        <f>(ROUND((ROUND(((ET254)*AV254*1),2)*BB254),2)+ROUND((ROUND(((AE254-(EU254))*AV254*1),2)*BS254),2))</f>
        <v>0</v>
      </c>
      <c r="CS254" s="2">
        <f t="shared" si="239"/>
        <v>0</v>
      </c>
      <c r="CT254" s="2">
        <f t="shared" si="240"/>
        <v>0</v>
      </c>
      <c r="CU254" s="2">
        <f t="shared" si="241"/>
        <v>0</v>
      </c>
      <c r="CV254" s="2">
        <f t="shared" si="242"/>
        <v>0</v>
      </c>
      <c r="CW254" s="2">
        <f t="shared" si="243"/>
        <v>0</v>
      </c>
      <c r="CX254" s="2">
        <f t="shared" si="244"/>
        <v>0</v>
      </c>
      <c r="CY254" s="2">
        <f>((S254*BZ254)/100)</f>
        <v>0</v>
      </c>
      <c r="CZ254" s="2">
        <f>((S254*CA254)/100)</f>
        <v>0</v>
      </c>
      <c r="DA254" s="2"/>
      <c r="DB254" s="2"/>
      <c r="DC254" s="2" t="s">
        <v>3</v>
      </c>
      <c r="DD254" s="2" t="s">
        <v>3</v>
      </c>
      <c r="DE254" s="2" t="s">
        <v>3</v>
      </c>
      <c r="DF254" s="2" t="s">
        <v>3</v>
      </c>
      <c r="DG254" s="2" t="s">
        <v>3</v>
      </c>
      <c r="DH254" s="2" t="s">
        <v>3</v>
      </c>
      <c r="DI254" s="2" t="s">
        <v>3</v>
      </c>
      <c r="DJ254" s="2" t="s">
        <v>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1009</v>
      </c>
      <c r="DV254" s="2" t="s">
        <v>48</v>
      </c>
      <c r="DW254" s="2" t="s">
        <v>48</v>
      </c>
      <c r="DX254" s="2">
        <v>1000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333528420</v>
      </c>
      <c r="EF254" s="2">
        <v>40</v>
      </c>
      <c r="EG254" s="2" t="s">
        <v>90</v>
      </c>
      <c r="EH254" s="2">
        <v>0</v>
      </c>
      <c r="EI254" s="2" t="s">
        <v>3</v>
      </c>
      <c r="EJ254" s="2">
        <v>2</v>
      </c>
      <c r="EK254" s="2">
        <v>332</v>
      </c>
      <c r="EL254" s="2" t="s">
        <v>263</v>
      </c>
      <c r="EM254" s="2" t="s">
        <v>264</v>
      </c>
      <c r="EN254" s="2"/>
      <c r="EO254" s="2" t="s">
        <v>3</v>
      </c>
      <c r="EP254" s="2"/>
      <c r="EQ254" s="2">
        <v>0</v>
      </c>
      <c r="ER254" s="2">
        <v>6446.56</v>
      </c>
      <c r="ES254" s="2">
        <v>6446.56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v>0</v>
      </c>
      <c r="FS254" s="2">
        <v>0</v>
      </c>
      <c r="FT254" s="2"/>
      <c r="FU254" s="2"/>
      <c r="FV254" s="2"/>
      <c r="FW254" s="2"/>
      <c r="FX254" s="2">
        <v>112</v>
      </c>
      <c r="FY254" s="2">
        <v>70</v>
      </c>
      <c r="FZ254" s="2"/>
      <c r="GA254" s="2" t="s">
        <v>3</v>
      </c>
      <c r="GB254" s="2"/>
      <c r="GC254" s="2"/>
      <c r="GD254" s="2">
        <v>0</v>
      </c>
      <c r="GE254" s="2"/>
      <c r="GF254" s="2">
        <v>-2107475956</v>
      </c>
      <c r="GG254" s="2">
        <v>2</v>
      </c>
      <c r="GH254" s="2">
        <v>1</v>
      </c>
      <c r="GI254" s="2">
        <v>-2</v>
      </c>
      <c r="GJ254" s="2">
        <v>0</v>
      </c>
      <c r="GK254" s="2">
        <f>ROUND(R254*(R12)/100,2)</f>
        <v>0</v>
      </c>
      <c r="GL254" s="2">
        <f t="shared" si="245"/>
        <v>0</v>
      </c>
      <c r="GM254" s="2">
        <f t="shared" si="246"/>
        <v>76.66</v>
      </c>
      <c r="GN254" s="2">
        <f t="shared" si="247"/>
        <v>0</v>
      </c>
      <c r="GO254" s="2">
        <f t="shared" si="248"/>
        <v>76.66</v>
      </c>
      <c r="GP254" s="2">
        <f t="shared" si="249"/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si="250"/>
        <v>0</v>
      </c>
      <c r="GW254" s="2">
        <v>1</v>
      </c>
      <c r="GX254" s="2">
        <f t="shared" si="251"/>
        <v>0</v>
      </c>
      <c r="GY254" s="2"/>
      <c r="GZ254" s="2"/>
      <c r="HA254" s="2">
        <v>0</v>
      </c>
      <c r="HB254" s="2">
        <v>0</v>
      </c>
      <c r="HC254" s="2">
        <f t="shared" si="252"/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>
        <v>0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5">
      <c r="A255">
        <v>18</v>
      </c>
      <c r="B255">
        <v>1</v>
      </c>
      <c r="C255">
        <v>172</v>
      </c>
      <c r="E255" t="s">
        <v>274</v>
      </c>
      <c r="F255" t="s">
        <v>275</v>
      </c>
      <c r="G255" t="s">
        <v>276</v>
      </c>
      <c r="H255" t="s">
        <v>48</v>
      </c>
      <c r="I255">
        <f>I253*J255</f>
        <v>1.0999999999999999E-2</v>
      </c>
      <c r="J255">
        <v>6.4705882352941169E-2</v>
      </c>
      <c r="K255">
        <v>6.4706E-2</v>
      </c>
      <c r="L255">
        <v>1.0999999999999999E-2</v>
      </c>
      <c r="M255">
        <v>0</v>
      </c>
      <c r="N255">
        <f t="shared" si="217"/>
        <v>1.0999999999999999E-2</v>
      </c>
      <c r="O255">
        <f t="shared" si="218"/>
        <v>300.51</v>
      </c>
      <c r="P255">
        <f t="shared" si="219"/>
        <v>300.51</v>
      </c>
      <c r="Q255">
        <f>(ROUND((ROUND(((ET255)*AV255*I255),2)*BB255),2)+ROUND((ROUND(((AE255-(EU255))*AV255*I255),2)*BS255),2))</f>
        <v>0</v>
      </c>
      <c r="R255">
        <f t="shared" si="221"/>
        <v>0</v>
      </c>
      <c r="S255">
        <f t="shared" si="222"/>
        <v>0</v>
      </c>
      <c r="T255">
        <f t="shared" si="223"/>
        <v>0</v>
      </c>
      <c r="U255">
        <f t="shared" si="224"/>
        <v>0</v>
      </c>
      <c r="V255">
        <f t="shared" si="225"/>
        <v>0</v>
      </c>
      <c r="W255">
        <f t="shared" si="226"/>
        <v>0</v>
      </c>
      <c r="X255">
        <f t="shared" si="227"/>
        <v>0</v>
      </c>
      <c r="Y255">
        <f t="shared" si="228"/>
        <v>0</v>
      </c>
      <c r="AA255">
        <v>373127321</v>
      </c>
      <c r="AB255">
        <f t="shared" si="229"/>
        <v>6446.56</v>
      </c>
      <c r="AC255">
        <f t="shared" si="230"/>
        <v>6446.56</v>
      </c>
      <c r="AD255">
        <f>ROUND((((ET255)-(EU255))+AE255),6)</f>
        <v>0</v>
      </c>
      <c r="AE255">
        <f t="shared" si="253"/>
        <v>0</v>
      </c>
      <c r="AF255">
        <f t="shared" si="253"/>
        <v>0</v>
      </c>
      <c r="AG255">
        <f t="shared" si="233"/>
        <v>0</v>
      </c>
      <c r="AH255">
        <f t="shared" si="254"/>
        <v>0</v>
      </c>
      <c r="AI255">
        <f t="shared" si="254"/>
        <v>0</v>
      </c>
      <c r="AJ255">
        <f t="shared" si="235"/>
        <v>0</v>
      </c>
      <c r="AK255">
        <v>6446.56</v>
      </c>
      <c r="AL255">
        <v>6446.56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1.081</v>
      </c>
      <c r="AZ255">
        <v>1</v>
      </c>
      <c r="BA255">
        <v>1</v>
      </c>
      <c r="BB255">
        <v>1</v>
      </c>
      <c r="BC255">
        <v>3.92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2</v>
      </c>
      <c r="BJ255" t="s">
        <v>277</v>
      </c>
      <c r="BM255">
        <v>332</v>
      </c>
      <c r="BN255">
        <v>0</v>
      </c>
      <c r="BO255" t="s">
        <v>275</v>
      </c>
      <c r="BP255">
        <v>1</v>
      </c>
      <c r="BQ255">
        <v>40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30</v>
      </c>
      <c r="CF255">
        <v>0</v>
      </c>
      <c r="CG255">
        <v>0</v>
      </c>
      <c r="CH255">
        <v>18</v>
      </c>
      <c r="CI255">
        <v>1</v>
      </c>
      <c r="CJ255">
        <v>0</v>
      </c>
      <c r="CK255">
        <v>0</v>
      </c>
      <c r="CL255">
        <v>0</v>
      </c>
      <c r="CM255">
        <v>0</v>
      </c>
      <c r="CN255" t="s">
        <v>3</v>
      </c>
      <c r="CO255">
        <v>0</v>
      </c>
      <c r="CP255">
        <f t="shared" si="236"/>
        <v>300.51</v>
      </c>
      <c r="CQ255">
        <f t="shared" si="237"/>
        <v>27317.42</v>
      </c>
      <c r="CR255">
        <f>(ROUND((ROUND(((ET255)*AV255*1),2)*BB255),2)+ROUND((ROUND(((AE255-(EU255))*AV255*1),2)*BS255),2))</f>
        <v>0</v>
      </c>
      <c r="CS255">
        <f t="shared" si="239"/>
        <v>0</v>
      </c>
      <c r="CT255">
        <f t="shared" si="240"/>
        <v>0</v>
      </c>
      <c r="CU255">
        <f t="shared" si="241"/>
        <v>0</v>
      </c>
      <c r="CV255">
        <f t="shared" si="242"/>
        <v>0</v>
      </c>
      <c r="CW255">
        <f t="shared" si="243"/>
        <v>0</v>
      </c>
      <c r="CX255">
        <f t="shared" si="244"/>
        <v>0</v>
      </c>
      <c r="CY255">
        <f>S255*(BZ255/100)</f>
        <v>0</v>
      </c>
      <c r="CZ255">
        <f>S255*(CA255/100)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112</v>
      </c>
      <c r="DO255">
        <v>70</v>
      </c>
      <c r="DP255">
        <v>1.0669999999999999</v>
      </c>
      <c r="DQ255">
        <v>1.081</v>
      </c>
      <c r="DU255">
        <v>1009</v>
      </c>
      <c r="DV255" t="s">
        <v>48</v>
      </c>
      <c r="DW255" t="s">
        <v>48</v>
      </c>
      <c r="DX255">
        <v>1000</v>
      </c>
      <c r="DZ255" t="s">
        <v>3</v>
      </c>
      <c r="EA255" t="s">
        <v>3</v>
      </c>
      <c r="EB255" t="s">
        <v>3</v>
      </c>
      <c r="EC255" t="s">
        <v>3</v>
      </c>
      <c r="EE255">
        <v>333528420</v>
      </c>
      <c r="EF255">
        <v>40</v>
      </c>
      <c r="EG255" t="s">
        <v>90</v>
      </c>
      <c r="EH255">
        <v>0</v>
      </c>
      <c r="EI255" t="s">
        <v>3</v>
      </c>
      <c r="EJ255">
        <v>2</v>
      </c>
      <c r="EK255">
        <v>332</v>
      </c>
      <c r="EL255" t="s">
        <v>263</v>
      </c>
      <c r="EM255" t="s">
        <v>264</v>
      </c>
      <c r="EO255" t="s">
        <v>3</v>
      </c>
      <c r="EQ255">
        <v>0</v>
      </c>
      <c r="ER255">
        <v>6446.56</v>
      </c>
      <c r="ES255">
        <v>6446.56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v>0</v>
      </c>
      <c r="FS255">
        <v>0</v>
      </c>
      <c r="FX255">
        <v>112</v>
      </c>
      <c r="FY255">
        <v>70</v>
      </c>
      <c r="GA255" t="s">
        <v>3</v>
      </c>
      <c r="GD255">
        <v>0</v>
      </c>
      <c r="GF255">
        <v>-2107475956</v>
      </c>
      <c r="GG255">
        <v>2</v>
      </c>
      <c r="GH255">
        <v>1</v>
      </c>
      <c r="GI255">
        <v>2</v>
      </c>
      <c r="GJ255">
        <v>0</v>
      </c>
      <c r="GK255">
        <f>ROUND(R255*(S12)/100,2)</f>
        <v>0</v>
      </c>
      <c r="GL255">
        <f t="shared" si="245"/>
        <v>0</v>
      </c>
      <c r="GM255">
        <f t="shared" si="246"/>
        <v>300.51</v>
      </c>
      <c r="GN255">
        <f t="shared" si="247"/>
        <v>0</v>
      </c>
      <c r="GO255">
        <f t="shared" si="248"/>
        <v>300.51</v>
      </c>
      <c r="GP255">
        <f t="shared" si="249"/>
        <v>0</v>
      </c>
      <c r="GR255">
        <v>0</v>
      </c>
      <c r="GS255">
        <v>3</v>
      </c>
      <c r="GT255">
        <v>0</v>
      </c>
      <c r="GU255" t="s">
        <v>3</v>
      </c>
      <c r="GV255">
        <f t="shared" si="250"/>
        <v>0</v>
      </c>
      <c r="GW255">
        <v>1</v>
      </c>
      <c r="GX255">
        <f t="shared" si="251"/>
        <v>0</v>
      </c>
      <c r="HA255">
        <v>0</v>
      </c>
      <c r="HB255">
        <v>0</v>
      </c>
      <c r="HC255">
        <f t="shared" si="252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55" x14ac:dyDescent="0.25">
      <c r="A256" s="2">
        <v>17</v>
      </c>
      <c r="B256" s="2">
        <v>1</v>
      </c>
      <c r="C256" s="2"/>
      <c r="D256" s="2"/>
      <c r="E256" s="2" t="s">
        <v>3</v>
      </c>
      <c r="F256" s="2" t="s">
        <v>270</v>
      </c>
      <c r="G256" s="2" t="s">
        <v>278</v>
      </c>
      <c r="H256" s="2" t="s">
        <v>272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f t="shared" si="217"/>
        <v>0</v>
      </c>
      <c r="O256" s="2">
        <f t="shared" si="218"/>
        <v>0</v>
      </c>
      <c r="P256" s="2">
        <f t="shared" si="219"/>
        <v>0</v>
      </c>
      <c r="Q256" s="2">
        <f>(ROUND((ROUND(((ET256)*AV256*I256),2)*BB256),2)+ROUND((ROUND(((AE256-(EU256))*AV256*I256),2)*BS256),2))</f>
        <v>0</v>
      </c>
      <c r="R256" s="2">
        <f t="shared" si="221"/>
        <v>0</v>
      </c>
      <c r="S256" s="2">
        <f t="shared" si="222"/>
        <v>0</v>
      </c>
      <c r="T256" s="2">
        <f t="shared" si="223"/>
        <v>0</v>
      </c>
      <c r="U256" s="2">
        <f t="shared" si="224"/>
        <v>0</v>
      </c>
      <c r="V256" s="2">
        <f t="shared" si="225"/>
        <v>0</v>
      </c>
      <c r="W256" s="2">
        <f t="shared" si="226"/>
        <v>0</v>
      </c>
      <c r="X256" s="2">
        <f t="shared" si="227"/>
        <v>0</v>
      </c>
      <c r="Y256" s="2">
        <f t="shared" si="228"/>
        <v>0</v>
      </c>
      <c r="Z256" s="2"/>
      <c r="AA256" s="2">
        <v>-1</v>
      </c>
      <c r="AB256" s="2">
        <f t="shared" si="229"/>
        <v>712.05</v>
      </c>
      <c r="AC256" s="2">
        <f t="shared" si="230"/>
        <v>343.7</v>
      </c>
      <c r="AD256" s="2">
        <f>ROUND((((ET256)-(EU256))+AE256),6)</f>
        <v>140.25</v>
      </c>
      <c r="AE256" s="2">
        <f t="shared" si="253"/>
        <v>11.11</v>
      </c>
      <c r="AF256" s="2">
        <f t="shared" si="253"/>
        <v>228.1</v>
      </c>
      <c r="AG256" s="2">
        <f t="shared" si="233"/>
        <v>0</v>
      </c>
      <c r="AH256" s="2">
        <f t="shared" si="254"/>
        <v>18.5</v>
      </c>
      <c r="AI256" s="2">
        <f t="shared" si="254"/>
        <v>0</v>
      </c>
      <c r="AJ256" s="2">
        <f t="shared" si="235"/>
        <v>0</v>
      </c>
      <c r="AK256" s="2">
        <v>712.05</v>
      </c>
      <c r="AL256" s="2">
        <v>343.7</v>
      </c>
      <c r="AM256" s="2">
        <v>140.25</v>
      </c>
      <c r="AN256" s="2">
        <v>11.11</v>
      </c>
      <c r="AO256" s="2">
        <v>228.1</v>
      </c>
      <c r="AP256" s="2">
        <v>0</v>
      </c>
      <c r="AQ256" s="2">
        <v>18.5</v>
      </c>
      <c r="AR256" s="2">
        <v>0</v>
      </c>
      <c r="AS256" s="2">
        <v>0</v>
      </c>
      <c r="AT256" s="2">
        <v>112</v>
      </c>
      <c r="AU256" s="2">
        <v>70</v>
      </c>
      <c r="AV256" s="2">
        <v>1.0669999999999999</v>
      </c>
      <c r="AW256" s="2">
        <v>1.081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0</v>
      </c>
      <c r="BI256" s="2">
        <v>2</v>
      </c>
      <c r="BJ256" s="2" t="s">
        <v>279</v>
      </c>
      <c r="BK256" s="2"/>
      <c r="BL256" s="2"/>
      <c r="BM256" s="2">
        <v>332</v>
      </c>
      <c r="BN256" s="2">
        <v>0</v>
      </c>
      <c r="BO256" s="2" t="s">
        <v>3</v>
      </c>
      <c r="BP256" s="2">
        <v>0</v>
      </c>
      <c r="BQ256" s="2">
        <v>40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112</v>
      </c>
      <c r="CA256" s="2">
        <v>70</v>
      </c>
      <c r="CB256" s="2" t="s">
        <v>3</v>
      </c>
      <c r="CC256" s="2"/>
      <c r="CD256" s="2"/>
      <c r="CE256" s="2">
        <v>30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 t="s">
        <v>3</v>
      </c>
      <c r="CO256" s="2">
        <v>0</v>
      </c>
      <c r="CP256" s="2">
        <f t="shared" si="236"/>
        <v>0</v>
      </c>
      <c r="CQ256" s="2">
        <f t="shared" si="237"/>
        <v>371.54</v>
      </c>
      <c r="CR256" s="2">
        <f>(ROUND((ROUND(((ET256)*AV256*1),2)*BB256),2)+ROUND((ROUND(((AE256-(EU256))*AV256*1),2)*BS256),2))</f>
        <v>149.65</v>
      </c>
      <c r="CS256" s="2">
        <f t="shared" si="239"/>
        <v>11.85</v>
      </c>
      <c r="CT256" s="2">
        <f t="shared" si="240"/>
        <v>243.38</v>
      </c>
      <c r="CU256" s="2">
        <f t="shared" si="241"/>
        <v>0</v>
      </c>
      <c r="CV256" s="2">
        <f t="shared" si="242"/>
        <v>19.7395</v>
      </c>
      <c r="CW256" s="2">
        <f t="shared" si="243"/>
        <v>0</v>
      </c>
      <c r="CX256" s="2">
        <f t="shared" si="244"/>
        <v>0</v>
      </c>
      <c r="CY256" s="2">
        <f>((S256*BZ256)/100)</f>
        <v>0</v>
      </c>
      <c r="CZ256" s="2">
        <f>((S256*CA256)/100)</f>
        <v>0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1003</v>
      </c>
      <c r="DV256" s="2" t="s">
        <v>272</v>
      </c>
      <c r="DW256" s="2" t="s">
        <v>272</v>
      </c>
      <c r="DX256" s="2">
        <v>100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333528420</v>
      </c>
      <c r="EF256" s="2">
        <v>40</v>
      </c>
      <c r="EG256" s="2" t="s">
        <v>90</v>
      </c>
      <c r="EH256" s="2">
        <v>0</v>
      </c>
      <c r="EI256" s="2" t="s">
        <v>3</v>
      </c>
      <c r="EJ256" s="2">
        <v>2</v>
      </c>
      <c r="EK256" s="2">
        <v>332</v>
      </c>
      <c r="EL256" s="2" t="s">
        <v>263</v>
      </c>
      <c r="EM256" s="2" t="s">
        <v>264</v>
      </c>
      <c r="EN256" s="2"/>
      <c r="EO256" s="2" t="s">
        <v>3</v>
      </c>
      <c r="EP256" s="2"/>
      <c r="EQ256" s="2">
        <v>132608</v>
      </c>
      <c r="ER256" s="2">
        <v>712.05</v>
      </c>
      <c r="ES256" s="2">
        <v>343.7</v>
      </c>
      <c r="ET256" s="2">
        <v>140.25</v>
      </c>
      <c r="EU256" s="2">
        <v>11.11</v>
      </c>
      <c r="EV256" s="2">
        <v>228.1</v>
      </c>
      <c r="EW256" s="2">
        <v>18.5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112</v>
      </c>
      <c r="FY256" s="2">
        <v>70</v>
      </c>
      <c r="FZ256" s="2"/>
      <c r="GA256" s="2" t="s">
        <v>3</v>
      </c>
      <c r="GB256" s="2"/>
      <c r="GC256" s="2"/>
      <c r="GD256" s="2">
        <v>0</v>
      </c>
      <c r="GE256" s="2"/>
      <c r="GF256" s="2">
        <v>-1951058509</v>
      </c>
      <c r="GG256" s="2">
        <v>2</v>
      </c>
      <c r="GH256" s="2">
        <v>1</v>
      </c>
      <c r="GI256" s="2">
        <v>-2</v>
      </c>
      <c r="GJ256" s="2">
        <v>0</v>
      </c>
      <c r="GK256" s="2">
        <f>ROUND(R256*(R12)/100,2)</f>
        <v>0</v>
      </c>
      <c r="GL256" s="2">
        <f t="shared" si="245"/>
        <v>0</v>
      </c>
      <c r="GM256" s="2">
        <f t="shared" si="246"/>
        <v>0</v>
      </c>
      <c r="GN256" s="2">
        <f t="shared" si="247"/>
        <v>0</v>
      </c>
      <c r="GO256" s="2">
        <f t="shared" si="248"/>
        <v>0</v>
      </c>
      <c r="GP256" s="2">
        <f t="shared" si="249"/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250"/>
        <v>0</v>
      </c>
      <c r="GW256" s="2">
        <v>1</v>
      </c>
      <c r="GX256" s="2">
        <f t="shared" si="251"/>
        <v>0</v>
      </c>
      <c r="GY256" s="2"/>
      <c r="GZ256" s="2"/>
      <c r="HA256" s="2">
        <v>0</v>
      </c>
      <c r="HB256" s="2">
        <v>0</v>
      </c>
      <c r="HC256" s="2">
        <f t="shared" si="252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45" x14ac:dyDescent="0.25">
      <c r="A257">
        <v>17</v>
      </c>
      <c r="B257">
        <v>1</v>
      </c>
      <c r="E257" t="s">
        <v>3</v>
      </c>
      <c r="F257" t="s">
        <v>270</v>
      </c>
      <c r="G257" t="s">
        <v>278</v>
      </c>
      <c r="H257" t="s">
        <v>272</v>
      </c>
      <c r="I257">
        <v>0</v>
      </c>
      <c r="J257">
        <v>0</v>
      </c>
      <c r="K257">
        <v>0</v>
      </c>
      <c r="L257">
        <v>0</v>
      </c>
      <c r="M257">
        <v>0</v>
      </c>
      <c r="N257">
        <f t="shared" si="217"/>
        <v>0</v>
      </c>
      <c r="O257">
        <f t="shared" si="218"/>
        <v>0</v>
      </c>
      <c r="P257">
        <f t="shared" si="219"/>
        <v>0</v>
      </c>
      <c r="Q257">
        <f>(ROUND((ROUND(((ET257)*AV257*I257),2)*BB257),2)+ROUND((ROUND(((AE257-(EU257))*AV257*I257),2)*BS257),2))</f>
        <v>0</v>
      </c>
      <c r="R257">
        <f t="shared" si="221"/>
        <v>0</v>
      </c>
      <c r="S257">
        <f t="shared" si="222"/>
        <v>0</v>
      </c>
      <c r="T257">
        <f t="shared" si="223"/>
        <v>0</v>
      </c>
      <c r="U257">
        <f t="shared" si="224"/>
        <v>0</v>
      </c>
      <c r="V257">
        <f t="shared" si="225"/>
        <v>0</v>
      </c>
      <c r="W257">
        <f t="shared" si="226"/>
        <v>0</v>
      </c>
      <c r="X257">
        <f t="shared" si="227"/>
        <v>0</v>
      </c>
      <c r="Y257">
        <f t="shared" si="228"/>
        <v>0</v>
      </c>
      <c r="AA257">
        <v>-1</v>
      </c>
      <c r="AB257">
        <f t="shared" si="229"/>
        <v>712.05</v>
      </c>
      <c r="AC257">
        <f t="shared" si="230"/>
        <v>343.7</v>
      </c>
      <c r="AD257">
        <f>ROUND((((ET257)-(EU257))+AE257),6)</f>
        <v>140.25</v>
      </c>
      <c r="AE257">
        <f t="shared" si="253"/>
        <v>11.11</v>
      </c>
      <c r="AF257">
        <f t="shared" si="253"/>
        <v>228.1</v>
      </c>
      <c r="AG257">
        <f t="shared" si="233"/>
        <v>0</v>
      </c>
      <c r="AH257">
        <f t="shared" si="254"/>
        <v>18.5</v>
      </c>
      <c r="AI257">
        <f t="shared" si="254"/>
        <v>0</v>
      </c>
      <c r="AJ257">
        <f t="shared" si="235"/>
        <v>0</v>
      </c>
      <c r="AK257">
        <v>712.05</v>
      </c>
      <c r="AL257">
        <v>343.7</v>
      </c>
      <c r="AM257">
        <v>140.25</v>
      </c>
      <c r="AN257">
        <v>11.11</v>
      </c>
      <c r="AO257">
        <v>228.1</v>
      </c>
      <c r="AP257">
        <v>0</v>
      </c>
      <c r="AQ257">
        <v>18.5</v>
      </c>
      <c r="AR257">
        <v>0</v>
      </c>
      <c r="AS257">
        <v>0</v>
      </c>
      <c r="AT257">
        <v>92</v>
      </c>
      <c r="AU257">
        <v>43</v>
      </c>
      <c r="AV257">
        <v>1.0669999999999999</v>
      </c>
      <c r="AW257">
        <v>1.081</v>
      </c>
      <c r="AZ257">
        <v>1</v>
      </c>
      <c r="BA257">
        <v>46.67</v>
      </c>
      <c r="BB257">
        <v>13.1</v>
      </c>
      <c r="BC257">
        <v>3.02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2</v>
      </c>
      <c r="BJ257" t="s">
        <v>279</v>
      </c>
      <c r="BM257">
        <v>332</v>
      </c>
      <c r="BN257">
        <v>0</v>
      </c>
      <c r="BO257" t="s">
        <v>270</v>
      </c>
      <c r="BP257">
        <v>1</v>
      </c>
      <c r="BQ257">
        <v>40</v>
      </c>
      <c r="BR257">
        <v>0</v>
      </c>
      <c r="BS257">
        <v>46.67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92</v>
      </c>
      <c r="CA257">
        <v>43</v>
      </c>
      <c r="CB257" t="s">
        <v>3</v>
      </c>
      <c r="CE257">
        <v>30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 t="s">
        <v>3</v>
      </c>
      <c r="CO257">
        <v>0</v>
      </c>
      <c r="CP257">
        <f t="shared" si="236"/>
        <v>0</v>
      </c>
      <c r="CQ257">
        <f t="shared" si="237"/>
        <v>1122.05</v>
      </c>
      <c r="CR257">
        <f>(ROUND((ROUND(((ET257)*AV257*1),2)*BB257),2)+ROUND((ROUND(((AE257-(EU257))*AV257*1),2)*BS257),2))</f>
        <v>1960.42</v>
      </c>
      <c r="CS257">
        <f t="shared" si="239"/>
        <v>553.04</v>
      </c>
      <c r="CT257">
        <f t="shared" si="240"/>
        <v>11358.54</v>
      </c>
      <c r="CU257">
        <f t="shared" si="241"/>
        <v>0</v>
      </c>
      <c r="CV257">
        <f t="shared" si="242"/>
        <v>19.7395</v>
      </c>
      <c r="CW257">
        <f t="shared" si="243"/>
        <v>0</v>
      </c>
      <c r="CX257">
        <f t="shared" si="244"/>
        <v>0</v>
      </c>
      <c r="CY257">
        <f>S257*(BZ257/100)</f>
        <v>0</v>
      </c>
      <c r="CZ257">
        <f>S257*(CA257/100)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112</v>
      </c>
      <c r="DO257">
        <v>70</v>
      </c>
      <c r="DP257">
        <v>1.0669999999999999</v>
      </c>
      <c r="DQ257">
        <v>1.081</v>
      </c>
      <c r="DU257">
        <v>1003</v>
      </c>
      <c r="DV257" t="s">
        <v>272</v>
      </c>
      <c r="DW257" t="s">
        <v>272</v>
      </c>
      <c r="DX257">
        <v>100</v>
      </c>
      <c r="DZ257" t="s">
        <v>3</v>
      </c>
      <c r="EA257" t="s">
        <v>3</v>
      </c>
      <c r="EB257" t="s">
        <v>3</v>
      </c>
      <c r="EC257" t="s">
        <v>3</v>
      </c>
      <c r="EE257">
        <v>333528420</v>
      </c>
      <c r="EF257">
        <v>40</v>
      </c>
      <c r="EG257" t="s">
        <v>90</v>
      </c>
      <c r="EH257">
        <v>0</v>
      </c>
      <c r="EI257" t="s">
        <v>3</v>
      </c>
      <c r="EJ257">
        <v>2</v>
      </c>
      <c r="EK257">
        <v>332</v>
      </c>
      <c r="EL257" t="s">
        <v>263</v>
      </c>
      <c r="EM257" t="s">
        <v>264</v>
      </c>
      <c r="EO257" t="s">
        <v>3</v>
      </c>
      <c r="EQ257">
        <v>132608</v>
      </c>
      <c r="ER257">
        <v>712.05</v>
      </c>
      <c r="ES257">
        <v>343.7</v>
      </c>
      <c r="ET257">
        <v>140.25</v>
      </c>
      <c r="EU257">
        <v>11.11</v>
      </c>
      <c r="EV257">
        <v>228.1</v>
      </c>
      <c r="EW257">
        <v>18.5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112</v>
      </c>
      <c r="FY257">
        <v>70</v>
      </c>
      <c r="GA257" t="s">
        <v>3</v>
      </c>
      <c r="GD257">
        <v>0</v>
      </c>
      <c r="GF257">
        <v>-1951058509</v>
      </c>
      <c r="GG257">
        <v>2</v>
      </c>
      <c r="GH257">
        <v>1</v>
      </c>
      <c r="GI257">
        <v>2</v>
      </c>
      <c r="GJ257">
        <v>0</v>
      </c>
      <c r="GK257">
        <f>ROUND(R257*(S12)/100,2)</f>
        <v>0</v>
      </c>
      <c r="GL257">
        <f t="shared" si="245"/>
        <v>0</v>
      </c>
      <c r="GM257">
        <f t="shared" si="246"/>
        <v>0</v>
      </c>
      <c r="GN257">
        <f t="shared" si="247"/>
        <v>0</v>
      </c>
      <c r="GO257">
        <f t="shared" si="248"/>
        <v>0</v>
      </c>
      <c r="GP257">
        <f t="shared" si="249"/>
        <v>0</v>
      </c>
      <c r="GR257">
        <v>0</v>
      </c>
      <c r="GS257">
        <v>0</v>
      </c>
      <c r="GT257">
        <v>0</v>
      </c>
      <c r="GU257" t="s">
        <v>3</v>
      </c>
      <c r="GV257">
        <f t="shared" si="250"/>
        <v>0</v>
      </c>
      <c r="GW257">
        <v>1</v>
      </c>
      <c r="GX257">
        <f t="shared" si="251"/>
        <v>0</v>
      </c>
      <c r="HA257">
        <v>0</v>
      </c>
      <c r="HB257">
        <v>0</v>
      </c>
      <c r="HC257">
        <f t="shared" si="252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9" spans="1:245" x14ac:dyDescent="0.25">
      <c r="A259" s="3">
        <v>51</v>
      </c>
      <c r="B259" s="3">
        <f>B240</f>
        <v>1</v>
      </c>
      <c r="C259" s="3">
        <f>A240</f>
        <v>4</v>
      </c>
      <c r="D259" s="3">
        <f>ROW(A240)</f>
        <v>240</v>
      </c>
      <c r="E259" s="3"/>
      <c r="F259" s="3" t="str">
        <f>IF(F240&lt;&gt;"",F240,"")</f>
        <v>Новый раздел</v>
      </c>
      <c r="G259" s="3" t="str">
        <f>IF(G240&lt;&gt;"",G240,"")</f>
        <v>Заземление</v>
      </c>
      <c r="H259" s="3">
        <v>0</v>
      </c>
      <c r="I259" s="3"/>
      <c r="J259" s="3"/>
      <c r="K259" s="3"/>
      <c r="L259" s="3"/>
      <c r="M259" s="3"/>
      <c r="N259" s="3"/>
      <c r="O259" s="3">
        <f t="shared" ref="O259:T259" si="255">ROUND(AB259,2)</f>
        <v>465.57</v>
      </c>
      <c r="P259" s="3">
        <f t="shared" si="255"/>
        <v>364.1</v>
      </c>
      <c r="Q259" s="3">
        <f t="shared" si="255"/>
        <v>12.2</v>
      </c>
      <c r="R259" s="3">
        <f t="shared" si="255"/>
        <v>0.89</v>
      </c>
      <c r="S259" s="3">
        <f t="shared" si="255"/>
        <v>89.27</v>
      </c>
      <c r="T259" s="3">
        <f t="shared" si="255"/>
        <v>0</v>
      </c>
      <c r="U259" s="3">
        <f>AH259</f>
        <v>7.56452613</v>
      </c>
      <c r="V259" s="3">
        <f>AI259</f>
        <v>0</v>
      </c>
      <c r="W259" s="3">
        <f>ROUND(AJ259,2)</f>
        <v>0</v>
      </c>
      <c r="X259" s="3">
        <f>ROUND(AK259,2)</f>
        <v>98.56</v>
      </c>
      <c r="Y259" s="3">
        <f>ROUND(AL259,2)</f>
        <v>63.91</v>
      </c>
      <c r="Z259" s="3"/>
      <c r="AA259" s="3"/>
      <c r="AB259" s="3">
        <f>ROUND(SUMIF(AA244:AA257,"=373127378",O244:O257),2)</f>
        <v>465.57</v>
      </c>
      <c r="AC259" s="3">
        <f>ROUND(SUMIF(AA244:AA257,"=373127378",P244:P257),2)</f>
        <v>364.1</v>
      </c>
      <c r="AD259" s="3">
        <f>ROUND(SUMIF(AA244:AA257,"=373127378",Q244:Q257),2)</f>
        <v>12.2</v>
      </c>
      <c r="AE259" s="3">
        <f>ROUND(SUMIF(AA244:AA257,"=373127378",R244:R257),2)</f>
        <v>0.89</v>
      </c>
      <c r="AF259" s="3">
        <f>ROUND(SUMIF(AA244:AA257,"=373127378",S244:S257),2)</f>
        <v>89.27</v>
      </c>
      <c r="AG259" s="3">
        <f>ROUND(SUMIF(AA244:AA257,"=373127378",T244:T257),2)</f>
        <v>0</v>
      </c>
      <c r="AH259" s="3">
        <f>SUMIF(AA244:AA257,"=373127378",U244:U257)</f>
        <v>7.56452613</v>
      </c>
      <c r="AI259" s="3">
        <f>SUMIF(AA244:AA257,"=373127378",V244:V257)</f>
        <v>0</v>
      </c>
      <c r="AJ259" s="3">
        <f>ROUND(SUMIF(AA244:AA257,"=373127378",W244:W257),2)</f>
        <v>0</v>
      </c>
      <c r="AK259" s="3">
        <f>ROUND(SUMIF(AA244:AA257,"=373127378",X244:X257),2)</f>
        <v>98.56</v>
      </c>
      <c r="AL259" s="3">
        <f>ROUND(SUMIF(AA244:AA257,"=373127378",Y244:Y257),2)</f>
        <v>63.91</v>
      </c>
      <c r="AM259" s="3"/>
      <c r="AN259" s="3"/>
      <c r="AO259" s="3">
        <f t="shared" ref="AO259:BD259" si="256">ROUND(BX259,2)</f>
        <v>0</v>
      </c>
      <c r="AP259" s="3">
        <f t="shared" si="256"/>
        <v>0</v>
      </c>
      <c r="AQ259" s="3">
        <f t="shared" si="256"/>
        <v>0</v>
      </c>
      <c r="AR259" s="3">
        <f t="shared" si="256"/>
        <v>629.6</v>
      </c>
      <c r="AS259" s="3">
        <f t="shared" si="256"/>
        <v>57.16</v>
      </c>
      <c r="AT259" s="3">
        <f t="shared" si="256"/>
        <v>572.44000000000005</v>
      </c>
      <c r="AU259" s="3">
        <f t="shared" si="256"/>
        <v>0</v>
      </c>
      <c r="AV259" s="3">
        <f t="shared" si="256"/>
        <v>364.1</v>
      </c>
      <c r="AW259" s="3">
        <f t="shared" si="256"/>
        <v>364.1</v>
      </c>
      <c r="AX259" s="3">
        <f t="shared" si="256"/>
        <v>0</v>
      </c>
      <c r="AY259" s="3">
        <f t="shared" si="256"/>
        <v>364.1</v>
      </c>
      <c r="AZ259" s="3">
        <f t="shared" si="256"/>
        <v>0</v>
      </c>
      <c r="BA259" s="3">
        <f t="shared" si="256"/>
        <v>0</v>
      </c>
      <c r="BB259" s="3">
        <f t="shared" si="256"/>
        <v>0</v>
      </c>
      <c r="BC259" s="3">
        <f t="shared" si="256"/>
        <v>0</v>
      </c>
      <c r="BD259" s="3">
        <f t="shared" si="256"/>
        <v>0</v>
      </c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>
        <f>ROUND(SUMIF(AA244:AA257,"=373127378",FQ244:FQ257),2)</f>
        <v>0</v>
      </c>
      <c r="BY259" s="3">
        <f>ROUND(SUMIF(AA244:AA257,"=373127378",FR244:FR257),2)</f>
        <v>0</v>
      </c>
      <c r="BZ259" s="3">
        <f>ROUND(SUMIF(AA244:AA257,"=373127378",GL244:GL257),2)</f>
        <v>0</v>
      </c>
      <c r="CA259" s="3">
        <f>ROUND(SUMIF(AA244:AA257,"=373127378",GM244:GM257),2)</f>
        <v>629.6</v>
      </c>
      <c r="CB259" s="3">
        <f>ROUND(SUMIF(AA244:AA257,"=373127378",GN244:GN257),2)</f>
        <v>57.16</v>
      </c>
      <c r="CC259" s="3">
        <f>ROUND(SUMIF(AA244:AA257,"=373127378",GO244:GO257),2)</f>
        <v>572.44000000000005</v>
      </c>
      <c r="CD259" s="3">
        <f>ROUND(SUMIF(AA244:AA257,"=373127378",GP244:GP257),2)</f>
        <v>0</v>
      </c>
      <c r="CE259" s="3">
        <f>AC259-BX259</f>
        <v>364.1</v>
      </c>
      <c r="CF259" s="3">
        <f>AC259-BY259</f>
        <v>364.1</v>
      </c>
      <c r="CG259" s="3">
        <f>BX259-BZ259</f>
        <v>0</v>
      </c>
      <c r="CH259" s="3">
        <f>AC259-BX259-BY259+BZ259</f>
        <v>364.1</v>
      </c>
      <c r="CI259" s="3">
        <f>BY259-BZ259</f>
        <v>0</v>
      </c>
      <c r="CJ259" s="3">
        <f>ROUND(SUMIF(AA244:AA257,"=373127378",GX244:GX257),2)</f>
        <v>0</v>
      </c>
      <c r="CK259" s="3">
        <f>ROUND(SUMIF(AA244:AA257,"=373127378",GY244:GY257),2)</f>
        <v>0</v>
      </c>
      <c r="CL259" s="3">
        <f>ROUND(SUMIF(AA244:AA257,"=373127378",GZ244:GZ257),2)</f>
        <v>0</v>
      </c>
      <c r="CM259" s="3">
        <f>ROUND(SUMIF(AA244:AA257,"=373127378",HD244:HD257),2)</f>
        <v>0</v>
      </c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4">
        <f t="shared" ref="DG259:DL259" si="257">ROUND(DT259,2)</f>
        <v>6922.72</v>
      </c>
      <c r="DH259" s="4">
        <f t="shared" si="257"/>
        <v>2593.71</v>
      </c>
      <c r="DI259" s="4">
        <f t="shared" si="257"/>
        <v>162.78</v>
      </c>
      <c r="DJ259" s="4">
        <f t="shared" si="257"/>
        <v>41.53</v>
      </c>
      <c r="DK259" s="4">
        <f t="shared" si="257"/>
        <v>4166.2299999999996</v>
      </c>
      <c r="DL259" s="4">
        <f t="shared" si="257"/>
        <v>0</v>
      </c>
      <c r="DM259" s="4">
        <f>DZ259</f>
        <v>7.56452613</v>
      </c>
      <c r="DN259" s="4">
        <f>EA259</f>
        <v>0</v>
      </c>
      <c r="DO259" s="4">
        <f>ROUND(EB259,2)</f>
        <v>0</v>
      </c>
      <c r="DP259" s="4">
        <f>ROUND(EC259,2)</f>
        <v>3785.63</v>
      </c>
      <c r="DQ259" s="4">
        <f>ROUND(ED259,2)</f>
        <v>1772.55</v>
      </c>
      <c r="DR259" s="4"/>
      <c r="DS259" s="4"/>
      <c r="DT259" s="4">
        <f>ROUND(SUMIF(AA244:AA257,"=373127321",O244:O257),2)</f>
        <v>6922.72</v>
      </c>
      <c r="DU259" s="4">
        <f>ROUND(SUMIF(AA244:AA257,"=373127321",P244:P257),2)</f>
        <v>2593.71</v>
      </c>
      <c r="DV259" s="4">
        <f>ROUND(SUMIF(AA244:AA257,"=373127321",Q244:Q257),2)</f>
        <v>162.78</v>
      </c>
      <c r="DW259" s="4">
        <f>ROUND(SUMIF(AA244:AA257,"=373127321",R244:R257),2)</f>
        <v>41.53</v>
      </c>
      <c r="DX259" s="4">
        <f>ROUND(SUMIF(AA244:AA257,"=373127321",S244:S257),2)</f>
        <v>4166.2299999999996</v>
      </c>
      <c r="DY259" s="4">
        <f>ROUND(SUMIF(AA244:AA257,"=373127321",T244:T257),2)</f>
        <v>0</v>
      </c>
      <c r="DZ259" s="4">
        <f>SUMIF(AA244:AA257,"=373127321",U244:U257)</f>
        <v>7.56452613</v>
      </c>
      <c r="EA259" s="4">
        <f>SUMIF(AA244:AA257,"=373127321",V244:V257)</f>
        <v>0</v>
      </c>
      <c r="EB259" s="4">
        <f>ROUND(SUMIF(AA244:AA257,"=373127321",W244:W257),2)</f>
        <v>0</v>
      </c>
      <c r="EC259" s="4">
        <f>ROUND(SUMIF(AA244:AA257,"=373127321",X244:X257),2)</f>
        <v>3785.63</v>
      </c>
      <c r="ED259" s="4">
        <f>ROUND(SUMIF(AA244:AA257,"=373127321",Y244:Y257),2)</f>
        <v>1772.55</v>
      </c>
      <c r="EE259" s="4"/>
      <c r="EF259" s="4"/>
      <c r="EG259" s="4">
        <f t="shared" ref="EG259:EV259" si="258">ROUND(FP259,2)</f>
        <v>0</v>
      </c>
      <c r="EH259" s="4">
        <f t="shared" si="258"/>
        <v>0</v>
      </c>
      <c r="EI259" s="4">
        <f t="shared" si="258"/>
        <v>0</v>
      </c>
      <c r="EJ259" s="4">
        <f t="shared" si="258"/>
        <v>12547.35</v>
      </c>
      <c r="EK259" s="4">
        <f t="shared" si="258"/>
        <v>2156.88</v>
      </c>
      <c r="EL259" s="4">
        <f t="shared" si="258"/>
        <v>10390.469999999999</v>
      </c>
      <c r="EM259" s="4">
        <f t="shared" si="258"/>
        <v>0</v>
      </c>
      <c r="EN259" s="4">
        <f t="shared" si="258"/>
        <v>2593.71</v>
      </c>
      <c r="EO259" s="4">
        <f t="shared" si="258"/>
        <v>2593.71</v>
      </c>
      <c r="EP259" s="4">
        <f t="shared" si="258"/>
        <v>0</v>
      </c>
      <c r="EQ259" s="4">
        <f t="shared" si="258"/>
        <v>2593.71</v>
      </c>
      <c r="ER259" s="4">
        <f t="shared" si="258"/>
        <v>0</v>
      </c>
      <c r="ES259" s="4">
        <f t="shared" si="258"/>
        <v>0</v>
      </c>
      <c r="ET259" s="4">
        <f t="shared" si="258"/>
        <v>0</v>
      </c>
      <c r="EU259" s="4">
        <f t="shared" si="258"/>
        <v>0</v>
      </c>
      <c r="EV259" s="4">
        <f t="shared" si="258"/>
        <v>0</v>
      </c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>
        <f>ROUND(SUMIF(AA244:AA257,"=373127321",FQ244:FQ257),2)</f>
        <v>0</v>
      </c>
      <c r="FQ259" s="4">
        <f>ROUND(SUMIF(AA244:AA257,"=373127321",FR244:FR257),2)</f>
        <v>0</v>
      </c>
      <c r="FR259" s="4">
        <f>ROUND(SUMIF(AA244:AA257,"=373127321",GL244:GL257),2)</f>
        <v>0</v>
      </c>
      <c r="FS259" s="4">
        <f>ROUND(SUMIF(AA244:AA257,"=373127321",GM244:GM257),2)</f>
        <v>12547.35</v>
      </c>
      <c r="FT259" s="4">
        <f>ROUND(SUMIF(AA244:AA257,"=373127321",GN244:GN257),2)</f>
        <v>2156.88</v>
      </c>
      <c r="FU259" s="4">
        <f>ROUND(SUMIF(AA244:AA257,"=373127321",GO244:GO257),2)</f>
        <v>10390.469999999999</v>
      </c>
      <c r="FV259" s="4">
        <f>ROUND(SUMIF(AA244:AA257,"=373127321",GP244:GP257),2)</f>
        <v>0</v>
      </c>
      <c r="FW259" s="4">
        <f>DU259-FP259</f>
        <v>2593.71</v>
      </c>
      <c r="FX259" s="4">
        <f>DU259-FQ259</f>
        <v>2593.71</v>
      </c>
      <c r="FY259" s="4">
        <f>FP259-FR259</f>
        <v>0</v>
      </c>
      <c r="FZ259" s="4">
        <f>DU259-FP259-FQ259+FR259</f>
        <v>2593.71</v>
      </c>
      <c r="GA259" s="4">
        <f>FQ259-FR259</f>
        <v>0</v>
      </c>
      <c r="GB259" s="4">
        <f>ROUND(SUMIF(AA244:AA257,"=373127321",GX244:GX257),2)</f>
        <v>0</v>
      </c>
      <c r="GC259" s="4">
        <f>ROUND(SUMIF(AA244:AA257,"=373127321",GY244:GY257),2)</f>
        <v>0</v>
      </c>
      <c r="GD259" s="4">
        <f>ROUND(SUMIF(AA244:AA257,"=373127321",GZ244:GZ257),2)</f>
        <v>0</v>
      </c>
      <c r="GE259" s="4">
        <f>ROUND(SUMIF(AA244:AA257,"=373127321",HD244:HD257),2)</f>
        <v>0</v>
      </c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>
        <v>0</v>
      </c>
    </row>
    <row r="261" spans="1:245" x14ac:dyDescent="0.25">
      <c r="A261" s="5">
        <v>50</v>
      </c>
      <c r="B261" s="5">
        <v>0</v>
      </c>
      <c r="C261" s="5">
        <v>0</v>
      </c>
      <c r="D261" s="5">
        <v>1</v>
      </c>
      <c r="E261" s="5">
        <v>201</v>
      </c>
      <c r="F261" s="5">
        <f>ROUND(Source!O259,O261)</f>
        <v>465.57</v>
      </c>
      <c r="G261" s="5" t="s">
        <v>103</v>
      </c>
      <c r="H261" s="5" t="s">
        <v>104</v>
      </c>
      <c r="I261" s="5"/>
      <c r="J261" s="5"/>
      <c r="K261" s="5">
        <v>201</v>
      </c>
      <c r="L261" s="5">
        <v>1</v>
      </c>
      <c r="M261" s="5">
        <v>3</v>
      </c>
      <c r="N261" s="5" t="s">
        <v>3</v>
      </c>
      <c r="O261" s="5">
        <v>2</v>
      </c>
      <c r="P261" s="5">
        <f>ROUND(Source!DG259,O261)</f>
        <v>6922.72</v>
      </c>
      <c r="Q261" s="5"/>
      <c r="R261" s="5"/>
      <c r="S261" s="5"/>
      <c r="T261" s="5"/>
      <c r="U261" s="5"/>
      <c r="V261" s="5"/>
      <c r="W261" s="5">
        <v>465.57</v>
      </c>
      <c r="X261" s="5">
        <v>1</v>
      </c>
      <c r="Y261" s="5">
        <v>465.57</v>
      </c>
      <c r="Z261" s="5">
        <v>6922.72</v>
      </c>
      <c r="AA261" s="5">
        <v>1</v>
      </c>
      <c r="AB261" s="5">
        <v>6922.72</v>
      </c>
    </row>
    <row r="262" spans="1:245" x14ac:dyDescent="0.25">
      <c r="A262" s="5">
        <v>50</v>
      </c>
      <c r="B262" s="5">
        <v>0</v>
      </c>
      <c r="C262" s="5">
        <v>0</v>
      </c>
      <c r="D262" s="5">
        <v>1</v>
      </c>
      <c r="E262" s="5">
        <v>202</v>
      </c>
      <c r="F262" s="5">
        <f>ROUND(Source!P259,O262)</f>
        <v>364.1</v>
      </c>
      <c r="G262" s="5" t="s">
        <v>105</v>
      </c>
      <c r="H262" s="5" t="s">
        <v>106</v>
      </c>
      <c r="I262" s="5"/>
      <c r="J262" s="5"/>
      <c r="K262" s="5">
        <v>202</v>
      </c>
      <c r="L262" s="5">
        <v>2</v>
      </c>
      <c r="M262" s="5">
        <v>3</v>
      </c>
      <c r="N262" s="5" t="s">
        <v>3</v>
      </c>
      <c r="O262" s="5">
        <v>2</v>
      </c>
      <c r="P262" s="5">
        <f>ROUND(Source!DH259,O262)</f>
        <v>2593.71</v>
      </c>
      <c r="Q262" s="5"/>
      <c r="R262" s="5"/>
      <c r="S262" s="5"/>
      <c r="T262" s="5"/>
      <c r="U262" s="5"/>
      <c r="V262" s="5"/>
      <c r="W262" s="5">
        <v>364.1</v>
      </c>
      <c r="X262" s="5">
        <v>1</v>
      </c>
      <c r="Y262" s="5">
        <v>364.1</v>
      </c>
      <c r="Z262" s="5">
        <v>2593.71</v>
      </c>
      <c r="AA262" s="5">
        <v>1</v>
      </c>
      <c r="AB262" s="5">
        <v>2593.71</v>
      </c>
    </row>
    <row r="263" spans="1:245" x14ac:dyDescent="0.25">
      <c r="A263" s="5">
        <v>50</v>
      </c>
      <c r="B263" s="5">
        <v>0</v>
      </c>
      <c r="C263" s="5">
        <v>0</v>
      </c>
      <c r="D263" s="5">
        <v>1</v>
      </c>
      <c r="E263" s="5">
        <v>222</v>
      </c>
      <c r="F263" s="5">
        <f>ROUND(Source!AO259,O263)</f>
        <v>0</v>
      </c>
      <c r="G263" s="5" t="s">
        <v>107</v>
      </c>
      <c r="H263" s="5" t="s">
        <v>108</v>
      </c>
      <c r="I263" s="5"/>
      <c r="J263" s="5"/>
      <c r="K263" s="5">
        <v>222</v>
      </c>
      <c r="L263" s="5">
        <v>3</v>
      </c>
      <c r="M263" s="5">
        <v>3</v>
      </c>
      <c r="N263" s="5" t="s">
        <v>3</v>
      </c>
      <c r="O263" s="5">
        <v>2</v>
      </c>
      <c r="P263" s="5">
        <f>ROUND(Source!EG259,O263)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45" x14ac:dyDescent="0.25">
      <c r="A264" s="5">
        <v>50</v>
      </c>
      <c r="B264" s="5">
        <v>0</v>
      </c>
      <c r="C264" s="5">
        <v>0</v>
      </c>
      <c r="D264" s="5">
        <v>1</v>
      </c>
      <c r="E264" s="5">
        <v>225</v>
      </c>
      <c r="F264" s="5">
        <f>ROUND(Source!AV259,O264)</f>
        <v>364.1</v>
      </c>
      <c r="G264" s="5" t="s">
        <v>109</v>
      </c>
      <c r="H264" s="5" t="s">
        <v>110</v>
      </c>
      <c r="I264" s="5"/>
      <c r="J264" s="5"/>
      <c r="K264" s="5">
        <v>225</v>
      </c>
      <c r="L264" s="5">
        <v>4</v>
      </c>
      <c r="M264" s="5">
        <v>3</v>
      </c>
      <c r="N264" s="5" t="s">
        <v>3</v>
      </c>
      <c r="O264" s="5">
        <v>2</v>
      </c>
      <c r="P264" s="5">
        <f>ROUND(Source!EN259,O264)</f>
        <v>2593.71</v>
      </c>
      <c r="Q264" s="5"/>
      <c r="R264" s="5"/>
      <c r="S264" s="5"/>
      <c r="T264" s="5"/>
      <c r="U264" s="5"/>
      <c r="V264" s="5"/>
      <c r="W264" s="5">
        <v>364.1</v>
      </c>
      <c r="X264" s="5">
        <v>1</v>
      </c>
      <c r="Y264" s="5">
        <v>364.1</v>
      </c>
      <c r="Z264" s="5">
        <v>2593.71</v>
      </c>
      <c r="AA264" s="5">
        <v>1</v>
      </c>
      <c r="AB264" s="5">
        <v>2593.71</v>
      </c>
    </row>
    <row r="265" spans="1:245" x14ac:dyDescent="0.25">
      <c r="A265" s="5">
        <v>50</v>
      </c>
      <c r="B265" s="5">
        <v>0</v>
      </c>
      <c r="C265" s="5">
        <v>0</v>
      </c>
      <c r="D265" s="5">
        <v>1</v>
      </c>
      <c r="E265" s="5">
        <v>226</v>
      </c>
      <c r="F265" s="5">
        <f>ROUND(Source!AW259,O265)</f>
        <v>364.1</v>
      </c>
      <c r="G265" s="5" t="s">
        <v>111</v>
      </c>
      <c r="H265" s="5" t="s">
        <v>112</v>
      </c>
      <c r="I265" s="5"/>
      <c r="J265" s="5"/>
      <c r="K265" s="5">
        <v>226</v>
      </c>
      <c r="L265" s="5">
        <v>5</v>
      </c>
      <c r="M265" s="5">
        <v>3</v>
      </c>
      <c r="N265" s="5" t="s">
        <v>3</v>
      </c>
      <c r="O265" s="5">
        <v>2</v>
      </c>
      <c r="P265" s="5">
        <f>ROUND(Source!EO259,O265)</f>
        <v>2593.71</v>
      </c>
      <c r="Q265" s="5"/>
      <c r="R265" s="5"/>
      <c r="S265" s="5"/>
      <c r="T265" s="5"/>
      <c r="U265" s="5"/>
      <c r="V265" s="5"/>
      <c r="W265" s="5">
        <v>364.1</v>
      </c>
      <c r="X265" s="5">
        <v>1</v>
      </c>
      <c r="Y265" s="5">
        <v>364.1</v>
      </c>
      <c r="Z265" s="5">
        <v>2593.71</v>
      </c>
      <c r="AA265" s="5">
        <v>1</v>
      </c>
      <c r="AB265" s="5">
        <v>2593.71</v>
      </c>
    </row>
    <row r="266" spans="1:245" x14ac:dyDescent="0.25">
      <c r="A266" s="5">
        <v>50</v>
      </c>
      <c r="B266" s="5">
        <v>0</v>
      </c>
      <c r="C266" s="5">
        <v>0</v>
      </c>
      <c r="D266" s="5">
        <v>1</v>
      </c>
      <c r="E266" s="5">
        <v>227</v>
      </c>
      <c r="F266" s="5">
        <f>ROUND(Source!AX259,O266)</f>
        <v>0</v>
      </c>
      <c r="G266" s="5" t="s">
        <v>113</v>
      </c>
      <c r="H266" s="5" t="s">
        <v>114</v>
      </c>
      <c r="I266" s="5"/>
      <c r="J266" s="5"/>
      <c r="K266" s="5">
        <v>227</v>
      </c>
      <c r="L266" s="5">
        <v>6</v>
      </c>
      <c r="M266" s="5">
        <v>3</v>
      </c>
      <c r="N266" s="5" t="s">
        <v>3</v>
      </c>
      <c r="O266" s="5">
        <v>2</v>
      </c>
      <c r="P266" s="5">
        <f>ROUND(Source!EP259,O266)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45" x14ac:dyDescent="0.25">
      <c r="A267" s="5">
        <v>50</v>
      </c>
      <c r="B267" s="5">
        <v>0</v>
      </c>
      <c r="C267" s="5">
        <v>0</v>
      </c>
      <c r="D267" s="5">
        <v>1</v>
      </c>
      <c r="E267" s="5">
        <v>228</v>
      </c>
      <c r="F267" s="5">
        <f>ROUND(Source!AY259,O267)</f>
        <v>364.1</v>
      </c>
      <c r="G267" s="5" t="s">
        <v>115</v>
      </c>
      <c r="H267" s="5" t="s">
        <v>116</v>
      </c>
      <c r="I267" s="5"/>
      <c r="J267" s="5"/>
      <c r="K267" s="5">
        <v>228</v>
      </c>
      <c r="L267" s="5">
        <v>7</v>
      </c>
      <c r="M267" s="5">
        <v>3</v>
      </c>
      <c r="N267" s="5" t="s">
        <v>3</v>
      </c>
      <c r="O267" s="5">
        <v>2</v>
      </c>
      <c r="P267" s="5">
        <f>ROUND(Source!EQ259,O267)</f>
        <v>2593.71</v>
      </c>
      <c r="Q267" s="5"/>
      <c r="R267" s="5"/>
      <c r="S267" s="5"/>
      <c r="T267" s="5"/>
      <c r="U267" s="5"/>
      <c r="V267" s="5"/>
      <c r="W267" s="5">
        <v>364.1</v>
      </c>
      <c r="X267" s="5">
        <v>1</v>
      </c>
      <c r="Y267" s="5">
        <v>364.1</v>
      </c>
      <c r="Z267" s="5">
        <v>2593.71</v>
      </c>
      <c r="AA267" s="5">
        <v>1</v>
      </c>
      <c r="AB267" s="5">
        <v>2593.71</v>
      </c>
    </row>
    <row r="268" spans="1:245" x14ac:dyDescent="0.25">
      <c r="A268" s="5">
        <v>50</v>
      </c>
      <c r="B268" s="5">
        <v>0</v>
      </c>
      <c r="C268" s="5">
        <v>0</v>
      </c>
      <c r="D268" s="5">
        <v>1</v>
      </c>
      <c r="E268" s="5">
        <v>216</v>
      </c>
      <c r="F268" s="5">
        <f>ROUND(Source!AP259,O268)</f>
        <v>0</v>
      </c>
      <c r="G268" s="5" t="s">
        <v>117</v>
      </c>
      <c r="H268" s="5" t="s">
        <v>118</v>
      </c>
      <c r="I268" s="5"/>
      <c r="J268" s="5"/>
      <c r="K268" s="5">
        <v>216</v>
      </c>
      <c r="L268" s="5">
        <v>8</v>
      </c>
      <c r="M268" s="5">
        <v>3</v>
      </c>
      <c r="N268" s="5" t="s">
        <v>3</v>
      </c>
      <c r="O268" s="5">
        <v>2</v>
      </c>
      <c r="P268" s="5">
        <f>ROUND(Source!EH259,O268)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45" x14ac:dyDescent="0.25">
      <c r="A269" s="5">
        <v>50</v>
      </c>
      <c r="B269" s="5">
        <v>0</v>
      </c>
      <c r="C269" s="5">
        <v>0</v>
      </c>
      <c r="D269" s="5">
        <v>1</v>
      </c>
      <c r="E269" s="5">
        <v>223</v>
      </c>
      <c r="F269" s="5">
        <f>ROUND(Source!AQ259,O269)</f>
        <v>0</v>
      </c>
      <c r="G269" s="5" t="s">
        <v>119</v>
      </c>
      <c r="H269" s="5" t="s">
        <v>120</v>
      </c>
      <c r="I269" s="5"/>
      <c r="J269" s="5"/>
      <c r="K269" s="5">
        <v>223</v>
      </c>
      <c r="L269" s="5">
        <v>9</v>
      </c>
      <c r="M269" s="5">
        <v>3</v>
      </c>
      <c r="N269" s="5" t="s">
        <v>3</v>
      </c>
      <c r="O269" s="5">
        <v>2</v>
      </c>
      <c r="P269" s="5">
        <f>ROUND(Source!EI259,O269)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45" x14ac:dyDescent="0.25">
      <c r="A270" s="5">
        <v>50</v>
      </c>
      <c r="B270" s="5">
        <v>0</v>
      </c>
      <c r="C270" s="5">
        <v>0</v>
      </c>
      <c r="D270" s="5">
        <v>1</v>
      </c>
      <c r="E270" s="5">
        <v>229</v>
      </c>
      <c r="F270" s="5">
        <f>ROUND(Source!AZ259,O270)</f>
        <v>0</v>
      </c>
      <c r="G270" s="5" t="s">
        <v>121</v>
      </c>
      <c r="H270" s="5" t="s">
        <v>122</v>
      </c>
      <c r="I270" s="5"/>
      <c r="J270" s="5"/>
      <c r="K270" s="5">
        <v>229</v>
      </c>
      <c r="L270" s="5">
        <v>10</v>
      </c>
      <c r="M270" s="5">
        <v>3</v>
      </c>
      <c r="N270" s="5" t="s">
        <v>3</v>
      </c>
      <c r="O270" s="5">
        <v>2</v>
      </c>
      <c r="P270" s="5">
        <f>ROUND(Source!ER259,O270)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45" x14ac:dyDescent="0.25">
      <c r="A271" s="5">
        <v>50</v>
      </c>
      <c r="B271" s="5">
        <v>0</v>
      </c>
      <c r="C271" s="5">
        <v>0</v>
      </c>
      <c r="D271" s="5">
        <v>1</v>
      </c>
      <c r="E271" s="5">
        <v>203</v>
      </c>
      <c r="F271" s="5">
        <f>ROUND(Source!Q259,O271)</f>
        <v>12.2</v>
      </c>
      <c r="G271" s="5" t="s">
        <v>123</v>
      </c>
      <c r="H271" s="5" t="s">
        <v>124</v>
      </c>
      <c r="I271" s="5"/>
      <c r="J271" s="5"/>
      <c r="K271" s="5">
        <v>203</v>
      </c>
      <c r="L271" s="5">
        <v>11</v>
      </c>
      <c r="M271" s="5">
        <v>3</v>
      </c>
      <c r="N271" s="5" t="s">
        <v>3</v>
      </c>
      <c r="O271" s="5">
        <v>2</v>
      </c>
      <c r="P271" s="5">
        <f>ROUND(Source!DI259,O271)</f>
        <v>162.78</v>
      </c>
      <c r="Q271" s="5"/>
      <c r="R271" s="5"/>
      <c r="S271" s="5"/>
      <c r="T271" s="5"/>
      <c r="U271" s="5"/>
      <c r="V271" s="5"/>
      <c r="W271" s="5">
        <v>12.2</v>
      </c>
      <c r="X271" s="5">
        <v>1</v>
      </c>
      <c r="Y271" s="5">
        <v>12.2</v>
      </c>
      <c r="Z271" s="5">
        <v>162.78</v>
      </c>
      <c r="AA271" s="5">
        <v>1</v>
      </c>
      <c r="AB271" s="5">
        <v>162.78</v>
      </c>
    </row>
    <row r="272" spans="1:245" x14ac:dyDescent="0.25">
      <c r="A272" s="5">
        <v>50</v>
      </c>
      <c r="B272" s="5">
        <v>0</v>
      </c>
      <c r="C272" s="5">
        <v>0</v>
      </c>
      <c r="D272" s="5">
        <v>1</v>
      </c>
      <c r="E272" s="5">
        <v>231</v>
      </c>
      <c r="F272" s="5">
        <f>ROUND(Source!BB259,O272)</f>
        <v>0</v>
      </c>
      <c r="G272" s="5" t="s">
        <v>125</v>
      </c>
      <c r="H272" s="5" t="s">
        <v>126</v>
      </c>
      <c r="I272" s="5"/>
      <c r="J272" s="5"/>
      <c r="K272" s="5">
        <v>231</v>
      </c>
      <c r="L272" s="5">
        <v>12</v>
      </c>
      <c r="M272" s="5">
        <v>3</v>
      </c>
      <c r="N272" s="5" t="s">
        <v>3</v>
      </c>
      <c r="O272" s="5">
        <v>2</v>
      </c>
      <c r="P272" s="5">
        <f>ROUND(Source!ET259,O272)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 x14ac:dyDescent="0.25">
      <c r="A273" s="5">
        <v>50</v>
      </c>
      <c r="B273" s="5">
        <v>0</v>
      </c>
      <c r="C273" s="5">
        <v>0</v>
      </c>
      <c r="D273" s="5">
        <v>1</v>
      </c>
      <c r="E273" s="5">
        <v>204</v>
      </c>
      <c r="F273" s="5">
        <f>ROUND(Source!R259,O273)</f>
        <v>0.89</v>
      </c>
      <c r="G273" s="5" t="s">
        <v>127</v>
      </c>
      <c r="H273" s="5" t="s">
        <v>128</v>
      </c>
      <c r="I273" s="5"/>
      <c r="J273" s="5"/>
      <c r="K273" s="5">
        <v>204</v>
      </c>
      <c r="L273" s="5">
        <v>13</v>
      </c>
      <c r="M273" s="5">
        <v>3</v>
      </c>
      <c r="N273" s="5" t="s">
        <v>3</v>
      </c>
      <c r="O273" s="5">
        <v>2</v>
      </c>
      <c r="P273" s="5">
        <f>ROUND(Source!DJ259,O273)</f>
        <v>41.53</v>
      </c>
      <c r="Q273" s="5"/>
      <c r="R273" s="5"/>
      <c r="S273" s="5"/>
      <c r="T273" s="5"/>
      <c r="U273" s="5"/>
      <c r="V273" s="5"/>
      <c r="W273" s="5">
        <v>0.89</v>
      </c>
      <c r="X273" s="5">
        <v>1</v>
      </c>
      <c r="Y273" s="5">
        <v>0.89</v>
      </c>
      <c r="Z273" s="5">
        <v>41.53</v>
      </c>
      <c r="AA273" s="5">
        <v>1</v>
      </c>
      <c r="AB273" s="5">
        <v>41.53</v>
      </c>
    </row>
    <row r="274" spans="1:28" x14ac:dyDescent="0.25">
      <c r="A274" s="5">
        <v>50</v>
      </c>
      <c r="B274" s="5">
        <v>0</v>
      </c>
      <c r="C274" s="5">
        <v>0</v>
      </c>
      <c r="D274" s="5">
        <v>1</v>
      </c>
      <c r="E274" s="5">
        <v>205</v>
      </c>
      <c r="F274" s="5">
        <f>ROUND(Source!S259,O274)</f>
        <v>89.27</v>
      </c>
      <c r="G274" s="5" t="s">
        <v>129</v>
      </c>
      <c r="H274" s="5" t="s">
        <v>130</v>
      </c>
      <c r="I274" s="5"/>
      <c r="J274" s="5"/>
      <c r="K274" s="5">
        <v>205</v>
      </c>
      <c r="L274" s="5">
        <v>14</v>
      </c>
      <c r="M274" s="5">
        <v>3</v>
      </c>
      <c r="N274" s="5" t="s">
        <v>3</v>
      </c>
      <c r="O274" s="5">
        <v>2</v>
      </c>
      <c r="P274" s="5">
        <f>ROUND(Source!DK259,O274)</f>
        <v>4166.2299999999996</v>
      </c>
      <c r="Q274" s="5"/>
      <c r="R274" s="5"/>
      <c r="S274" s="5"/>
      <c r="T274" s="5"/>
      <c r="U274" s="5"/>
      <c r="V274" s="5"/>
      <c r="W274" s="5">
        <v>89.27</v>
      </c>
      <c r="X274" s="5">
        <v>1</v>
      </c>
      <c r="Y274" s="5">
        <v>89.27</v>
      </c>
      <c r="Z274" s="5">
        <v>4166.2299999999996</v>
      </c>
      <c r="AA274" s="5">
        <v>1</v>
      </c>
      <c r="AB274" s="5">
        <v>4166.2299999999996</v>
      </c>
    </row>
    <row r="275" spans="1:28" x14ac:dyDescent="0.25">
      <c r="A275" s="5">
        <v>50</v>
      </c>
      <c r="B275" s="5">
        <v>0</v>
      </c>
      <c r="C275" s="5">
        <v>0</v>
      </c>
      <c r="D275" s="5">
        <v>1</v>
      </c>
      <c r="E275" s="5">
        <v>232</v>
      </c>
      <c r="F275" s="5">
        <f>ROUND(Source!BC259,O275)</f>
        <v>0</v>
      </c>
      <c r="G275" s="5" t="s">
        <v>131</v>
      </c>
      <c r="H275" s="5" t="s">
        <v>132</v>
      </c>
      <c r="I275" s="5"/>
      <c r="J275" s="5"/>
      <c r="K275" s="5">
        <v>232</v>
      </c>
      <c r="L275" s="5">
        <v>15</v>
      </c>
      <c r="M275" s="5">
        <v>3</v>
      </c>
      <c r="N275" s="5" t="s">
        <v>3</v>
      </c>
      <c r="O275" s="5">
        <v>2</v>
      </c>
      <c r="P275" s="5">
        <f>ROUND(Source!EU259,O275)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5">
      <c r="A276" s="5">
        <v>50</v>
      </c>
      <c r="B276" s="5">
        <v>0</v>
      </c>
      <c r="C276" s="5">
        <v>0</v>
      </c>
      <c r="D276" s="5">
        <v>1</v>
      </c>
      <c r="E276" s="5">
        <v>214</v>
      </c>
      <c r="F276" s="5">
        <f>ROUND(Source!AS259,O276)</f>
        <v>57.16</v>
      </c>
      <c r="G276" s="5" t="s">
        <v>133</v>
      </c>
      <c r="H276" s="5" t="s">
        <v>134</v>
      </c>
      <c r="I276" s="5"/>
      <c r="J276" s="5"/>
      <c r="K276" s="5">
        <v>214</v>
      </c>
      <c r="L276" s="5">
        <v>16</v>
      </c>
      <c r="M276" s="5">
        <v>3</v>
      </c>
      <c r="N276" s="5" t="s">
        <v>3</v>
      </c>
      <c r="O276" s="5">
        <v>2</v>
      </c>
      <c r="P276" s="5">
        <f>ROUND(Source!EK259,O276)</f>
        <v>2156.88</v>
      </c>
      <c r="Q276" s="5"/>
      <c r="R276" s="5"/>
      <c r="S276" s="5"/>
      <c r="T276" s="5"/>
      <c r="U276" s="5"/>
      <c r="V276" s="5"/>
      <c r="W276" s="5">
        <v>57.16</v>
      </c>
      <c r="X276" s="5">
        <v>1</v>
      </c>
      <c r="Y276" s="5">
        <v>57.16</v>
      </c>
      <c r="Z276" s="5">
        <v>2156.88</v>
      </c>
      <c r="AA276" s="5">
        <v>1</v>
      </c>
      <c r="AB276" s="5">
        <v>2156.88</v>
      </c>
    </row>
    <row r="277" spans="1:28" x14ac:dyDescent="0.25">
      <c r="A277" s="5">
        <v>50</v>
      </c>
      <c r="B277" s="5">
        <v>0</v>
      </c>
      <c r="C277" s="5">
        <v>0</v>
      </c>
      <c r="D277" s="5">
        <v>1</v>
      </c>
      <c r="E277" s="5">
        <v>215</v>
      </c>
      <c r="F277" s="5">
        <f>ROUND(Source!AT259,O277)</f>
        <v>572.44000000000005</v>
      </c>
      <c r="G277" s="5" t="s">
        <v>135</v>
      </c>
      <c r="H277" s="5" t="s">
        <v>136</v>
      </c>
      <c r="I277" s="5"/>
      <c r="J277" s="5"/>
      <c r="K277" s="5">
        <v>215</v>
      </c>
      <c r="L277" s="5">
        <v>17</v>
      </c>
      <c r="M277" s="5">
        <v>3</v>
      </c>
      <c r="N277" s="5" t="s">
        <v>3</v>
      </c>
      <c r="O277" s="5">
        <v>2</v>
      </c>
      <c r="P277" s="5">
        <f>ROUND(Source!EL259,O277)</f>
        <v>10390.469999999999</v>
      </c>
      <c r="Q277" s="5"/>
      <c r="R277" s="5"/>
      <c r="S277" s="5"/>
      <c r="T277" s="5"/>
      <c r="U277" s="5"/>
      <c r="V277" s="5"/>
      <c r="W277" s="5">
        <v>572.44000000000005</v>
      </c>
      <c r="X277" s="5">
        <v>1</v>
      </c>
      <c r="Y277" s="5">
        <v>572.44000000000005</v>
      </c>
      <c r="Z277" s="5">
        <v>10390.469999999999</v>
      </c>
      <c r="AA277" s="5">
        <v>1</v>
      </c>
      <c r="AB277" s="5">
        <v>10390.469999999999</v>
      </c>
    </row>
    <row r="278" spans="1:28" x14ac:dyDescent="0.25">
      <c r="A278" s="5">
        <v>50</v>
      </c>
      <c r="B278" s="5">
        <v>0</v>
      </c>
      <c r="C278" s="5">
        <v>0</v>
      </c>
      <c r="D278" s="5">
        <v>1</v>
      </c>
      <c r="E278" s="5">
        <v>217</v>
      </c>
      <c r="F278" s="5">
        <f>ROUND(Source!AU259,O278)</f>
        <v>0</v>
      </c>
      <c r="G278" s="5" t="s">
        <v>137</v>
      </c>
      <c r="H278" s="5" t="s">
        <v>138</v>
      </c>
      <c r="I278" s="5"/>
      <c r="J278" s="5"/>
      <c r="K278" s="5">
        <v>217</v>
      </c>
      <c r="L278" s="5">
        <v>18</v>
      </c>
      <c r="M278" s="5">
        <v>3</v>
      </c>
      <c r="N278" s="5" t="s">
        <v>3</v>
      </c>
      <c r="O278" s="5">
        <v>2</v>
      </c>
      <c r="P278" s="5">
        <f>ROUND(Source!EM259,O278)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5">
      <c r="A279" s="5">
        <v>50</v>
      </c>
      <c r="B279" s="5">
        <v>0</v>
      </c>
      <c r="C279" s="5">
        <v>0</v>
      </c>
      <c r="D279" s="5">
        <v>1</v>
      </c>
      <c r="E279" s="5">
        <v>230</v>
      </c>
      <c r="F279" s="5">
        <f>ROUND(Source!BA259,O279)</f>
        <v>0</v>
      </c>
      <c r="G279" s="5" t="s">
        <v>139</v>
      </c>
      <c r="H279" s="5" t="s">
        <v>140</v>
      </c>
      <c r="I279" s="5"/>
      <c r="J279" s="5"/>
      <c r="K279" s="5">
        <v>230</v>
      </c>
      <c r="L279" s="5">
        <v>19</v>
      </c>
      <c r="M279" s="5">
        <v>3</v>
      </c>
      <c r="N279" s="5" t="s">
        <v>3</v>
      </c>
      <c r="O279" s="5">
        <v>2</v>
      </c>
      <c r="P279" s="5">
        <f>ROUND(Source!ES259,O279)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5">
      <c r="A280" s="5">
        <v>50</v>
      </c>
      <c r="B280" s="5">
        <v>0</v>
      </c>
      <c r="C280" s="5">
        <v>0</v>
      </c>
      <c r="D280" s="5">
        <v>1</v>
      </c>
      <c r="E280" s="5">
        <v>206</v>
      </c>
      <c r="F280" s="5">
        <f>ROUND(Source!T259,O280)</f>
        <v>0</v>
      </c>
      <c r="G280" s="5" t="s">
        <v>141</v>
      </c>
      <c r="H280" s="5" t="s">
        <v>142</v>
      </c>
      <c r="I280" s="5"/>
      <c r="J280" s="5"/>
      <c r="K280" s="5">
        <v>206</v>
      </c>
      <c r="L280" s="5">
        <v>20</v>
      </c>
      <c r="M280" s="5">
        <v>3</v>
      </c>
      <c r="N280" s="5" t="s">
        <v>3</v>
      </c>
      <c r="O280" s="5">
        <v>2</v>
      </c>
      <c r="P280" s="5">
        <f>ROUND(Source!DL259,O280)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5">
      <c r="A281" s="5">
        <v>50</v>
      </c>
      <c r="B281" s="5">
        <v>0</v>
      </c>
      <c r="C281" s="5">
        <v>0</v>
      </c>
      <c r="D281" s="5">
        <v>1</v>
      </c>
      <c r="E281" s="5">
        <v>207</v>
      </c>
      <c r="F281" s="5">
        <f>Source!U259</f>
        <v>7.56452613</v>
      </c>
      <c r="G281" s="5" t="s">
        <v>143</v>
      </c>
      <c r="H281" s="5" t="s">
        <v>144</v>
      </c>
      <c r="I281" s="5"/>
      <c r="J281" s="5"/>
      <c r="K281" s="5">
        <v>207</v>
      </c>
      <c r="L281" s="5">
        <v>21</v>
      </c>
      <c r="M281" s="5">
        <v>3</v>
      </c>
      <c r="N281" s="5" t="s">
        <v>3</v>
      </c>
      <c r="O281" s="5">
        <v>-1</v>
      </c>
      <c r="P281" s="5">
        <f>Source!DM259</f>
        <v>7.56452613</v>
      </c>
      <c r="Q281" s="5"/>
      <c r="R281" s="5"/>
      <c r="S281" s="5"/>
      <c r="T281" s="5"/>
      <c r="U281" s="5"/>
      <c r="V281" s="5"/>
      <c r="W281" s="5">
        <v>7.56452613</v>
      </c>
      <c r="X281" s="5">
        <v>1</v>
      </c>
      <c r="Y281" s="5">
        <v>7.56452613</v>
      </c>
      <c r="Z281" s="5">
        <v>7.56452613</v>
      </c>
      <c r="AA281" s="5">
        <v>1</v>
      </c>
      <c r="AB281" s="5">
        <v>7.56452613</v>
      </c>
    </row>
    <row r="282" spans="1:28" x14ac:dyDescent="0.25">
      <c r="A282" s="5">
        <v>50</v>
      </c>
      <c r="B282" s="5">
        <v>0</v>
      </c>
      <c r="C282" s="5">
        <v>0</v>
      </c>
      <c r="D282" s="5">
        <v>1</v>
      </c>
      <c r="E282" s="5">
        <v>208</v>
      </c>
      <c r="F282" s="5">
        <f>Source!V259</f>
        <v>0</v>
      </c>
      <c r="G282" s="5" t="s">
        <v>145</v>
      </c>
      <c r="H282" s="5" t="s">
        <v>146</v>
      </c>
      <c r="I282" s="5"/>
      <c r="J282" s="5"/>
      <c r="K282" s="5">
        <v>208</v>
      </c>
      <c r="L282" s="5">
        <v>22</v>
      </c>
      <c r="M282" s="5">
        <v>3</v>
      </c>
      <c r="N282" s="5" t="s">
        <v>3</v>
      </c>
      <c r="O282" s="5">
        <v>-1</v>
      </c>
      <c r="P282" s="5">
        <f>Source!DN259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5">
      <c r="A283" s="5">
        <v>50</v>
      </c>
      <c r="B283" s="5">
        <v>0</v>
      </c>
      <c r="C283" s="5">
        <v>0</v>
      </c>
      <c r="D283" s="5">
        <v>1</v>
      </c>
      <c r="E283" s="5">
        <v>209</v>
      </c>
      <c r="F283" s="5">
        <f>ROUND(Source!W259,O283)</f>
        <v>0</v>
      </c>
      <c r="G283" s="5" t="s">
        <v>147</v>
      </c>
      <c r="H283" s="5" t="s">
        <v>148</v>
      </c>
      <c r="I283" s="5"/>
      <c r="J283" s="5"/>
      <c r="K283" s="5">
        <v>209</v>
      </c>
      <c r="L283" s="5">
        <v>23</v>
      </c>
      <c r="M283" s="5">
        <v>3</v>
      </c>
      <c r="N283" s="5" t="s">
        <v>3</v>
      </c>
      <c r="O283" s="5">
        <v>2</v>
      </c>
      <c r="P283" s="5">
        <f>ROUND(Source!DO259,O283)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5">
      <c r="A284" s="5">
        <v>50</v>
      </c>
      <c r="B284" s="5">
        <v>0</v>
      </c>
      <c r="C284" s="5">
        <v>0</v>
      </c>
      <c r="D284" s="5">
        <v>1</v>
      </c>
      <c r="E284" s="5">
        <v>233</v>
      </c>
      <c r="F284" s="5">
        <f>ROUND(Source!BD259,O284)</f>
        <v>0</v>
      </c>
      <c r="G284" s="5" t="s">
        <v>149</v>
      </c>
      <c r="H284" s="5" t="s">
        <v>150</v>
      </c>
      <c r="I284" s="5"/>
      <c r="J284" s="5"/>
      <c r="K284" s="5">
        <v>233</v>
      </c>
      <c r="L284" s="5">
        <v>24</v>
      </c>
      <c r="M284" s="5">
        <v>3</v>
      </c>
      <c r="N284" s="5" t="s">
        <v>3</v>
      </c>
      <c r="O284" s="5">
        <v>2</v>
      </c>
      <c r="P284" s="5">
        <f>ROUND(Source!EV259,O284)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5">
      <c r="A285" s="5">
        <v>50</v>
      </c>
      <c r="B285" s="5">
        <v>0</v>
      </c>
      <c r="C285" s="5">
        <v>0</v>
      </c>
      <c r="D285" s="5">
        <v>1</v>
      </c>
      <c r="E285" s="5">
        <v>210</v>
      </c>
      <c r="F285" s="5">
        <f>ROUND(Source!X259,O285)</f>
        <v>98.56</v>
      </c>
      <c r="G285" s="5" t="s">
        <v>151</v>
      </c>
      <c r="H285" s="5" t="s">
        <v>152</v>
      </c>
      <c r="I285" s="5"/>
      <c r="J285" s="5"/>
      <c r="K285" s="5">
        <v>210</v>
      </c>
      <c r="L285" s="5">
        <v>25</v>
      </c>
      <c r="M285" s="5">
        <v>3</v>
      </c>
      <c r="N285" s="5" t="s">
        <v>3</v>
      </c>
      <c r="O285" s="5">
        <v>2</v>
      </c>
      <c r="P285" s="5">
        <f>ROUND(Source!DP259,O285)</f>
        <v>3785.63</v>
      </c>
      <c r="Q285" s="5"/>
      <c r="R285" s="5"/>
      <c r="S285" s="5"/>
      <c r="T285" s="5"/>
      <c r="U285" s="5"/>
      <c r="V285" s="5"/>
      <c r="W285" s="5">
        <v>98.56</v>
      </c>
      <c r="X285" s="5">
        <v>1</v>
      </c>
      <c r="Y285" s="5">
        <v>98.56</v>
      </c>
      <c r="Z285" s="5">
        <v>3785.63</v>
      </c>
      <c r="AA285" s="5">
        <v>1</v>
      </c>
      <c r="AB285" s="5">
        <v>3785.63</v>
      </c>
    </row>
    <row r="286" spans="1:28" x14ac:dyDescent="0.25">
      <c r="A286" s="5">
        <v>50</v>
      </c>
      <c r="B286" s="5">
        <v>0</v>
      </c>
      <c r="C286" s="5">
        <v>0</v>
      </c>
      <c r="D286" s="5">
        <v>1</v>
      </c>
      <c r="E286" s="5">
        <v>211</v>
      </c>
      <c r="F286" s="5">
        <f>ROUND(Source!Y259,O286)</f>
        <v>63.91</v>
      </c>
      <c r="G286" s="5" t="s">
        <v>153</v>
      </c>
      <c r="H286" s="5" t="s">
        <v>154</v>
      </c>
      <c r="I286" s="5"/>
      <c r="J286" s="5"/>
      <c r="K286" s="5">
        <v>211</v>
      </c>
      <c r="L286" s="5">
        <v>26</v>
      </c>
      <c r="M286" s="5">
        <v>3</v>
      </c>
      <c r="N286" s="5" t="s">
        <v>3</v>
      </c>
      <c r="O286" s="5">
        <v>2</v>
      </c>
      <c r="P286" s="5">
        <f>ROUND(Source!DQ259,O286)</f>
        <v>1772.55</v>
      </c>
      <c r="Q286" s="5"/>
      <c r="R286" s="5"/>
      <c r="S286" s="5"/>
      <c r="T286" s="5"/>
      <c r="U286" s="5"/>
      <c r="V286" s="5"/>
      <c r="W286" s="5">
        <v>63.91</v>
      </c>
      <c r="X286" s="5">
        <v>1</v>
      </c>
      <c r="Y286" s="5">
        <v>63.91</v>
      </c>
      <c r="Z286" s="5">
        <v>1772.55</v>
      </c>
      <c r="AA286" s="5">
        <v>1</v>
      </c>
      <c r="AB286" s="5">
        <v>1772.55</v>
      </c>
    </row>
    <row r="287" spans="1:28" x14ac:dyDescent="0.25">
      <c r="A287" s="5">
        <v>50</v>
      </c>
      <c r="B287" s="5">
        <v>0</v>
      </c>
      <c r="C287" s="5">
        <v>0</v>
      </c>
      <c r="D287" s="5">
        <v>1</v>
      </c>
      <c r="E287" s="5">
        <v>224</v>
      </c>
      <c r="F287" s="5">
        <f>ROUND(Source!AR259,O287)</f>
        <v>629.6</v>
      </c>
      <c r="G287" s="5" t="s">
        <v>155</v>
      </c>
      <c r="H287" s="5" t="s">
        <v>156</v>
      </c>
      <c r="I287" s="5"/>
      <c r="J287" s="5"/>
      <c r="K287" s="5">
        <v>224</v>
      </c>
      <c r="L287" s="5">
        <v>27</v>
      </c>
      <c r="M287" s="5">
        <v>3</v>
      </c>
      <c r="N287" s="5" t="s">
        <v>3</v>
      </c>
      <c r="O287" s="5">
        <v>2</v>
      </c>
      <c r="P287" s="5">
        <f>ROUND(Source!EJ259,O287)</f>
        <v>12547.35</v>
      </c>
      <c r="Q287" s="5"/>
      <c r="R287" s="5"/>
      <c r="S287" s="5"/>
      <c r="T287" s="5"/>
      <c r="U287" s="5"/>
      <c r="V287" s="5"/>
      <c r="W287" s="5">
        <v>629.6</v>
      </c>
      <c r="X287" s="5">
        <v>1</v>
      </c>
      <c r="Y287" s="5">
        <v>629.6</v>
      </c>
      <c r="Z287" s="5">
        <v>12547.35</v>
      </c>
      <c r="AA287" s="5">
        <v>1</v>
      </c>
      <c r="AB287" s="5">
        <v>12547.35</v>
      </c>
    </row>
    <row r="289" spans="1:255" x14ac:dyDescent="0.25">
      <c r="A289" s="1">
        <v>4</v>
      </c>
      <c r="B289" s="1">
        <v>1</v>
      </c>
      <c r="C289" s="1"/>
      <c r="D289" s="1">
        <f>ROW(A384)</f>
        <v>384</v>
      </c>
      <c r="E289" s="1"/>
      <c r="F289" s="1" t="s">
        <v>19</v>
      </c>
      <c r="G289" s="1" t="s">
        <v>280</v>
      </c>
      <c r="H289" s="1" t="s">
        <v>3</v>
      </c>
      <c r="I289" s="1">
        <v>0</v>
      </c>
      <c r="J289" s="1"/>
      <c r="K289" s="1">
        <v>0</v>
      </c>
      <c r="L289" s="1"/>
      <c r="M289" s="1" t="s">
        <v>3</v>
      </c>
      <c r="N289" s="1"/>
      <c r="O289" s="1"/>
      <c r="P289" s="1"/>
      <c r="Q289" s="1"/>
      <c r="R289" s="1"/>
      <c r="S289" s="1">
        <v>0</v>
      </c>
      <c r="T289" s="1">
        <v>0</v>
      </c>
      <c r="U289" s="1" t="s">
        <v>3</v>
      </c>
      <c r="V289" s="1">
        <v>0</v>
      </c>
      <c r="W289" s="1"/>
      <c r="X289" s="1"/>
      <c r="Y289" s="1"/>
      <c r="Z289" s="1"/>
      <c r="AA289" s="1"/>
      <c r="AB289" s="1" t="s">
        <v>3</v>
      </c>
      <c r="AC289" s="1" t="s">
        <v>3</v>
      </c>
      <c r="AD289" s="1" t="s">
        <v>3</v>
      </c>
      <c r="AE289" s="1" t="s">
        <v>3</v>
      </c>
      <c r="AF289" s="1" t="s">
        <v>3</v>
      </c>
      <c r="AG289" s="1" t="s">
        <v>3</v>
      </c>
      <c r="AH289" s="1"/>
      <c r="AI289" s="1"/>
      <c r="AJ289" s="1"/>
      <c r="AK289" s="1"/>
      <c r="AL289" s="1"/>
      <c r="AM289" s="1"/>
      <c r="AN289" s="1"/>
      <c r="AO289" s="1"/>
      <c r="AP289" s="1" t="s">
        <v>3</v>
      </c>
      <c r="AQ289" s="1" t="s">
        <v>3</v>
      </c>
      <c r="AR289" s="1" t="s">
        <v>3</v>
      </c>
      <c r="AS289" s="1"/>
      <c r="AT289" s="1"/>
      <c r="AU289" s="1"/>
      <c r="AV289" s="1"/>
      <c r="AW289" s="1"/>
      <c r="AX289" s="1"/>
      <c r="AY289" s="1"/>
      <c r="AZ289" s="1" t="s">
        <v>3</v>
      </c>
      <c r="BA289" s="1"/>
      <c r="BB289" s="1" t="s">
        <v>3</v>
      </c>
      <c r="BC289" s="1" t="s">
        <v>3</v>
      </c>
      <c r="BD289" s="1" t="s">
        <v>3</v>
      </c>
      <c r="BE289" s="1" t="s">
        <v>3</v>
      </c>
      <c r="BF289" s="1" t="s">
        <v>3</v>
      </c>
      <c r="BG289" s="1" t="s">
        <v>3</v>
      </c>
      <c r="BH289" s="1" t="s">
        <v>3</v>
      </c>
      <c r="BI289" s="1" t="s">
        <v>3</v>
      </c>
      <c r="BJ289" s="1" t="s">
        <v>3</v>
      </c>
      <c r="BK289" s="1" t="s">
        <v>3</v>
      </c>
      <c r="BL289" s="1" t="s">
        <v>3</v>
      </c>
      <c r="BM289" s="1" t="s">
        <v>3</v>
      </c>
      <c r="BN289" s="1" t="s">
        <v>3</v>
      </c>
      <c r="BO289" s="1" t="s">
        <v>3</v>
      </c>
      <c r="BP289" s="1" t="s">
        <v>3</v>
      </c>
      <c r="BQ289" s="1"/>
      <c r="BR289" s="1"/>
      <c r="BS289" s="1"/>
      <c r="BT289" s="1"/>
      <c r="BU289" s="1"/>
      <c r="BV289" s="1"/>
      <c r="BW289" s="1"/>
      <c r="BX289" s="1">
        <v>0</v>
      </c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>
        <v>0</v>
      </c>
    </row>
    <row r="291" spans="1:255" x14ac:dyDescent="0.25">
      <c r="A291" s="3">
        <v>52</v>
      </c>
      <c r="B291" s="3">
        <f t="shared" ref="B291:G291" si="259">B384</f>
        <v>1</v>
      </c>
      <c r="C291" s="3">
        <f t="shared" si="259"/>
        <v>4</v>
      </c>
      <c r="D291" s="3">
        <f t="shared" si="259"/>
        <v>289</v>
      </c>
      <c r="E291" s="3">
        <f t="shared" si="259"/>
        <v>0</v>
      </c>
      <c r="F291" s="3" t="str">
        <f t="shared" si="259"/>
        <v>Новый раздел</v>
      </c>
      <c r="G291" s="3" t="str">
        <f t="shared" si="259"/>
        <v>Материалы ВЛ-0,4кВ</v>
      </c>
      <c r="H291" s="3"/>
      <c r="I291" s="3"/>
      <c r="J291" s="3"/>
      <c r="K291" s="3"/>
      <c r="L291" s="3"/>
      <c r="M291" s="3"/>
      <c r="N291" s="3"/>
      <c r="O291" s="3">
        <f t="shared" ref="O291:AT291" si="260">O384</f>
        <v>9072.32</v>
      </c>
      <c r="P291" s="3">
        <f t="shared" si="260"/>
        <v>9072.32</v>
      </c>
      <c r="Q291" s="3">
        <f t="shared" si="260"/>
        <v>0</v>
      </c>
      <c r="R291" s="3">
        <f t="shared" si="260"/>
        <v>0</v>
      </c>
      <c r="S291" s="3">
        <f t="shared" si="260"/>
        <v>0</v>
      </c>
      <c r="T291" s="3">
        <f t="shared" si="260"/>
        <v>0</v>
      </c>
      <c r="U291" s="3">
        <f t="shared" si="260"/>
        <v>0</v>
      </c>
      <c r="V291" s="3">
        <f t="shared" si="260"/>
        <v>0</v>
      </c>
      <c r="W291" s="3">
        <f t="shared" si="260"/>
        <v>0</v>
      </c>
      <c r="X291" s="3">
        <f t="shared" si="260"/>
        <v>0</v>
      </c>
      <c r="Y291" s="3">
        <f t="shared" si="260"/>
        <v>0</v>
      </c>
      <c r="Z291" s="3">
        <f t="shared" si="260"/>
        <v>0</v>
      </c>
      <c r="AA291" s="3">
        <f t="shared" si="260"/>
        <v>0</v>
      </c>
      <c r="AB291" s="3">
        <f t="shared" si="260"/>
        <v>9072.32</v>
      </c>
      <c r="AC291" s="3">
        <f t="shared" si="260"/>
        <v>9072.32</v>
      </c>
      <c r="AD291" s="3">
        <f t="shared" si="260"/>
        <v>0</v>
      </c>
      <c r="AE291" s="3">
        <f t="shared" si="260"/>
        <v>0</v>
      </c>
      <c r="AF291" s="3">
        <f t="shared" si="260"/>
        <v>0</v>
      </c>
      <c r="AG291" s="3">
        <f t="shared" si="260"/>
        <v>0</v>
      </c>
      <c r="AH291" s="3">
        <f t="shared" si="260"/>
        <v>0</v>
      </c>
      <c r="AI291" s="3">
        <f t="shared" si="260"/>
        <v>0</v>
      </c>
      <c r="AJ291" s="3">
        <f t="shared" si="260"/>
        <v>0</v>
      </c>
      <c r="AK291" s="3">
        <f t="shared" si="260"/>
        <v>0</v>
      </c>
      <c r="AL291" s="3">
        <f t="shared" si="260"/>
        <v>0</v>
      </c>
      <c r="AM291" s="3">
        <f t="shared" si="260"/>
        <v>0</v>
      </c>
      <c r="AN291" s="3">
        <f t="shared" si="260"/>
        <v>0</v>
      </c>
      <c r="AO291" s="3">
        <f t="shared" si="260"/>
        <v>0</v>
      </c>
      <c r="AP291" s="3">
        <f t="shared" si="260"/>
        <v>0</v>
      </c>
      <c r="AQ291" s="3">
        <f t="shared" si="260"/>
        <v>0</v>
      </c>
      <c r="AR291" s="3">
        <f t="shared" si="260"/>
        <v>9072.32</v>
      </c>
      <c r="AS291" s="3">
        <f t="shared" si="260"/>
        <v>8188.19</v>
      </c>
      <c r="AT291" s="3">
        <f t="shared" si="260"/>
        <v>884.13</v>
      </c>
      <c r="AU291" s="3">
        <f t="shared" ref="AU291:BZ291" si="261">AU384</f>
        <v>0</v>
      </c>
      <c r="AV291" s="3">
        <f t="shared" si="261"/>
        <v>9072.32</v>
      </c>
      <c r="AW291" s="3">
        <f t="shared" si="261"/>
        <v>9072.32</v>
      </c>
      <c r="AX291" s="3">
        <f t="shared" si="261"/>
        <v>0</v>
      </c>
      <c r="AY291" s="3">
        <f t="shared" si="261"/>
        <v>9072.32</v>
      </c>
      <c r="AZ291" s="3">
        <f t="shared" si="261"/>
        <v>0</v>
      </c>
      <c r="BA291" s="3">
        <f t="shared" si="261"/>
        <v>0</v>
      </c>
      <c r="BB291" s="3">
        <f t="shared" si="261"/>
        <v>0</v>
      </c>
      <c r="BC291" s="3">
        <f t="shared" si="261"/>
        <v>0</v>
      </c>
      <c r="BD291" s="3">
        <f t="shared" si="261"/>
        <v>0</v>
      </c>
      <c r="BE291" s="3">
        <f t="shared" si="261"/>
        <v>0</v>
      </c>
      <c r="BF291" s="3">
        <f t="shared" si="261"/>
        <v>0</v>
      </c>
      <c r="BG291" s="3">
        <f t="shared" si="261"/>
        <v>0</v>
      </c>
      <c r="BH291" s="3">
        <f t="shared" si="261"/>
        <v>0</v>
      </c>
      <c r="BI291" s="3">
        <f t="shared" si="261"/>
        <v>0</v>
      </c>
      <c r="BJ291" s="3">
        <f t="shared" si="261"/>
        <v>0</v>
      </c>
      <c r="BK291" s="3">
        <f t="shared" si="261"/>
        <v>0</v>
      </c>
      <c r="BL291" s="3">
        <f t="shared" si="261"/>
        <v>0</v>
      </c>
      <c r="BM291" s="3">
        <f t="shared" si="261"/>
        <v>0</v>
      </c>
      <c r="BN291" s="3">
        <f t="shared" si="261"/>
        <v>0</v>
      </c>
      <c r="BO291" s="3">
        <f t="shared" si="261"/>
        <v>0</v>
      </c>
      <c r="BP291" s="3">
        <f t="shared" si="261"/>
        <v>0</v>
      </c>
      <c r="BQ291" s="3">
        <f t="shared" si="261"/>
        <v>0</v>
      </c>
      <c r="BR291" s="3">
        <f t="shared" si="261"/>
        <v>0</v>
      </c>
      <c r="BS291" s="3">
        <f t="shared" si="261"/>
        <v>0</v>
      </c>
      <c r="BT291" s="3">
        <f t="shared" si="261"/>
        <v>0</v>
      </c>
      <c r="BU291" s="3">
        <f t="shared" si="261"/>
        <v>0</v>
      </c>
      <c r="BV291" s="3">
        <f t="shared" si="261"/>
        <v>0</v>
      </c>
      <c r="BW291" s="3">
        <f t="shared" si="261"/>
        <v>0</v>
      </c>
      <c r="BX291" s="3">
        <f t="shared" si="261"/>
        <v>0</v>
      </c>
      <c r="BY291" s="3">
        <f t="shared" si="261"/>
        <v>0</v>
      </c>
      <c r="BZ291" s="3">
        <f t="shared" si="261"/>
        <v>0</v>
      </c>
      <c r="CA291" s="3">
        <f t="shared" ref="CA291:DF291" si="262">CA384</f>
        <v>9072.32</v>
      </c>
      <c r="CB291" s="3">
        <f t="shared" si="262"/>
        <v>8188.19</v>
      </c>
      <c r="CC291" s="3">
        <f t="shared" si="262"/>
        <v>884.13</v>
      </c>
      <c r="CD291" s="3">
        <f t="shared" si="262"/>
        <v>0</v>
      </c>
      <c r="CE291" s="3">
        <f t="shared" si="262"/>
        <v>9072.32</v>
      </c>
      <c r="CF291" s="3">
        <f t="shared" si="262"/>
        <v>9072.32</v>
      </c>
      <c r="CG291" s="3">
        <f t="shared" si="262"/>
        <v>0</v>
      </c>
      <c r="CH291" s="3">
        <f t="shared" si="262"/>
        <v>9072.32</v>
      </c>
      <c r="CI291" s="3">
        <f t="shared" si="262"/>
        <v>0</v>
      </c>
      <c r="CJ291" s="3">
        <f t="shared" si="262"/>
        <v>0</v>
      </c>
      <c r="CK291" s="3">
        <f t="shared" si="262"/>
        <v>0</v>
      </c>
      <c r="CL291" s="3">
        <f t="shared" si="262"/>
        <v>0</v>
      </c>
      <c r="CM291" s="3">
        <f t="shared" si="262"/>
        <v>0</v>
      </c>
      <c r="CN291" s="3">
        <f t="shared" si="262"/>
        <v>0</v>
      </c>
      <c r="CO291" s="3">
        <f t="shared" si="262"/>
        <v>0</v>
      </c>
      <c r="CP291" s="3">
        <f t="shared" si="262"/>
        <v>0</v>
      </c>
      <c r="CQ291" s="3">
        <f t="shared" si="262"/>
        <v>0</v>
      </c>
      <c r="CR291" s="3">
        <f t="shared" si="262"/>
        <v>0</v>
      </c>
      <c r="CS291" s="3">
        <f t="shared" si="262"/>
        <v>0</v>
      </c>
      <c r="CT291" s="3">
        <f t="shared" si="262"/>
        <v>0</v>
      </c>
      <c r="CU291" s="3">
        <f t="shared" si="262"/>
        <v>0</v>
      </c>
      <c r="CV291" s="3">
        <f t="shared" si="262"/>
        <v>0</v>
      </c>
      <c r="CW291" s="3">
        <f t="shared" si="262"/>
        <v>0</v>
      </c>
      <c r="CX291" s="3">
        <f t="shared" si="262"/>
        <v>0</v>
      </c>
      <c r="CY291" s="3">
        <f t="shared" si="262"/>
        <v>0</v>
      </c>
      <c r="CZ291" s="3">
        <f t="shared" si="262"/>
        <v>0</v>
      </c>
      <c r="DA291" s="3">
        <f t="shared" si="262"/>
        <v>0</v>
      </c>
      <c r="DB291" s="3">
        <f t="shared" si="262"/>
        <v>0</v>
      </c>
      <c r="DC291" s="3">
        <f t="shared" si="262"/>
        <v>0</v>
      </c>
      <c r="DD291" s="3">
        <f t="shared" si="262"/>
        <v>0</v>
      </c>
      <c r="DE291" s="3">
        <f t="shared" si="262"/>
        <v>0</v>
      </c>
      <c r="DF291" s="3">
        <f t="shared" si="262"/>
        <v>0</v>
      </c>
      <c r="DG291" s="4">
        <f t="shared" ref="DG291:EL291" si="263">DG384</f>
        <v>95481.58</v>
      </c>
      <c r="DH291" s="4">
        <f t="shared" si="263"/>
        <v>95481.58</v>
      </c>
      <c r="DI291" s="4">
        <f t="shared" si="263"/>
        <v>0</v>
      </c>
      <c r="DJ291" s="4">
        <f t="shared" si="263"/>
        <v>0</v>
      </c>
      <c r="DK291" s="4">
        <f t="shared" si="263"/>
        <v>0</v>
      </c>
      <c r="DL291" s="4">
        <f t="shared" si="263"/>
        <v>0</v>
      </c>
      <c r="DM291" s="4">
        <f t="shared" si="263"/>
        <v>0</v>
      </c>
      <c r="DN291" s="4">
        <f t="shared" si="263"/>
        <v>0</v>
      </c>
      <c r="DO291" s="4">
        <f t="shared" si="263"/>
        <v>0</v>
      </c>
      <c r="DP291" s="4">
        <f t="shared" si="263"/>
        <v>0</v>
      </c>
      <c r="DQ291" s="4">
        <f t="shared" si="263"/>
        <v>0</v>
      </c>
      <c r="DR291" s="4">
        <f t="shared" si="263"/>
        <v>0</v>
      </c>
      <c r="DS291" s="4">
        <f t="shared" si="263"/>
        <v>0</v>
      </c>
      <c r="DT291" s="4">
        <f t="shared" si="263"/>
        <v>95481.58</v>
      </c>
      <c r="DU291" s="4">
        <f t="shared" si="263"/>
        <v>95481.58</v>
      </c>
      <c r="DV291" s="4">
        <f t="shared" si="263"/>
        <v>0</v>
      </c>
      <c r="DW291" s="4">
        <f t="shared" si="263"/>
        <v>0</v>
      </c>
      <c r="DX291" s="4">
        <f t="shared" si="263"/>
        <v>0</v>
      </c>
      <c r="DY291" s="4">
        <f t="shared" si="263"/>
        <v>0</v>
      </c>
      <c r="DZ291" s="4">
        <f t="shared" si="263"/>
        <v>0</v>
      </c>
      <c r="EA291" s="4">
        <f t="shared" si="263"/>
        <v>0</v>
      </c>
      <c r="EB291" s="4">
        <f t="shared" si="263"/>
        <v>0</v>
      </c>
      <c r="EC291" s="4">
        <f t="shared" si="263"/>
        <v>0</v>
      </c>
      <c r="ED291" s="4">
        <f t="shared" si="263"/>
        <v>0</v>
      </c>
      <c r="EE291" s="4">
        <f t="shared" si="263"/>
        <v>0</v>
      </c>
      <c r="EF291" s="4">
        <f t="shared" si="263"/>
        <v>0</v>
      </c>
      <c r="EG291" s="4">
        <f t="shared" si="263"/>
        <v>0</v>
      </c>
      <c r="EH291" s="4">
        <f t="shared" si="263"/>
        <v>0</v>
      </c>
      <c r="EI291" s="4">
        <f t="shared" si="263"/>
        <v>0</v>
      </c>
      <c r="EJ291" s="4">
        <f t="shared" si="263"/>
        <v>95481.58</v>
      </c>
      <c r="EK291" s="4">
        <f t="shared" si="263"/>
        <v>92782.96</v>
      </c>
      <c r="EL291" s="4">
        <f t="shared" si="263"/>
        <v>2698.62</v>
      </c>
      <c r="EM291" s="4">
        <f t="shared" ref="EM291:FR291" si="264">EM384</f>
        <v>0</v>
      </c>
      <c r="EN291" s="4">
        <f t="shared" si="264"/>
        <v>95481.58</v>
      </c>
      <c r="EO291" s="4">
        <f t="shared" si="264"/>
        <v>95481.58</v>
      </c>
      <c r="EP291" s="4">
        <f t="shared" si="264"/>
        <v>0</v>
      </c>
      <c r="EQ291" s="4">
        <f t="shared" si="264"/>
        <v>95481.58</v>
      </c>
      <c r="ER291" s="4">
        <f t="shared" si="264"/>
        <v>0</v>
      </c>
      <c r="ES291" s="4">
        <f t="shared" si="264"/>
        <v>0</v>
      </c>
      <c r="ET291" s="4">
        <f t="shared" si="264"/>
        <v>0</v>
      </c>
      <c r="EU291" s="4">
        <f t="shared" si="264"/>
        <v>0</v>
      </c>
      <c r="EV291" s="4">
        <f t="shared" si="264"/>
        <v>0</v>
      </c>
      <c r="EW291" s="4">
        <f t="shared" si="264"/>
        <v>0</v>
      </c>
      <c r="EX291" s="4">
        <f t="shared" si="264"/>
        <v>0</v>
      </c>
      <c r="EY291" s="4">
        <f t="shared" si="264"/>
        <v>0</v>
      </c>
      <c r="EZ291" s="4">
        <f t="shared" si="264"/>
        <v>0</v>
      </c>
      <c r="FA291" s="4">
        <f t="shared" si="264"/>
        <v>0</v>
      </c>
      <c r="FB291" s="4">
        <f t="shared" si="264"/>
        <v>0</v>
      </c>
      <c r="FC291" s="4">
        <f t="shared" si="264"/>
        <v>0</v>
      </c>
      <c r="FD291" s="4">
        <f t="shared" si="264"/>
        <v>0</v>
      </c>
      <c r="FE291" s="4">
        <f t="shared" si="264"/>
        <v>0</v>
      </c>
      <c r="FF291" s="4">
        <f t="shared" si="264"/>
        <v>0</v>
      </c>
      <c r="FG291" s="4">
        <f t="shared" si="264"/>
        <v>0</v>
      </c>
      <c r="FH291" s="4">
        <f t="shared" si="264"/>
        <v>0</v>
      </c>
      <c r="FI291" s="4">
        <f t="shared" si="264"/>
        <v>0</v>
      </c>
      <c r="FJ291" s="4">
        <f t="shared" si="264"/>
        <v>0</v>
      </c>
      <c r="FK291" s="4">
        <f t="shared" si="264"/>
        <v>0</v>
      </c>
      <c r="FL291" s="4">
        <f t="shared" si="264"/>
        <v>0</v>
      </c>
      <c r="FM291" s="4">
        <f t="shared" si="264"/>
        <v>0</v>
      </c>
      <c r="FN291" s="4">
        <f t="shared" si="264"/>
        <v>0</v>
      </c>
      <c r="FO291" s="4">
        <f t="shared" si="264"/>
        <v>0</v>
      </c>
      <c r="FP291" s="4">
        <f t="shared" si="264"/>
        <v>0</v>
      </c>
      <c r="FQ291" s="4">
        <f t="shared" si="264"/>
        <v>0</v>
      </c>
      <c r="FR291" s="4">
        <f t="shared" si="264"/>
        <v>0</v>
      </c>
      <c r="FS291" s="4">
        <f t="shared" ref="FS291:GX291" si="265">FS384</f>
        <v>95481.58</v>
      </c>
      <c r="FT291" s="4">
        <f t="shared" si="265"/>
        <v>92782.96</v>
      </c>
      <c r="FU291" s="4">
        <f t="shared" si="265"/>
        <v>2698.62</v>
      </c>
      <c r="FV291" s="4">
        <f t="shared" si="265"/>
        <v>0</v>
      </c>
      <c r="FW291" s="4">
        <f t="shared" si="265"/>
        <v>95481.58</v>
      </c>
      <c r="FX291" s="4">
        <f t="shared" si="265"/>
        <v>95481.58</v>
      </c>
      <c r="FY291" s="4">
        <f t="shared" si="265"/>
        <v>0</v>
      </c>
      <c r="FZ291" s="4">
        <f t="shared" si="265"/>
        <v>95481.58</v>
      </c>
      <c r="GA291" s="4">
        <f t="shared" si="265"/>
        <v>0</v>
      </c>
      <c r="GB291" s="4">
        <f t="shared" si="265"/>
        <v>0</v>
      </c>
      <c r="GC291" s="4">
        <f t="shared" si="265"/>
        <v>0</v>
      </c>
      <c r="GD291" s="4">
        <f t="shared" si="265"/>
        <v>0</v>
      </c>
      <c r="GE291" s="4">
        <f t="shared" si="265"/>
        <v>0</v>
      </c>
      <c r="GF291" s="4">
        <f t="shared" si="265"/>
        <v>0</v>
      </c>
      <c r="GG291" s="4">
        <f t="shared" si="265"/>
        <v>0</v>
      </c>
      <c r="GH291" s="4">
        <f t="shared" si="265"/>
        <v>0</v>
      </c>
      <c r="GI291" s="4">
        <f t="shared" si="265"/>
        <v>0</v>
      </c>
      <c r="GJ291" s="4">
        <f t="shared" si="265"/>
        <v>0</v>
      </c>
      <c r="GK291" s="4">
        <f t="shared" si="265"/>
        <v>0</v>
      </c>
      <c r="GL291" s="4">
        <f t="shared" si="265"/>
        <v>0</v>
      </c>
      <c r="GM291" s="4">
        <f t="shared" si="265"/>
        <v>0</v>
      </c>
      <c r="GN291" s="4">
        <f t="shared" si="265"/>
        <v>0</v>
      </c>
      <c r="GO291" s="4">
        <f t="shared" si="265"/>
        <v>0</v>
      </c>
      <c r="GP291" s="4">
        <f t="shared" si="265"/>
        <v>0</v>
      </c>
      <c r="GQ291" s="4">
        <f t="shared" si="265"/>
        <v>0</v>
      </c>
      <c r="GR291" s="4">
        <f t="shared" si="265"/>
        <v>0</v>
      </c>
      <c r="GS291" s="4">
        <f t="shared" si="265"/>
        <v>0</v>
      </c>
      <c r="GT291" s="4">
        <f t="shared" si="265"/>
        <v>0</v>
      </c>
      <c r="GU291" s="4">
        <f t="shared" si="265"/>
        <v>0</v>
      </c>
      <c r="GV291" s="4">
        <f t="shared" si="265"/>
        <v>0</v>
      </c>
      <c r="GW291" s="4">
        <f t="shared" si="265"/>
        <v>0</v>
      </c>
      <c r="GX291" s="4">
        <f t="shared" si="265"/>
        <v>0</v>
      </c>
    </row>
    <row r="293" spans="1:255" x14ac:dyDescent="0.25">
      <c r="A293" s="2">
        <v>17</v>
      </c>
      <c r="B293" s="2">
        <v>1</v>
      </c>
      <c r="C293" s="2"/>
      <c r="D293" s="2"/>
      <c r="E293" s="2" t="s">
        <v>281</v>
      </c>
      <c r="F293" s="2" t="s">
        <v>282</v>
      </c>
      <c r="G293" s="2" t="s">
        <v>283</v>
      </c>
      <c r="H293" s="2" t="s">
        <v>284</v>
      </c>
      <c r="I293" s="2">
        <v>53</v>
      </c>
      <c r="J293" s="2">
        <v>0</v>
      </c>
      <c r="K293" s="2">
        <v>53</v>
      </c>
      <c r="L293" s="2">
        <v>53</v>
      </c>
      <c r="M293" s="2">
        <v>0</v>
      </c>
      <c r="N293" s="2">
        <f t="shared" ref="N293:N324" si="266">ROUND(L293-M293,4)</f>
        <v>53</v>
      </c>
      <c r="O293" s="2">
        <f t="shared" ref="O293:O324" si="267">ROUND(CP293,2)</f>
        <v>2638.34</v>
      </c>
      <c r="P293" s="2">
        <f t="shared" ref="P293:P324" si="268">ROUND((ROUND((AC293*AW293*I293),2)*BC293),2)</f>
        <v>2638.34</v>
      </c>
      <c r="Q293" s="2">
        <f t="shared" ref="Q293:Q324" si="269">(ROUND((ROUND(((ET293)*AV293*I293),2)*BB293),2)+ROUND((ROUND(((AE293-(EU293))*AV293*I293),2)*BS293),2))</f>
        <v>0</v>
      </c>
      <c r="R293" s="2">
        <f t="shared" ref="R293:R324" si="270">ROUND((ROUND((AE293*AV293*I293),2)*BS293),2)</f>
        <v>0</v>
      </c>
      <c r="S293" s="2">
        <f t="shared" ref="S293:S324" si="271">ROUND((ROUND((AF293*AV293*I293),2)*BA293),2)</f>
        <v>0</v>
      </c>
      <c r="T293" s="2">
        <f t="shared" ref="T293:T324" si="272">ROUND(CU293*I293,2)</f>
        <v>0</v>
      </c>
      <c r="U293" s="2">
        <f t="shared" ref="U293:U324" si="273">CV293*I293</f>
        <v>0</v>
      </c>
      <c r="V293" s="2">
        <f t="shared" ref="V293:V324" si="274">CW293*I293</f>
        <v>0</v>
      </c>
      <c r="W293" s="2">
        <f t="shared" ref="W293:W324" si="275">ROUND(CX293*I293,2)</f>
        <v>0</v>
      </c>
      <c r="X293" s="2">
        <f t="shared" ref="X293:X324" si="276">ROUND(CY293,2)</f>
        <v>0</v>
      </c>
      <c r="Y293" s="2">
        <f t="shared" ref="Y293:Y324" si="277">ROUND(CZ293,2)</f>
        <v>0</v>
      </c>
      <c r="Z293" s="2"/>
      <c r="AA293" s="2">
        <v>373127378</v>
      </c>
      <c r="AB293" s="2">
        <f t="shared" ref="AB293:AB324" si="278">ROUND((AC293+AD293+AF293),6)</f>
        <v>49.78</v>
      </c>
      <c r="AC293" s="2">
        <f t="shared" ref="AC293:AC324" si="279">ROUND((ES293),6)</f>
        <v>49.78</v>
      </c>
      <c r="AD293" s="2">
        <f t="shared" ref="AD293:AD324" si="280">ROUND((((ET293)-(EU293))+AE293),6)</f>
        <v>0</v>
      </c>
      <c r="AE293" s="2">
        <f t="shared" ref="AE293:AE324" si="281">ROUND((EU293),6)</f>
        <v>0</v>
      </c>
      <c r="AF293" s="2">
        <f t="shared" ref="AF293:AF324" si="282">ROUND((EV293),6)</f>
        <v>0</v>
      </c>
      <c r="AG293" s="2">
        <f t="shared" ref="AG293:AG324" si="283">ROUND((AP293),6)</f>
        <v>0</v>
      </c>
      <c r="AH293" s="2">
        <f t="shared" ref="AH293:AH324" si="284">(EW293)</f>
        <v>0</v>
      </c>
      <c r="AI293" s="2">
        <f t="shared" ref="AI293:AI324" si="285">(EX293)</f>
        <v>0</v>
      </c>
      <c r="AJ293" s="2">
        <f t="shared" ref="AJ293:AJ324" si="286">(AS293)</f>
        <v>0</v>
      </c>
      <c r="AK293" s="2">
        <v>49.779999999999994</v>
      </c>
      <c r="AL293" s="2">
        <v>49.779999999999994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1</v>
      </c>
      <c r="BJ293" s="2" t="s">
        <v>3</v>
      </c>
      <c r="BK293" s="2"/>
      <c r="BL293" s="2"/>
      <c r="BM293" s="2">
        <v>400002</v>
      </c>
      <c r="BN293" s="2">
        <v>0</v>
      </c>
      <c r="BO293" s="2" t="s">
        <v>3</v>
      </c>
      <c r="BP293" s="2">
        <v>0</v>
      </c>
      <c r="BQ293" s="2">
        <v>202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0</v>
      </c>
      <c r="CA293" s="2">
        <v>0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>
        <v>19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 t="s">
        <v>3</v>
      </c>
      <c r="CO293" s="2">
        <v>0</v>
      </c>
      <c r="CP293" s="2">
        <f t="shared" ref="CP293:CP324" si="287">(P293+Q293+S293)</f>
        <v>2638.34</v>
      </c>
      <c r="CQ293" s="2">
        <f t="shared" ref="CQ293:CQ324" si="288">ROUND((ROUND((AC293*AW293*1),2)*BC293),2)</f>
        <v>49.78</v>
      </c>
      <c r="CR293" s="2">
        <f t="shared" ref="CR293:CR324" si="289">(ROUND((ROUND(((ET293)*AV293*1),2)*BB293),2)+ROUND((ROUND(((AE293-(EU293))*AV293*1),2)*BS293),2))</f>
        <v>0</v>
      </c>
      <c r="CS293" s="2">
        <f t="shared" ref="CS293:CS324" si="290">ROUND((ROUND((AE293*AV293*1),2)*BS293),2)</f>
        <v>0</v>
      </c>
      <c r="CT293" s="2">
        <f t="shared" ref="CT293:CT324" si="291">ROUND((ROUND((AF293*AV293*1),2)*BA293),2)</f>
        <v>0</v>
      </c>
      <c r="CU293" s="2">
        <f t="shared" ref="CU293:CU324" si="292">AG293</f>
        <v>0</v>
      </c>
      <c r="CV293" s="2">
        <f t="shared" ref="CV293:CV324" si="293">(AH293*AV293)</f>
        <v>0</v>
      </c>
      <c r="CW293" s="2">
        <f t="shared" ref="CW293:CW324" si="294">AI293</f>
        <v>0</v>
      </c>
      <c r="CX293" s="2">
        <f t="shared" ref="CX293:CX324" si="295">AJ293</f>
        <v>0</v>
      </c>
      <c r="CY293" s="2">
        <f>((S293*BZ293)/100)</f>
        <v>0</v>
      </c>
      <c r="CZ293" s="2">
        <f>((S293*CA293)/100)</f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284</v>
      </c>
      <c r="DW293" s="2" t="s">
        <v>284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333530055</v>
      </c>
      <c r="EF293" s="2">
        <v>202</v>
      </c>
      <c r="EG293" s="2" t="s">
        <v>285</v>
      </c>
      <c r="EH293" s="2">
        <v>0</v>
      </c>
      <c r="EI293" s="2" t="s">
        <v>3</v>
      </c>
      <c r="EJ293" s="2">
        <v>1</v>
      </c>
      <c r="EK293" s="2">
        <v>400002</v>
      </c>
      <c r="EL293" s="2" t="s">
        <v>286</v>
      </c>
      <c r="EM293" s="2" t="s">
        <v>285</v>
      </c>
      <c r="EN293" s="2"/>
      <c r="EO293" s="2" t="s">
        <v>3</v>
      </c>
      <c r="EP293" s="2"/>
      <c r="EQ293" s="2">
        <v>0</v>
      </c>
      <c r="ER293" s="2">
        <v>613.9</v>
      </c>
      <c r="ES293" s="2">
        <v>49.779999999999994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0</v>
      </c>
      <c r="FY293" s="2">
        <v>0</v>
      </c>
      <c r="FZ293" s="2"/>
      <c r="GA293" s="2" t="s">
        <v>287</v>
      </c>
      <c r="GB293" s="2"/>
      <c r="GC293" s="2"/>
      <c r="GD293" s="2">
        <v>0</v>
      </c>
      <c r="GE293" s="2"/>
      <c r="GF293" s="2">
        <v>1969211687</v>
      </c>
      <c r="GG293" s="2">
        <v>2</v>
      </c>
      <c r="GH293" s="2">
        <v>0</v>
      </c>
      <c r="GI293" s="2">
        <v>-2</v>
      </c>
      <c r="GJ293" s="2">
        <v>0</v>
      </c>
      <c r="GK293" s="2">
        <f>ROUND(R293*(R12)/100,2)</f>
        <v>0</v>
      </c>
      <c r="GL293" s="2">
        <f t="shared" ref="GL293:GL324" si="296">ROUND(IF(AND(BH293=3,BI293=3,FS293&lt;&gt;0),P293,0),2)</f>
        <v>0</v>
      </c>
      <c r="GM293" s="2">
        <f t="shared" ref="GM293:GM324" si="297">ROUND(O293+X293+Y293+GK293,2)+GX293</f>
        <v>2638.34</v>
      </c>
      <c r="GN293" s="2">
        <f t="shared" ref="GN293:GN324" si="298">IF(OR(BI293=0,BI293=1),GM293-GX293,0)</f>
        <v>2638.34</v>
      </c>
      <c r="GO293" s="2">
        <f t="shared" ref="GO293:GO324" si="299">IF(BI293=2,GM293-GX293,0)</f>
        <v>0</v>
      </c>
      <c r="GP293" s="2">
        <f t="shared" ref="GP293:GP324" si="300">IF(BI293=4,GM293-GX293,0)</f>
        <v>0</v>
      </c>
      <c r="GQ293" s="2"/>
      <c r="GR293" s="2">
        <v>0</v>
      </c>
      <c r="GS293" s="2">
        <v>4</v>
      </c>
      <c r="GT293" s="2">
        <v>0</v>
      </c>
      <c r="GU293" s="2" t="s">
        <v>3</v>
      </c>
      <c r="GV293" s="2">
        <f t="shared" ref="GV293:GV324" si="301">ROUND((GT293),6)</f>
        <v>0</v>
      </c>
      <c r="GW293" s="2">
        <v>1</v>
      </c>
      <c r="GX293" s="2">
        <f t="shared" ref="GX293:GX324" si="302">ROUND(HC293*I293,2)</f>
        <v>0</v>
      </c>
      <c r="GY293" s="2"/>
      <c r="GZ293" s="2"/>
      <c r="HA293" s="2">
        <v>0</v>
      </c>
      <c r="HB293" s="2">
        <v>0</v>
      </c>
      <c r="HC293" s="2">
        <f t="shared" ref="HC293:HC324" si="303">GV293*GW293</f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5">
      <c r="A294">
        <v>17</v>
      </c>
      <c r="B294">
        <v>1</v>
      </c>
      <c r="E294" t="s">
        <v>281</v>
      </c>
      <c r="F294" t="s">
        <v>282</v>
      </c>
      <c r="G294" t="s">
        <v>283</v>
      </c>
      <c r="H294" t="s">
        <v>284</v>
      </c>
      <c r="I294">
        <v>53</v>
      </c>
      <c r="J294">
        <v>0</v>
      </c>
      <c r="K294">
        <v>53</v>
      </c>
      <c r="L294">
        <v>53</v>
      </c>
      <c r="M294">
        <v>0</v>
      </c>
      <c r="N294">
        <f t="shared" si="266"/>
        <v>53</v>
      </c>
      <c r="O294">
        <f t="shared" si="267"/>
        <v>26385.52</v>
      </c>
      <c r="P294">
        <f t="shared" si="268"/>
        <v>26385.52</v>
      </c>
      <c r="Q294">
        <f t="shared" si="269"/>
        <v>0</v>
      </c>
      <c r="R294">
        <f t="shared" si="270"/>
        <v>0</v>
      </c>
      <c r="S294">
        <f t="shared" si="271"/>
        <v>0</v>
      </c>
      <c r="T294">
        <f t="shared" si="272"/>
        <v>0</v>
      </c>
      <c r="U294">
        <f t="shared" si="273"/>
        <v>0</v>
      </c>
      <c r="V294">
        <f t="shared" si="274"/>
        <v>0</v>
      </c>
      <c r="W294">
        <f t="shared" si="275"/>
        <v>0</v>
      </c>
      <c r="X294">
        <f t="shared" si="276"/>
        <v>0</v>
      </c>
      <c r="Y294">
        <f t="shared" si="277"/>
        <v>0</v>
      </c>
      <c r="AA294">
        <v>373127321</v>
      </c>
      <c r="AB294">
        <f t="shared" si="278"/>
        <v>50.8</v>
      </c>
      <c r="AC294">
        <f t="shared" si="279"/>
        <v>50.8</v>
      </c>
      <c r="AD294">
        <f t="shared" si="280"/>
        <v>0</v>
      </c>
      <c r="AE294">
        <f t="shared" si="281"/>
        <v>0</v>
      </c>
      <c r="AF294">
        <f t="shared" si="282"/>
        <v>0</v>
      </c>
      <c r="AG294">
        <f t="shared" si="283"/>
        <v>0</v>
      </c>
      <c r="AH294">
        <f t="shared" si="284"/>
        <v>0</v>
      </c>
      <c r="AI294">
        <f t="shared" si="285"/>
        <v>0</v>
      </c>
      <c r="AJ294">
        <f t="shared" si="286"/>
        <v>0</v>
      </c>
      <c r="AK294">
        <v>50.8</v>
      </c>
      <c r="AL294">
        <v>50.8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9.8000000000000007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400002</v>
      </c>
      <c r="BN294">
        <v>0</v>
      </c>
      <c r="BO294" t="s">
        <v>3</v>
      </c>
      <c r="BP294">
        <v>0</v>
      </c>
      <c r="BQ294">
        <v>202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30</v>
      </c>
      <c r="CF294">
        <v>0</v>
      </c>
      <c r="CG294">
        <v>0</v>
      </c>
      <c r="CH294">
        <v>19</v>
      </c>
      <c r="CI294">
        <v>0</v>
      </c>
      <c r="CJ294">
        <v>0</v>
      </c>
      <c r="CK294">
        <v>0</v>
      </c>
      <c r="CL294">
        <v>0</v>
      </c>
      <c r="CM294">
        <v>0</v>
      </c>
      <c r="CN294" t="s">
        <v>3</v>
      </c>
      <c r="CO294">
        <v>0</v>
      </c>
      <c r="CP294">
        <f t="shared" si="287"/>
        <v>26385.52</v>
      </c>
      <c r="CQ294">
        <f t="shared" si="288"/>
        <v>497.84</v>
      </c>
      <c r="CR294">
        <f t="shared" si="289"/>
        <v>0</v>
      </c>
      <c r="CS294">
        <f t="shared" si="290"/>
        <v>0</v>
      </c>
      <c r="CT294">
        <f t="shared" si="291"/>
        <v>0</v>
      </c>
      <c r="CU294">
        <f t="shared" si="292"/>
        <v>0</v>
      </c>
      <c r="CV294">
        <f t="shared" si="293"/>
        <v>0</v>
      </c>
      <c r="CW294">
        <f t="shared" si="294"/>
        <v>0</v>
      </c>
      <c r="CX294">
        <f t="shared" si="295"/>
        <v>0</v>
      </c>
      <c r="CY294">
        <f>S294*(BZ294/100)</f>
        <v>0</v>
      </c>
      <c r="CZ294">
        <f>S294*(CA294/100)</f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284</v>
      </c>
      <c r="DW294" t="s">
        <v>284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333530055</v>
      </c>
      <c r="EF294">
        <v>202</v>
      </c>
      <c r="EG294" t="s">
        <v>285</v>
      </c>
      <c r="EH294">
        <v>0</v>
      </c>
      <c r="EI294" t="s">
        <v>3</v>
      </c>
      <c r="EJ294">
        <v>1</v>
      </c>
      <c r="EK294">
        <v>400002</v>
      </c>
      <c r="EL294" t="s">
        <v>286</v>
      </c>
      <c r="EM294" t="s">
        <v>285</v>
      </c>
      <c r="EO294" t="s">
        <v>3</v>
      </c>
      <c r="EQ294">
        <v>0</v>
      </c>
      <c r="ER294">
        <v>50.8</v>
      </c>
      <c r="ES294">
        <v>50.8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5</v>
      </c>
      <c r="FC294">
        <v>0</v>
      </c>
      <c r="FD294">
        <v>18</v>
      </c>
      <c r="FF294">
        <v>488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288</v>
      </c>
      <c r="GD294">
        <v>0</v>
      </c>
      <c r="GF294">
        <v>1969211687</v>
      </c>
      <c r="GG294">
        <v>2</v>
      </c>
      <c r="GH294">
        <v>3</v>
      </c>
      <c r="GI294">
        <v>5</v>
      </c>
      <c r="GJ294">
        <v>0</v>
      </c>
      <c r="GK294">
        <f>ROUND(R294*(S12)/100,2)</f>
        <v>0</v>
      </c>
      <c r="GL294">
        <f t="shared" si="296"/>
        <v>0</v>
      </c>
      <c r="GM294">
        <f t="shared" si="297"/>
        <v>26385.52</v>
      </c>
      <c r="GN294">
        <f t="shared" si="298"/>
        <v>26385.52</v>
      </c>
      <c r="GO294">
        <f t="shared" si="299"/>
        <v>0</v>
      </c>
      <c r="GP294">
        <f t="shared" si="300"/>
        <v>0</v>
      </c>
      <c r="GR294">
        <v>1</v>
      </c>
      <c r="GS294">
        <v>1</v>
      </c>
      <c r="GT294">
        <v>0</v>
      </c>
      <c r="GU294" t="s">
        <v>3</v>
      </c>
      <c r="GV294">
        <f t="shared" si="301"/>
        <v>0</v>
      </c>
      <c r="GW294">
        <v>1</v>
      </c>
      <c r="GX294">
        <f t="shared" si="302"/>
        <v>0</v>
      </c>
      <c r="HA294">
        <v>0</v>
      </c>
      <c r="HB294">
        <v>0</v>
      </c>
      <c r="HC294">
        <f t="shared" si="303"/>
        <v>0</v>
      </c>
      <c r="HE294" t="s">
        <v>289</v>
      </c>
      <c r="HF294" t="s">
        <v>39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5">
      <c r="A295" s="2">
        <v>17</v>
      </c>
      <c r="B295" s="2">
        <v>1</v>
      </c>
      <c r="C295" s="2"/>
      <c r="D295" s="2"/>
      <c r="E295" s="2" t="s">
        <v>290</v>
      </c>
      <c r="F295" s="2" t="s">
        <v>282</v>
      </c>
      <c r="G295" s="2" t="s">
        <v>291</v>
      </c>
      <c r="H295" s="2" t="s">
        <v>292</v>
      </c>
      <c r="I295" s="2">
        <v>1</v>
      </c>
      <c r="J295" s="2">
        <v>0</v>
      </c>
      <c r="K295" s="2">
        <v>1</v>
      </c>
      <c r="L295" s="2">
        <v>1</v>
      </c>
      <c r="M295" s="2">
        <v>0</v>
      </c>
      <c r="N295" s="2">
        <f t="shared" si="266"/>
        <v>1</v>
      </c>
      <c r="O295" s="2">
        <f t="shared" si="267"/>
        <v>1052.8699999999999</v>
      </c>
      <c r="P295" s="2">
        <f t="shared" si="268"/>
        <v>1052.8699999999999</v>
      </c>
      <c r="Q295" s="2">
        <f t="shared" si="269"/>
        <v>0</v>
      </c>
      <c r="R295" s="2">
        <f t="shared" si="270"/>
        <v>0</v>
      </c>
      <c r="S295" s="2">
        <f t="shared" si="271"/>
        <v>0</v>
      </c>
      <c r="T295" s="2">
        <f t="shared" si="272"/>
        <v>0</v>
      </c>
      <c r="U295" s="2">
        <f t="shared" si="273"/>
        <v>0</v>
      </c>
      <c r="V295" s="2">
        <f t="shared" si="274"/>
        <v>0</v>
      </c>
      <c r="W295" s="2">
        <f t="shared" si="275"/>
        <v>0</v>
      </c>
      <c r="X295" s="2">
        <f t="shared" si="276"/>
        <v>0</v>
      </c>
      <c r="Y295" s="2">
        <f t="shared" si="277"/>
        <v>0</v>
      </c>
      <c r="Z295" s="2"/>
      <c r="AA295" s="2">
        <v>373127378</v>
      </c>
      <c r="AB295" s="2">
        <f t="shared" si="278"/>
        <v>1052.8699999999999</v>
      </c>
      <c r="AC295" s="2">
        <f t="shared" si="279"/>
        <v>1052.8699999999999</v>
      </c>
      <c r="AD295" s="2">
        <f t="shared" si="280"/>
        <v>0</v>
      </c>
      <c r="AE295" s="2">
        <f t="shared" si="281"/>
        <v>0</v>
      </c>
      <c r="AF295" s="2">
        <f t="shared" si="282"/>
        <v>0</v>
      </c>
      <c r="AG295" s="2">
        <f t="shared" si="283"/>
        <v>0</v>
      </c>
      <c r="AH295" s="2">
        <f t="shared" si="284"/>
        <v>0</v>
      </c>
      <c r="AI295" s="2">
        <f t="shared" si="285"/>
        <v>0</v>
      </c>
      <c r="AJ295" s="2">
        <f t="shared" si="286"/>
        <v>0</v>
      </c>
      <c r="AK295" s="2">
        <v>1052.8700000000001</v>
      </c>
      <c r="AL295" s="2">
        <v>1052.8700000000001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3</v>
      </c>
      <c r="BK295" s="2"/>
      <c r="BL295" s="2"/>
      <c r="BM295" s="2">
        <v>400002</v>
      </c>
      <c r="BN295" s="2">
        <v>0</v>
      </c>
      <c r="BO295" s="2" t="s">
        <v>3</v>
      </c>
      <c r="BP295" s="2">
        <v>0</v>
      </c>
      <c r="BQ295" s="2">
        <v>202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0</v>
      </c>
      <c r="CA295" s="2">
        <v>0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>
        <v>20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 t="s">
        <v>3</v>
      </c>
      <c r="CO295" s="2">
        <v>0</v>
      </c>
      <c r="CP295" s="2">
        <f t="shared" si="287"/>
        <v>1052.8699999999999</v>
      </c>
      <c r="CQ295" s="2">
        <f t="shared" si="288"/>
        <v>1052.8699999999999</v>
      </c>
      <c r="CR295" s="2">
        <f t="shared" si="289"/>
        <v>0</v>
      </c>
      <c r="CS295" s="2">
        <f t="shared" si="290"/>
        <v>0</v>
      </c>
      <c r="CT295" s="2">
        <f t="shared" si="291"/>
        <v>0</v>
      </c>
      <c r="CU295" s="2">
        <f t="shared" si="292"/>
        <v>0</v>
      </c>
      <c r="CV295" s="2">
        <f t="shared" si="293"/>
        <v>0</v>
      </c>
      <c r="CW295" s="2">
        <f t="shared" si="294"/>
        <v>0</v>
      </c>
      <c r="CX295" s="2">
        <f t="shared" si="295"/>
        <v>0</v>
      </c>
      <c r="CY295" s="2">
        <f>((S295*BZ295)/100)</f>
        <v>0</v>
      </c>
      <c r="CZ295" s="2">
        <f>((S295*CA295)/100)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292</v>
      </c>
      <c r="DW295" s="2" t="s">
        <v>292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333530055</v>
      </c>
      <c r="EF295" s="2">
        <v>202</v>
      </c>
      <c r="EG295" s="2" t="s">
        <v>285</v>
      </c>
      <c r="EH295" s="2">
        <v>0</v>
      </c>
      <c r="EI295" s="2" t="s">
        <v>3</v>
      </c>
      <c r="EJ295" s="2">
        <v>1</v>
      </c>
      <c r="EK295" s="2">
        <v>400002</v>
      </c>
      <c r="EL295" s="2" t="s">
        <v>286</v>
      </c>
      <c r="EM295" s="2" t="s">
        <v>285</v>
      </c>
      <c r="EN295" s="2"/>
      <c r="EO295" s="2" t="s">
        <v>3</v>
      </c>
      <c r="EP295" s="2"/>
      <c r="EQ295" s="2">
        <v>512</v>
      </c>
      <c r="ER295" s="2">
        <v>12367.1</v>
      </c>
      <c r="ES295" s="2">
        <v>1052.8700000000001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0</v>
      </c>
      <c r="FY295" s="2">
        <v>0</v>
      </c>
      <c r="FZ295" s="2"/>
      <c r="GA295" s="2" t="s">
        <v>287</v>
      </c>
      <c r="GB295" s="2"/>
      <c r="GC295" s="2"/>
      <c r="GD295" s="2">
        <v>0</v>
      </c>
      <c r="GE295" s="2"/>
      <c r="GF295" s="2">
        <v>-771501002</v>
      </c>
      <c r="GG295" s="2">
        <v>2</v>
      </c>
      <c r="GH295" s="2">
        <v>0</v>
      </c>
      <c r="GI295" s="2">
        <v>-2</v>
      </c>
      <c r="GJ295" s="2">
        <v>0</v>
      </c>
      <c r="GK295" s="2">
        <f>ROUND(R295*(R12)/100,2)</f>
        <v>0</v>
      </c>
      <c r="GL295" s="2">
        <f t="shared" si="296"/>
        <v>0</v>
      </c>
      <c r="GM295" s="2">
        <f t="shared" si="297"/>
        <v>1052.8699999999999</v>
      </c>
      <c r="GN295" s="2">
        <f t="shared" si="298"/>
        <v>1052.8699999999999</v>
      </c>
      <c r="GO295" s="2">
        <f t="shared" si="299"/>
        <v>0</v>
      </c>
      <c r="GP295" s="2">
        <f t="shared" si="300"/>
        <v>0</v>
      </c>
      <c r="GQ295" s="2"/>
      <c r="GR295" s="2">
        <v>0</v>
      </c>
      <c r="GS295" s="2">
        <v>4</v>
      </c>
      <c r="GT295" s="2">
        <v>0</v>
      </c>
      <c r="GU295" s="2" t="s">
        <v>3</v>
      </c>
      <c r="GV295" s="2">
        <f t="shared" si="301"/>
        <v>0</v>
      </c>
      <c r="GW295" s="2">
        <v>1</v>
      </c>
      <c r="GX295" s="2">
        <f t="shared" si="302"/>
        <v>0</v>
      </c>
      <c r="GY295" s="2"/>
      <c r="GZ295" s="2"/>
      <c r="HA295" s="2">
        <v>0</v>
      </c>
      <c r="HB295" s="2">
        <v>0</v>
      </c>
      <c r="HC295" s="2">
        <f t="shared" si="303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5">
      <c r="A296">
        <v>17</v>
      </c>
      <c r="B296">
        <v>1</v>
      </c>
      <c r="E296" t="s">
        <v>290</v>
      </c>
      <c r="F296" t="s">
        <v>282</v>
      </c>
      <c r="G296" t="s">
        <v>291</v>
      </c>
      <c r="H296" t="s">
        <v>292</v>
      </c>
      <c r="I296">
        <v>1</v>
      </c>
      <c r="J296">
        <v>0</v>
      </c>
      <c r="K296">
        <v>1</v>
      </c>
      <c r="L296">
        <v>1</v>
      </c>
      <c r="M296">
        <v>0</v>
      </c>
      <c r="N296">
        <f t="shared" si="266"/>
        <v>1</v>
      </c>
      <c r="O296">
        <f t="shared" si="267"/>
        <v>12226.48</v>
      </c>
      <c r="P296">
        <f t="shared" si="268"/>
        <v>12226.48</v>
      </c>
      <c r="Q296">
        <f t="shared" si="269"/>
        <v>0</v>
      </c>
      <c r="R296">
        <f t="shared" si="270"/>
        <v>0</v>
      </c>
      <c r="S296">
        <f t="shared" si="271"/>
        <v>0</v>
      </c>
      <c r="T296">
        <f t="shared" si="272"/>
        <v>0</v>
      </c>
      <c r="U296">
        <f t="shared" si="273"/>
        <v>0</v>
      </c>
      <c r="V296">
        <f t="shared" si="274"/>
        <v>0</v>
      </c>
      <c r="W296">
        <f t="shared" si="275"/>
        <v>0</v>
      </c>
      <c r="X296">
        <f t="shared" si="276"/>
        <v>0</v>
      </c>
      <c r="Y296">
        <f t="shared" si="277"/>
        <v>0</v>
      </c>
      <c r="AA296">
        <v>373127321</v>
      </c>
      <c r="AB296">
        <f t="shared" si="278"/>
        <v>1247.5999999999999</v>
      </c>
      <c r="AC296">
        <f t="shared" si="279"/>
        <v>1247.5999999999999</v>
      </c>
      <c r="AD296">
        <f t="shared" si="280"/>
        <v>0</v>
      </c>
      <c r="AE296">
        <f t="shared" si="281"/>
        <v>0</v>
      </c>
      <c r="AF296">
        <f t="shared" si="282"/>
        <v>0</v>
      </c>
      <c r="AG296">
        <f t="shared" si="283"/>
        <v>0</v>
      </c>
      <c r="AH296">
        <f t="shared" si="284"/>
        <v>0</v>
      </c>
      <c r="AI296">
        <f t="shared" si="285"/>
        <v>0</v>
      </c>
      <c r="AJ296">
        <f t="shared" si="286"/>
        <v>0</v>
      </c>
      <c r="AK296">
        <v>1247.6000000000001</v>
      </c>
      <c r="AL296">
        <v>1247.6000000000001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9.8000000000000007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</v>
      </c>
      <c r="BM296">
        <v>400002</v>
      </c>
      <c r="BN296">
        <v>0</v>
      </c>
      <c r="BO296" t="s">
        <v>3</v>
      </c>
      <c r="BP296">
        <v>0</v>
      </c>
      <c r="BQ296">
        <v>202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30</v>
      </c>
      <c r="CF296">
        <v>0</v>
      </c>
      <c r="CG296">
        <v>0</v>
      </c>
      <c r="CH296">
        <v>20</v>
      </c>
      <c r="CI296">
        <v>0</v>
      </c>
      <c r="CJ296">
        <v>0</v>
      </c>
      <c r="CK296">
        <v>0</v>
      </c>
      <c r="CL296">
        <v>0</v>
      </c>
      <c r="CM296">
        <v>0</v>
      </c>
      <c r="CN296" t="s">
        <v>3</v>
      </c>
      <c r="CO296">
        <v>0</v>
      </c>
      <c r="CP296">
        <f t="shared" si="287"/>
        <v>12226.48</v>
      </c>
      <c r="CQ296">
        <f t="shared" si="288"/>
        <v>12226.48</v>
      </c>
      <c r="CR296">
        <f t="shared" si="289"/>
        <v>0</v>
      </c>
      <c r="CS296">
        <f t="shared" si="290"/>
        <v>0</v>
      </c>
      <c r="CT296">
        <f t="shared" si="291"/>
        <v>0</v>
      </c>
      <c r="CU296">
        <f t="shared" si="292"/>
        <v>0</v>
      </c>
      <c r="CV296">
        <f t="shared" si="293"/>
        <v>0</v>
      </c>
      <c r="CW296">
        <f t="shared" si="294"/>
        <v>0</v>
      </c>
      <c r="CX296">
        <f t="shared" si="295"/>
        <v>0</v>
      </c>
      <c r="CY296">
        <f>S296*(BZ296/100)</f>
        <v>0</v>
      </c>
      <c r="CZ296">
        <f>S296*(CA296/100)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292</v>
      </c>
      <c r="DW296" t="s">
        <v>292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333530055</v>
      </c>
      <c r="EF296">
        <v>202</v>
      </c>
      <c r="EG296" t="s">
        <v>285</v>
      </c>
      <c r="EH296">
        <v>0</v>
      </c>
      <c r="EI296" t="s">
        <v>3</v>
      </c>
      <c r="EJ296">
        <v>1</v>
      </c>
      <c r="EK296">
        <v>400002</v>
      </c>
      <c r="EL296" t="s">
        <v>286</v>
      </c>
      <c r="EM296" t="s">
        <v>285</v>
      </c>
      <c r="EO296" t="s">
        <v>3</v>
      </c>
      <c r="EQ296">
        <v>512</v>
      </c>
      <c r="ER296">
        <v>1247.6000000000001</v>
      </c>
      <c r="ES296">
        <v>1247.6000000000001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5</v>
      </c>
      <c r="FC296">
        <v>0</v>
      </c>
      <c r="FD296">
        <v>18</v>
      </c>
      <c r="FF296">
        <v>11986.76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293</v>
      </c>
      <c r="GD296">
        <v>0</v>
      </c>
      <c r="GF296">
        <v>-771501002</v>
      </c>
      <c r="GG296">
        <v>2</v>
      </c>
      <c r="GH296">
        <v>3</v>
      </c>
      <c r="GI296">
        <v>5</v>
      </c>
      <c r="GJ296">
        <v>0</v>
      </c>
      <c r="GK296">
        <f>ROUND(R296*(S12)/100,2)</f>
        <v>0</v>
      </c>
      <c r="GL296">
        <f t="shared" si="296"/>
        <v>0</v>
      </c>
      <c r="GM296">
        <f t="shared" si="297"/>
        <v>12226.48</v>
      </c>
      <c r="GN296">
        <f t="shared" si="298"/>
        <v>12226.48</v>
      </c>
      <c r="GO296">
        <f t="shared" si="299"/>
        <v>0</v>
      </c>
      <c r="GP296">
        <f t="shared" si="300"/>
        <v>0</v>
      </c>
      <c r="GR296">
        <v>1</v>
      </c>
      <c r="GS296">
        <v>1</v>
      </c>
      <c r="GT296">
        <v>0</v>
      </c>
      <c r="GU296" t="s">
        <v>3</v>
      </c>
      <c r="GV296">
        <f t="shared" si="301"/>
        <v>0</v>
      </c>
      <c r="GW296">
        <v>1</v>
      </c>
      <c r="GX296">
        <f t="shared" si="302"/>
        <v>0</v>
      </c>
      <c r="HA296">
        <v>0</v>
      </c>
      <c r="HB296">
        <v>0</v>
      </c>
      <c r="HC296">
        <f t="shared" si="303"/>
        <v>0</v>
      </c>
      <c r="HE296" t="s">
        <v>289</v>
      </c>
      <c r="HF296" t="s">
        <v>39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5">
      <c r="A297" s="2">
        <v>17</v>
      </c>
      <c r="B297" s="2">
        <v>1</v>
      </c>
      <c r="C297" s="2"/>
      <c r="D297" s="2"/>
      <c r="E297" s="2" t="s">
        <v>294</v>
      </c>
      <c r="F297" s="2" t="s">
        <v>282</v>
      </c>
      <c r="G297" s="2" t="s">
        <v>295</v>
      </c>
      <c r="H297" s="2" t="s">
        <v>292</v>
      </c>
      <c r="I297" s="2">
        <v>2</v>
      </c>
      <c r="J297" s="2">
        <v>0</v>
      </c>
      <c r="K297" s="2">
        <v>2</v>
      </c>
      <c r="L297" s="2">
        <v>2</v>
      </c>
      <c r="M297" s="2">
        <v>0</v>
      </c>
      <c r="N297" s="2">
        <f t="shared" si="266"/>
        <v>2</v>
      </c>
      <c r="O297" s="2">
        <f t="shared" si="267"/>
        <v>2460.84</v>
      </c>
      <c r="P297" s="2">
        <f t="shared" si="268"/>
        <v>2460.84</v>
      </c>
      <c r="Q297" s="2">
        <f t="shared" si="269"/>
        <v>0</v>
      </c>
      <c r="R297" s="2">
        <f t="shared" si="270"/>
        <v>0</v>
      </c>
      <c r="S297" s="2">
        <f t="shared" si="271"/>
        <v>0</v>
      </c>
      <c r="T297" s="2">
        <f t="shared" si="272"/>
        <v>0</v>
      </c>
      <c r="U297" s="2">
        <f t="shared" si="273"/>
        <v>0</v>
      </c>
      <c r="V297" s="2">
        <f t="shared" si="274"/>
        <v>0</v>
      </c>
      <c r="W297" s="2">
        <f t="shared" si="275"/>
        <v>0</v>
      </c>
      <c r="X297" s="2">
        <f t="shared" si="276"/>
        <v>0</v>
      </c>
      <c r="Y297" s="2">
        <f t="shared" si="277"/>
        <v>0</v>
      </c>
      <c r="Z297" s="2"/>
      <c r="AA297" s="2">
        <v>373127378</v>
      </c>
      <c r="AB297" s="2">
        <f t="shared" si="278"/>
        <v>1230.42</v>
      </c>
      <c r="AC297" s="2">
        <f t="shared" si="279"/>
        <v>1230.42</v>
      </c>
      <c r="AD297" s="2">
        <f t="shared" si="280"/>
        <v>0</v>
      </c>
      <c r="AE297" s="2">
        <f t="shared" si="281"/>
        <v>0</v>
      </c>
      <c r="AF297" s="2">
        <f t="shared" si="282"/>
        <v>0</v>
      </c>
      <c r="AG297" s="2">
        <f t="shared" si="283"/>
        <v>0</v>
      </c>
      <c r="AH297" s="2">
        <f t="shared" si="284"/>
        <v>0</v>
      </c>
      <c r="AI297" s="2">
        <f t="shared" si="285"/>
        <v>0</v>
      </c>
      <c r="AJ297" s="2">
        <f t="shared" si="286"/>
        <v>0</v>
      </c>
      <c r="AK297" s="2">
        <v>1230.42</v>
      </c>
      <c r="AL297" s="2">
        <v>1230.42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1</v>
      </c>
      <c r="BJ297" s="2" t="s">
        <v>3</v>
      </c>
      <c r="BK297" s="2"/>
      <c r="BL297" s="2"/>
      <c r="BM297" s="2">
        <v>400002</v>
      </c>
      <c r="BN297" s="2">
        <v>0</v>
      </c>
      <c r="BO297" s="2" t="s">
        <v>3</v>
      </c>
      <c r="BP297" s="2">
        <v>0</v>
      </c>
      <c r="BQ297" s="2">
        <v>202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>
        <v>21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 t="s">
        <v>3</v>
      </c>
      <c r="CO297" s="2">
        <v>0</v>
      </c>
      <c r="CP297" s="2">
        <f t="shared" si="287"/>
        <v>2460.84</v>
      </c>
      <c r="CQ297" s="2">
        <f t="shared" si="288"/>
        <v>1230.42</v>
      </c>
      <c r="CR297" s="2">
        <f t="shared" si="289"/>
        <v>0</v>
      </c>
      <c r="CS297" s="2">
        <f t="shared" si="290"/>
        <v>0</v>
      </c>
      <c r="CT297" s="2">
        <f t="shared" si="291"/>
        <v>0</v>
      </c>
      <c r="CU297" s="2">
        <f t="shared" si="292"/>
        <v>0</v>
      </c>
      <c r="CV297" s="2">
        <f t="shared" si="293"/>
        <v>0</v>
      </c>
      <c r="CW297" s="2">
        <f t="shared" si="294"/>
        <v>0</v>
      </c>
      <c r="CX297" s="2">
        <f t="shared" si="295"/>
        <v>0</v>
      </c>
      <c r="CY297" s="2">
        <f>((S297*BZ297)/100)</f>
        <v>0</v>
      </c>
      <c r="CZ297" s="2">
        <f>((S297*CA297)/100)</f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292</v>
      </c>
      <c r="DW297" s="2" t="s">
        <v>292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333530055</v>
      </c>
      <c r="EF297" s="2">
        <v>202</v>
      </c>
      <c r="EG297" s="2" t="s">
        <v>285</v>
      </c>
      <c r="EH297" s="2">
        <v>0</v>
      </c>
      <c r="EI297" s="2" t="s">
        <v>3</v>
      </c>
      <c r="EJ297" s="2">
        <v>1</v>
      </c>
      <c r="EK297" s="2">
        <v>400002</v>
      </c>
      <c r="EL297" s="2" t="s">
        <v>286</v>
      </c>
      <c r="EM297" s="2" t="s">
        <v>285</v>
      </c>
      <c r="EN297" s="2"/>
      <c r="EO297" s="2" t="s">
        <v>3</v>
      </c>
      <c r="EP297" s="2"/>
      <c r="EQ297" s="2">
        <v>512</v>
      </c>
      <c r="ER297" s="2">
        <v>0</v>
      </c>
      <c r="ES297" s="2">
        <v>1230.42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287</v>
      </c>
      <c r="GB297" s="2"/>
      <c r="GC297" s="2"/>
      <c r="GD297" s="2">
        <v>0</v>
      </c>
      <c r="GE297" s="2"/>
      <c r="GF297" s="2">
        <v>-291289590</v>
      </c>
      <c r="GG297" s="2">
        <v>2</v>
      </c>
      <c r="GH297" s="2">
        <v>0</v>
      </c>
      <c r="GI297" s="2">
        <v>-2</v>
      </c>
      <c r="GJ297" s="2">
        <v>0</v>
      </c>
      <c r="GK297" s="2">
        <f>ROUND(R297*(R12)/100,2)</f>
        <v>0</v>
      </c>
      <c r="GL297" s="2">
        <f t="shared" si="296"/>
        <v>0</v>
      </c>
      <c r="GM297" s="2">
        <f t="shared" si="297"/>
        <v>2460.84</v>
      </c>
      <c r="GN297" s="2">
        <f t="shared" si="298"/>
        <v>2460.84</v>
      </c>
      <c r="GO297" s="2">
        <f t="shared" si="299"/>
        <v>0</v>
      </c>
      <c r="GP297" s="2">
        <f t="shared" si="300"/>
        <v>0</v>
      </c>
      <c r="GQ297" s="2"/>
      <c r="GR297" s="2">
        <v>0</v>
      </c>
      <c r="GS297" s="2">
        <v>4</v>
      </c>
      <c r="GT297" s="2">
        <v>0</v>
      </c>
      <c r="GU297" s="2" t="s">
        <v>3</v>
      </c>
      <c r="GV297" s="2">
        <f t="shared" si="301"/>
        <v>0</v>
      </c>
      <c r="GW297" s="2">
        <v>1</v>
      </c>
      <c r="GX297" s="2">
        <f t="shared" si="302"/>
        <v>0</v>
      </c>
      <c r="GY297" s="2"/>
      <c r="GZ297" s="2"/>
      <c r="HA297" s="2">
        <v>0</v>
      </c>
      <c r="HB297" s="2">
        <v>0</v>
      </c>
      <c r="HC297" s="2">
        <f t="shared" si="303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5">
      <c r="A298">
        <v>17</v>
      </c>
      <c r="B298">
        <v>1</v>
      </c>
      <c r="E298" t="s">
        <v>294</v>
      </c>
      <c r="F298" t="s">
        <v>282</v>
      </c>
      <c r="G298" t="s">
        <v>295</v>
      </c>
      <c r="H298" t="s">
        <v>292</v>
      </c>
      <c r="I298">
        <v>2</v>
      </c>
      <c r="J298">
        <v>0</v>
      </c>
      <c r="K298">
        <v>2</v>
      </c>
      <c r="L298">
        <v>2</v>
      </c>
      <c r="M298">
        <v>0</v>
      </c>
      <c r="N298">
        <f t="shared" si="266"/>
        <v>2</v>
      </c>
      <c r="O298">
        <f t="shared" si="267"/>
        <v>30896.66</v>
      </c>
      <c r="P298">
        <f t="shared" si="268"/>
        <v>30896.66</v>
      </c>
      <c r="Q298">
        <f t="shared" si="269"/>
        <v>0</v>
      </c>
      <c r="R298">
        <f t="shared" si="270"/>
        <v>0</v>
      </c>
      <c r="S298">
        <f t="shared" si="271"/>
        <v>0</v>
      </c>
      <c r="T298">
        <f t="shared" si="272"/>
        <v>0</v>
      </c>
      <c r="U298">
        <f t="shared" si="273"/>
        <v>0</v>
      </c>
      <c r="V298">
        <f t="shared" si="274"/>
        <v>0</v>
      </c>
      <c r="W298">
        <f t="shared" si="275"/>
        <v>0</v>
      </c>
      <c r="X298">
        <f t="shared" si="276"/>
        <v>0</v>
      </c>
      <c r="Y298">
        <f t="shared" si="277"/>
        <v>0</v>
      </c>
      <c r="AA298">
        <v>373127321</v>
      </c>
      <c r="AB298">
        <f t="shared" si="278"/>
        <v>1576.36</v>
      </c>
      <c r="AC298">
        <f t="shared" si="279"/>
        <v>1576.36</v>
      </c>
      <c r="AD298">
        <f t="shared" si="280"/>
        <v>0</v>
      </c>
      <c r="AE298">
        <f t="shared" si="281"/>
        <v>0</v>
      </c>
      <c r="AF298">
        <f t="shared" si="282"/>
        <v>0</v>
      </c>
      <c r="AG298">
        <f t="shared" si="283"/>
        <v>0</v>
      </c>
      <c r="AH298">
        <f t="shared" si="284"/>
        <v>0</v>
      </c>
      <c r="AI298">
        <f t="shared" si="285"/>
        <v>0</v>
      </c>
      <c r="AJ298">
        <f t="shared" si="286"/>
        <v>0</v>
      </c>
      <c r="AK298">
        <v>1576.3600000000001</v>
      </c>
      <c r="AL298">
        <v>1576.3600000000001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9.8000000000000007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400002</v>
      </c>
      <c r="BN298">
        <v>0</v>
      </c>
      <c r="BO298" t="s">
        <v>3</v>
      </c>
      <c r="BP298">
        <v>0</v>
      </c>
      <c r="BQ298">
        <v>202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H298">
        <v>21</v>
      </c>
      <c r="CI298">
        <v>0</v>
      </c>
      <c r="CJ298">
        <v>0</v>
      </c>
      <c r="CK298">
        <v>0</v>
      </c>
      <c r="CL298">
        <v>0</v>
      </c>
      <c r="CM298">
        <v>0</v>
      </c>
      <c r="CN298" t="s">
        <v>3</v>
      </c>
      <c r="CO298">
        <v>0</v>
      </c>
      <c r="CP298">
        <f t="shared" si="287"/>
        <v>30896.66</v>
      </c>
      <c r="CQ298">
        <f t="shared" si="288"/>
        <v>15448.33</v>
      </c>
      <c r="CR298">
        <f t="shared" si="289"/>
        <v>0</v>
      </c>
      <c r="CS298">
        <f t="shared" si="290"/>
        <v>0</v>
      </c>
      <c r="CT298">
        <f t="shared" si="291"/>
        <v>0</v>
      </c>
      <c r="CU298">
        <f t="shared" si="292"/>
        <v>0</v>
      </c>
      <c r="CV298">
        <f t="shared" si="293"/>
        <v>0</v>
      </c>
      <c r="CW298">
        <f t="shared" si="294"/>
        <v>0</v>
      </c>
      <c r="CX298">
        <f t="shared" si="295"/>
        <v>0</v>
      </c>
      <c r="CY298">
        <f>S298*(BZ298/100)</f>
        <v>0</v>
      </c>
      <c r="CZ298">
        <f>S298*(CA298/100)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292</v>
      </c>
      <c r="DW298" t="s">
        <v>292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333530055</v>
      </c>
      <c r="EF298">
        <v>202</v>
      </c>
      <c r="EG298" t="s">
        <v>285</v>
      </c>
      <c r="EH298">
        <v>0</v>
      </c>
      <c r="EI298" t="s">
        <v>3</v>
      </c>
      <c r="EJ298">
        <v>1</v>
      </c>
      <c r="EK298">
        <v>400002</v>
      </c>
      <c r="EL298" t="s">
        <v>286</v>
      </c>
      <c r="EM298" t="s">
        <v>285</v>
      </c>
      <c r="EO298" t="s">
        <v>3</v>
      </c>
      <c r="EQ298">
        <v>512</v>
      </c>
      <c r="ER298">
        <v>1576.3600000000001</v>
      </c>
      <c r="ES298">
        <v>1576.3600000000001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5</v>
      </c>
      <c r="FC298">
        <v>0</v>
      </c>
      <c r="FD298">
        <v>18</v>
      </c>
      <c r="FF298">
        <v>15145.38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296</v>
      </c>
      <c r="GD298">
        <v>0</v>
      </c>
      <c r="GF298">
        <v>-291289590</v>
      </c>
      <c r="GG298">
        <v>2</v>
      </c>
      <c r="GH298">
        <v>3</v>
      </c>
      <c r="GI298">
        <v>5</v>
      </c>
      <c r="GJ298">
        <v>0</v>
      </c>
      <c r="GK298">
        <f>ROUND(R298*(S12)/100,2)</f>
        <v>0</v>
      </c>
      <c r="GL298">
        <f t="shared" si="296"/>
        <v>0</v>
      </c>
      <c r="GM298">
        <f t="shared" si="297"/>
        <v>30896.66</v>
      </c>
      <c r="GN298">
        <f t="shared" si="298"/>
        <v>30896.66</v>
      </c>
      <c r="GO298">
        <f t="shared" si="299"/>
        <v>0</v>
      </c>
      <c r="GP298">
        <f t="shared" si="300"/>
        <v>0</v>
      </c>
      <c r="GR298">
        <v>1</v>
      </c>
      <c r="GS298">
        <v>1</v>
      </c>
      <c r="GT298">
        <v>0</v>
      </c>
      <c r="GU298" t="s">
        <v>3</v>
      </c>
      <c r="GV298">
        <f t="shared" si="301"/>
        <v>0</v>
      </c>
      <c r="GW298">
        <v>1</v>
      </c>
      <c r="GX298">
        <f t="shared" si="302"/>
        <v>0</v>
      </c>
      <c r="HA298">
        <v>0</v>
      </c>
      <c r="HB298">
        <v>0</v>
      </c>
      <c r="HC298">
        <f t="shared" si="303"/>
        <v>0</v>
      </c>
      <c r="HE298" t="s">
        <v>289</v>
      </c>
      <c r="HF298" t="s">
        <v>39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5">
      <c r="A299" s="2">
        <v>17</v>
      </c>
      <c r="B299" s="2">
        <v>1</v>
      </c>
      <c r="C299" s="2"/>
      <c r="D299" s="2"/>
      <c r="E299" s="2" t="s">
        <v>297</v>
      </c>
      <c r="F299" s="2" t="s">
        <v>282</v>
      </c>
      <c r="G299" s="2" t="s">
        <v>298</v>
      </c>
      <c r="H299" s="2" t="s">
        <v>299</v>
      </c>
      <c r="I299" s="2">
        <v>3</v>
      </c>
      <c r="J299" s="2">
        <v>0</v>
      </c>
      <c r="K299" s="2">
        <v>3</v>
      </c>
      <c r="L299" s="2">
        <v>3</v>
      </c>
      <c r="M299" s="2">
        <v>0</v>
      </c>
      <c r="N299" s="2">
        <f t="shared" si="266"/>
        <v>3</v>
      </c>
      <c r="O299" s="2">
        <f t="shared" si="267"/>
        <v>97.59</v>
      </c>
      <c r="P299" s="2">
        <f t="shared" si="268"/>
        <v>97.59</v>
      </c>
      <c r="Q299" s="2">
        <f t="shared" si="269"/>
        <v>0</v>
      </c>
      <c r="R299" s="2">
        <f t="shared" si="270"/>
        <v>0</v>
      </c>
      <c r="S299" s="2">
        <f t="shared" si="271"/>
        <v>0</v>
      </c>
      <c r="T299" s="2">
        <f t="shared" si="272"/>
        <v>0</v>
      </c>
      <c r="U299" s="2">
        <f t="shared" si="273"/>
        <v>0</v>
      </c>
      <c r="V299" s="2">
        <f t="shared" si="274"/>
        <v>0</v>
      </c>
      <c r="W299" s="2">
        <f t="shared" si="275"/>
        <v>0</v>
      </c>
      <c r="X299" s="2">
        <f t="shared" si="276"/>
        <v>0</v>
      </c>
      <c r="Y299" s="2">
        <f t="shared" si="277"/>
        <v>0</v>
      </c>
      <c r="Z299" s="2"/>
      <c r="AA299" s="2">
        <v>373127378</v>
      </c>
      <c r="AB299" s="2">
        <f t="shared" si="278"/>
        <v>32.53</v>
      </c>
      <c r="AC299" s="2">
        <f t="shared" si="279"/>
        <v>32.53</v>
      </c>
      <c r="AD299" s="2">
        <f t="shared" si="280"/>
        <v>0</v>
      </c>
      <c r="AE299" s="2">
        <f t="shared" si="281"/>
        <v>0</v>
      </c>
      <c r="AF299" s="2">
        <f t="shared" si="282"/>
        <v>0</v>
      </c>
      <c r="AG299" s="2">
        <f t="shared" si="283"/>
        <v>0</v>
      </c>
      <c r="AH299" s="2">
        <f t="shared" si="284"/>
        <v>0</v>
      </c>
      <c r="AI299" s="2">
        <f t="shared" si="285"/>
        <v>0</v>
      </c>
      <c r="AJ299" s="2">
        <f t="shared" si="286"/>
        <v>0</v>
      </c>
      <c r="AK299" s="2">
        <v>32.53</v>
      </c>
      <c r="AL299" s="2">
        <v>32.53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3</v>
      </c>
      <c r="BK299" s="2"/>
      <c r="BL299" s="2"/>
      <c r="BM299" s="2">
        <v>400002</v>
      </c>
      <c r="BN299" s="2">
        <v>0</v>
      </c>
      <c r="BO299" s="2" t="s">
        <v>3</v>
      </c>
      <c r="BP299" s="2">
        <v>0</v>
      </c>
      <c r="BQ299" s="2">
        <v>202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0</v>
      </c>
      <c r="CA299" s="2">
        <v>0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>
        <v>22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 t="s">
        <v>3</v>
      </c>
      <c r="CO299" s="2">
        <v>0</v>
      </c>
      <c r="CP299" s="2">
        <f t="shared" si="287"/>
        <v>97.59</v>
      </c>
      <c r="CQ299" s="2">
        <f t="shared" si="288"/>
        <v>32.53</v>
      </c>
      <c r="CR299" s="2">
        <f t="shared" si="289"/>
        <v>0</v>
      </c>
      <c r="CS299" s="2">
        <f t="shared" si="290"/>
        <v>0</v>
      </c>
      <c r="CT299" s="2">
        <f t="shared" si="291"/>
        <v>0</v>
      </c>
      <c r="CU299" s="2">
        <f t="shared" si="292"/>
        <v>0</v>
      </c>
      <c r="CV299" s="2">
        <f t="shared" si="293"/>
        <v>0</v>
      </c>
      <c r="CW299" s="2">
        <f t="shared" si="294"/>
        <v>0</v>
      </c>
      <c r="CX299" s="2">
        <f t="shared" si="295"/>
        <v>0</v>
      </c>
      <c r="CY299" s="2">
        <f>((S299*BZ299)/100)</f>
        <v>0</v>
      </c>
      <c r="CZ299" s="2">
        <f>((S299*CA299)/100)</f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1003</v>
      </c>
      <c r="DV299" s="2" t="s">
        <v>299</v>
      </c>
      <c r="DW299" s="2" t="s">
        <v>299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333530055</v>
      </c>
      <c r="EF299" s="2">
        <v>202</v>
      </c>
      <c r="EG299" s="2" t="s">
        <v>285</v>
      </c>
      <c r="EH299" s="2">
        <v>0</v>
      </c>
      <c r="EI299" s="2" t="s">
        <v>3</v>
      </c>
      <c r="EJ299" s="2">
        <v>1</v>
      </c>
      <c r="EK299" s="2">
        <v>400002</v>
      </c>
      <c r="EL299" s="2" t="s">
        <v>286</v>
      </c>
      <c r="EM299" s="2" t="s">
        <v>285</v>
      </c>
      <c r="EN299" s="2"/>
      <c r="EO299" s="2" t="s">
        <v>3</v>
      </c>
      <c r="EP299" s="2"/>
      <c r="EQ299" s="2">
        <v>512</v>
      </c>
      <c r="ER299" s="2">
        <v>434.01</v>
      </c>
      <c r="ES299" s="2">
        <v>32.53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0</v>
      </c>
      <c r="FY299" s="2">
        <v>0</v>
      </c>
      <c r="FZ299" s="2"/>
      <c r="GA299" s="2" t="s">
        <v>287</v>
      </c>
      <c r="GB299" s="2"/>
      <c r="GC299" s="2"/>
      <c r="GD299" s="2">
        <v>0</v>
      </c>
      <c r="GE299" s="2"/>
      <c r="GF299" s="2">
        <v>-222269859</v>
      </c>
      <c r="GG299" s="2">
        <v>2</v>
      </c>
      <c r="GH299" s="2">
        <v>0</v>
      </c>
      <c r="GI299" s="2">
        <v>-2</v>
      </c>
      <c r="GJ299" s="2">
        <v>0</v>
      </c>
      <c r="GK299" s="2">
        <f>ROUND(R299*(R12)/100,2)</f>
        <v>0</v>
      </c>
      <c r="GL299" s="2">
        <f t="shared" si="296"/>
        <v>0</v>
      </c>
      <c r="GM299" s="2">
        <f t="shared" si="297"/>
        <v>97.59</v>
      </c>
      <c r="GN299" s="2">
        <f t="shared" si="298"/>
        <v>97.59</v>
      </c>
      <c r="GO299" s="2">
        <f t="shared" si="299"/>
        <v>0</v>
      </c>
      <c r="GP299" s="2">
        <f t="shared" si="300"/>
        <v>0</v>
      </c>
      <c r="GQ299" s="2"/>
      <c r="GR299" s="2">
        <v>0</v>
      </c>
      <c r="GS299" s="2">
        <v>4</v>
      </c>
      <c r="GT299" s="2">
        <v>0</v>
      </c>
      <c r="GU299" s="2" t="s">
        <v>3</v>
      </c>
      <c r="GV299" s="2">
        <f t="shared" si="301"/>
        <v>0</v>
      </c>
      <c r="GW299" s="2">
        <v>1</v>
      </c>
      <c r="GX299" s="2">
        <f t="shared" si="302"/>
        <v>0</v>
      </c>
      <c r="GY299" s="2"/>
      <c r="GZ299" s="2"/>
      <c r="HA299" s="2">
        <v>0</v>
      </c>
      <c r="HB299" s="2">
        <v>0</v>
      </c>
      <c r="HC299" s="2">
        <f t="shared" si="303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5">
      <c r="A300">
        <v>17</v>
      </c>
      <c r="B300">
        <v>1</v>
      </c>
      <c r="E300" t="s">
        <v>297</v>
      </c>
      <c r="F300" t="s">
        <v>282</v>
      </c>
      <c r="G300" t="s">
        <v>298</v>
      </c>
      <c r="H300" t="s">
        <v>299</v>
      </c>
      <c r="I300">
        <v>3</v>
      </c>
      <c r="J300">
        <v>0</v>
      </c>
      <c r="K300">
        <v>3</v>
      </c>
      <c r="L300">
        <v>3</v>
      </c>
      <c r="M300">
        <v>0</v>
      </c>
      <c r="N300">
        <f t="shared" si="266"/>
        <v>3</v>
      </c>
      <c r="O300">
        <f t="shared" si="267"/>
        <v>1101.32</v>
      </c>
      <c r="P300">
        <f t="shared" si="268"/>
        <v>1101.32</v>
      </c>
      <c r="Q300">
        <f t="shared" si="269"/>
        <v>0</v>
      </c>
      <c r="R300">
        <f t="shared" si="270"/>
        <v>0</v>
      </c>
      <c r="S300">
        <f t="shared" si="271"/>
        <v>0</v>
      </c>
      <c r="T300">
        <f t="shared" si="272"/>
        <v>0</v>
      </c>
      <c r="U300">
        <f t="shared" si="273"/>
        <v>0</v>
      </c>
      <c r="V300">
        <f t="shared" si="274"/>
        <v>0</v>
      </c>
      <c r="W300">
        <f t="shared" si="275"/>
        <v>0</v>
      </c>
      <c r="X300">
        <f t="shared" si="276"/>
        <v>0</v>
      </c>
      <c r="Y300">
        <f t="shared" si="277"/>
        <v>0</v>
      </c>
      <c r="AA300">
        <v>373127321</v>
      </c>
      <c r="AB300">
        <f t="shared" si="278"/>
        <v>37.46</v>
      </c>
      <c r="AC300">
        <f t="shared" si="279"/>
        <v>37.46</v>
      </c>
      <c r="AD300">
        <f t="shared" si="280"/>
        <v>0</v>
      </c>
      <c r="AE300">
        <f t="shared" si="281"/>
        <v>0</v>
      </c>
      <c r="AF300">
        <f t="shared" si="282"/>
        <v>0</v>
      </c>
      <c r="AG300">
        <f t="shared" si="283"/>
        <v>0</v>
      </c>
      <c r="AH300">
        <f t="shared" si="284"/>
        <v>0</v>
      </c>
      <c r="AI300">
        <f t="shared" si="285"/>
        <v>0</v>
      </c>
      <c r="AJ300">
        <f t="shared" si="286"/>
        <v>0</v>
      </c>
      <c r="AK300">
        <v>37.459999999999994</v>
      </c>
      <c r="AL300">
        <v>37.459999999999994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9.8000000000000007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</v>
      </c>
      <c r="BM300">
        <v>400002</v>
      </c>
      <c r="BN300">
        <v>0</v>
      </c>
      <c r="BO300" t="s">
        <v>3</v>
      </c>
      <c r="BP300">
        <v>0</v>
      </c>
      <c r="BQ300">
        <v>202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30</v>
      </c>
      <c r="CF300">
        <v>0</v>
      </c>
      <c r="CG300">
        <v>0</v>
      </c>
      <c r="CH300">
        <v>22</v>
      </c>
      <c r="CI300">
        <v>0</v>
      </c>
      <c r="CJ300">
        <v>0</v>
      </c>
      <c r="CK300">
        <v>0</v>
      </c>
      <c r="CL300">
        <v>0</v>
      </c>
      <c r="CM300">
        <v>0</v>
      </c>
      <c r="CN300" t="s">
        <v>3</v>
      </c>
      <c r="CO300">
        <v>0</v>
      </c>
      <c r="CP300">
        <f t="shared" si="287"/>
        <v>1101.32</v>
      </c>
      <c r="CQ300">
        <f t="shared" si="288"/>
        <v>367.11</v>
      </c>
      <c r="CR300">
        <f t="shared" si="289"/>
        <v>0</v>
      </c>
      <c r="CS300">
        <f t="shared" si="290"/>
        <v>0</v>
      </c>
      <c r="CT300">
        <f t="shared" si="291"/>
        <v>0</v>
      </c>
      <c r="CU300">
        <f t="shared" si="292"/>
        <v>0</v>
      </c>
      <c r="CV300">
        <f t="shared" si="293"/>
        <v>0</v>
      </c>
      <c r="CW300">
        <f t="shared" si="294"/>
        <v>0</v>
      </c>
      <c r="CX300">
        <f t="shared" si="295"/>
        <v>0</v>
      </c>
      <c r="CY300">
        <f>S300*(BZ300/100)</f>
        <v>0</v>
      </c>
      <c r="CZ300">
        <f>S300*(CA300/100)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299</v>
      </c>
      <c r="DW300" t="s">
        <v>299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333530055</v>
      </c>
      <c r="EF300">
        <v>202</v>
      </c>
      <c r="EG300" t="s">
        <v>285</v>
      </c>
      <c r="EH300">
        <v>0</v>
      </c>
      <c r="EI300" t="s">
        <v>3</v>
      </c>
      <c r="EJ300">
        <v>1</v>
      </c>
      <c r="EK300">
        <v>400002</v>
      </c>
      <c r="EL300" t="s">
        <v>286</v>
      </c>
      <c r="EM300" t="s">
        <v>285</v>
      </c>
      <c r="EO300" t="s">
        <v>3</v>
      </c>
      <c r="EQ300">
        <v>512</v>
      </c>
      <c r="ER300">
        <v>37.459999999999994</v>
      </c>
      <c r="ES300">
        <v>37.459999999999994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5</v>
      </c>
      <c r="FC300">
        <v>0</v>
      </c>
      <c r="FD300">
        <v>18</v>
      </c>
      <c r="FF300">
        <v>360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300</v>
      </c>
      <c r="GD300">
        <v>0</v>
      </c>
      <c r="GF300">
        <v>-222269859</v>
      </c>
      <c r="GG300">
        <v>2</v>
      </c>
      <c r="GH300">
        <v>3</v>
      </c>
      <c r="GI300">
        <v>5</v>
      </c>
      <c r="GJ300">
        <v>0</v>
      </c>
      <c r="GK300">
        <f>ROUND(R300*(S12)/100,2)</f>
        <v>0</v>
      </c>
      <c r="GL300">
        <f t="shared" si="296"/>
        <v>0</v>
      </c>
      <c r="GM300">
        <f t="shared" si="297"/>
        <v>1101.32</v>
      </c>
      <c r="GN300">
        <f t="shared" si="298"/>
        <v>1101.32</v>
      </c>
      <c r="GO300">
        <f t="shared" si="299"/>
        <v>0</v>
      </c>
      <c r="GP300">
        <f t="shared" si="300"/>
        <v>0</v>
      </c>
      <c r="GR300">
        <v>1</v>
      </c>
      <c r="GS300">
        <v>1</v>
      </c>
      <c r="GT300">
        <v>0</v>
      </c>
      <c r="GU300" t="s">
        <v>3</v>
      </c>
      <c r="GV300">
        <f t="shared" si="301"/>
        <v>0</v>
      </c>
      <c r="GW300">
        <v>1</v>
      </c>
      <c r="GX300">
        <f t="shared" si="302"/>
        <v>0</v>
      </c>
      <c r="HA300">
        <v>0</v>
      </c>
      <c r="HB300">
        <v>0</v>
      </c>
      <c r="HC300">
        <f t="shared" si="303"/>
        <v>0</v>
      </c>
      <c r="HE300" t="s">
        <v>289</v>
      </c>
      <c r="HF300" t="s">
        <v>39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5">
      <c r="A301" s="2">
        <v>17</v>
      </c>
      <c r="B301" s="2">
        <v>1</v>
      </c>
      <c r="C301" s="2"/>
      <c r="D301" s="2"/>
      <c r="E301" s="2" t="s">
        <v>3</v>
      </c>
      <c r="F301" s="2" t="s">
        <v>282</v>
      </c>
      <c r="G301" s="2" t="s">
        <v>301</v>
      </c>
      <c r="H301" s="2" t="s">
        <v>292</v>
      </c>
      <c r="I301" s="2">
        <v>4</v>
      </c>
      <c r="J301" s="2">
        <v>0</v>
      </c>
      <c r="K301" s="2">
        <v>4</v>
      </c>
      <c r="L301" s="2">
        <v>4</v>
      </c>
      <c r="M301" s="2">
        <v>0</v>
      </c>
      <c r="N301" s="2">
        <f t="shared" si="266"/>
        <v>4</v>
      </c>
      <c r="O301" s="2">
        <f t="shared" si="267"/>
        <v>409.24</v>
      </c>
      <c r="P301" s="2">
        <f t="shared" si="268"/>
        <v>409.24</v>
      </c>
      <c r="Q301" s="2">
        <f t="shared" si="269"/>
        <v>0</v>
      </c>
      <c r="R301" s="2">
        <f t="shared" si="270"/>
        <v>0</v>
      </c>
      <c r="S301" s="2">
        <f t="shared" si="271"/>
        <v>0</v>
      </c>
      <c r="T301" s="2">
        <f t="shared" si="272"/>
        <v>0</v>
      </c>
      <c r="U301" s="2">
        <f t="shared" si="273"/>
        <v>0</v>
      </c>
      <c r="V301" s="2">
        <f t="shared" si="274"/>
        <v>0</v>
      </c>
      <c r="W301" s="2">
        <f t="shared" si="275"/>
        <v>0</v>
      </c>
      <c r="X301" s="2">
        <f t="shared" si="276"/>
        <v>0</v>
      </c>
      <c r="Y301" s="2">
        <f t="shared" si="277"/>
        <v>0</v>
      </c>
      <c r="Z301" s="2"/>
      <c r="AA301" s="2">
        <v>-1</v>
      </c>
      <c r="AB301" s="2">
        <f t="shared" si="278"/>
        <v>102.31</v>
      </c>
      <c r="AC301" s="2">
        <f t="shared" si="279"/>
        <v>102.31</v>
      </c>
      <c r="AD301" s="2">
        <f t="shared" si="280"/>
        <v>0</v>
      </c>
      <c r="AE301" s="2">
        <f t="shared" si="281"/>
        <v>0</v>
      </c>
      <c r="AF301" s="2">
        <f t="shared" si="282"/>
        <v>0</v>
      </c>
      <c r="AG301" s="2">
        <f t="shared" si="283"/>
        <v>0</v>
      </c>
      <c r="AH301" s="2">
        <f t="shared" si="284"/>
        <v>0</v>
      </c>
      <c r="AI301" s="2">
        <f t="shared" si="285"/>
        <v>0</v>
      </c>
      <c r="AJ301" s="2">
        <f t="shared" si="286"/>
        <v>0</v>
      </c>
      <c r="AK301" s="2">
        <v>102.31</v>
      </c>
      <c r="AL301" s="2">
        <v>102.31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1</v>
      </c>
      <c r="BJ301" s="2" t="s">
        <v>3</v>
      </c>
      <c r="BK301" s="2"/>
      <c r="BL301" s="2"/>
      <c r="BM301" s="2">
        <v>400002</v>
      </c>
      <c r="BN301" s="2">
        <v>0</v>
      </c>
      <c r="BO301" s="2" t="s">
        <v>3</v>
      </c>
      <c r="BP301" s="2">
        <v>0</v>
      </c>
      <c r="BQ301" s="2">
        <v>202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0</v>
      </c>
      <c r="CA301" s="2">
        <v>0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 t="s">
        <v>3</v>
      </c>
      <c r="CO301" s="2">
        <v>0</v>
      </c>
      <c r="CP301" s="2">
        <f t="shared" si="287"/>
        <v>409.24</v>
      </c>
      <c r="CQ301" s="2">
        <f t="shared" si="288"/>
        <v>102.31</v>
      </c>
      <c r="CR301" s="2">
        <f t="shared" si="289"/>
        <v>0</v>
      </c>
      <c r="CS301" s="2">
        <f t="shared" si="290"/>
        <v>0</v>
      </c>
      <c r="CT301" s="2">
        <f t="shared" si="291"/>
        <v>0</v>
      </c>
      <c r="CU301" s="2">
        <f t="shared" si="292"/>
        <v>0</v>
      </c>
      <c r="CV301" s="2">
        <f t="shared" si="293"/>
        <v>0</v>
      </c>
      <c r="CW301" s="2">
        <f t="shared" si="294"/>
        <v>0</v>
      </c>
      <c r="CX301" s="2">
        <f t="shared" si="295"/>
        <v>0</v>
      </c>
      <c r="CY301" s="2">
        <f>((S301*BZ301)/100)</f>
        <v>0</v>
      </c>
      <c r="CZ301" s="2">
        <f>((S301*CA301)/100)</f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1013</v>
      </c>
      <c r="DV301" s="2" t="s">
        <v>292</v>
      </c>
      <c r="DW301" s="2" t="s">
        <v>292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333530055</v>
      </c>
      <c r="EF301" s="2">
        <v>202</v>
      </c>
      <c r="EG301" s="2" t="s">
        <v>285</v>
      </c>
      <c r="EH301" s="2">
        <v>0</v>
      </c>
      <c r="EI301" s="2" t="s">
        <v>3</v>
      </c>
      <c r="EJ301" s="2">
        <v>1</v>
      </c>
      <c r="EK301" s="2">
        <v>400002</v>
      </c>
      <c r="EL301" s="2" t="s">
        <v>286</v>
      </c>
      <c r="EM301" s="2" t="s">
        <v>285</v>
      </c>
      <c r="EN301" s="2"/>
      <c r="EO301" s="2" t="s">
        <v>3</v>
      </c>
      <c r="EP301" s="2"/>
      <c r="EQ301" s="2">
        <v>1536</v>
      </c>
      <c r="ER301" s="2">
        <v>2547.96</v>
      </c>
      <c r="ES301" s="2">
        <v>102.31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0</v>
      </c>
      <c r="FY301" s="2">
        <v>0</v>
      </c>
      <c r="FZ301" s="2"/>
      <c r="GA301" s="2" t="s">
        <v>287</v>
      </c>
      <c r="GB301" s="2"/>
      <c r="GC301" s="2"/>
      <c r="GD301" s="2">
        <v>0</v>
      </c>
      <c r="GE301" s="2"/>
      <c r="GF301" s="2">
        <v>-686163889</v>
      </c>
      <c r="GG301" s="2">
        <v>2</v>
      </c>
      <c r="GH301" s="2">
        <v>0</v>
      </c>
      <c r="GI301" s="2">
        <v>-2</v>
      </c>
      <c r="GJ301" s="2">
        <v>0</v>
      </c>
      <c r="GK301" s="2">
        <f>ROUND(R301*(R12)/100,2)</f>
        <v>0</v>
      </c>
      <c r="GL301" s="2">
        <f t="shared" si="296"/>
        <v>0</v>
      </c>
      <c r="GM301" s="2">
        <f t="shared" si="297"/>
        <v>409.24</v>
      </c>
      <c r="GN301" s="2">
        <f t="shared" si="298"/>
        <v>409.24</v>
      </c>
      <c r="GO301" s="2">
        <f t="shared" si="299"/>
        <v>0</v>
      </c>
      <c r="GP301" s="2">
        <f t="shared" si="300"/>
        <v>0</v>
      </c>
      <c r="GQ301" s="2"/>
      <c r="GR301" s="2">
        <v>0</v>
      </c>
      <c r="GS301" s="2">
        <v>4</v>
      </c>
      <c r="GT301" s="2">
        <v>0</v>
      </c>
      <c r="GU301" s="2" t="s">
        <v>3</v>
      </c>
      <c r="GV301" s="2">
        <f t="shared" si="301"/>
        <v>0</v>
      </c>
      <c r="GW301" s="2">
        <v>1</v>
      </c>
      <c r="GX301" s="2">
        <f t="shared" si="302"/>
        <v>0</v>
      </c>
      <c r="GY301" s="2"/>
      <c r="GZ301" s="2"/>
      <c r="HA301" s="2">
        <v>0</v>
      </c>
      <c r="HB301" s="2">
        <v>0</v>
      </c>
      <c r="HC301" s="2">
        <f t="shared" si="303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5">
      <c r="A302">
        <v>17</v>
      </c>
      <c r="B302">
        <v>1</v>
      </c>
      <c r="E302" t="s">
        <v>3</v>
      </c>
      <c r="F302" t="s">
        <v>282</v>
      </c>
      <c r="G302" t="s">
        <v>301</v>
      </c>
      <c r="H302" t="s">
        <v>292</v>
      </c>
      <c r="I302">
        <v>4</v>
      </c>
      <c r="J302">
        <v>0</v>
      </c>
      <c r="K302">
        <v>4</v>
      </c>
      <c r="L302">
        <v>4</v>
      </c>
      <c r="M302">
        <v>0</v>
      </c>
      <c r="N302">
        <f t="shared" si="266"/>
        <v>4</v>
      </c>
      <c r="O302">
        <f t="shared" si="267"/>
        <v>4010.55</v>
      </c>
      <c r="P302">
        <f t="shared" si="268"/>
        <v>4010.55</v>
      </c>
      <c r="Q302">
        <f t="shared" si="269"/>
        <v>0</v>
      </c>
      <c r="R302">
        <f t="shared" si="270"/>
        <v>0</v>
      </c>
      <c r="S302">
        <f t="shared" si="271"/>
        <v>0</v>
      </c>
      <c r="T302">
        <f t="shared" si="272"/>
        <v>0</v>
      </c>
      <c r="U302">
        <f t="shared" si="273"/>
        <v>0</v>
      </c>
      <c r="V302">
        <f t="shared" si="274"/>
        <v>0</v>
      </c>
      <c r="W302">
        <f t="shared" si="275"/>
        <v>0</v>
      </c>
      <c r="X302">
        <f t="shared" si="276"/>
        <v>0</v>
      </c>
      <c r="Y302">
        <f t="shared" si="277"/>
        <v>0</v>
      </c>
      <c r="AA302">
        <v>-1</v>
      </c>
      <c r="AB302">
        <f t="shared" si="278"/>
        <v>102.31</v>
      </c>
      <c r="AC302">
        <f t="shared" si="279"/>
        <v>102.31</v>
      </c>
      <c r="AD302">
        <f t="shared" si="280"/>
        <v>0</v>
      </c>
      <c r="AE302">
        <f t="shared" si="281"/>
        <v>0</v>
      </c>
      <c r="AF302">
        <f t="shared" si="282"/>
        <v>0</v>
      </c>
      <c r="AG302">
        <f t="shared" si="283"/>
        <v>0</v>
      </c>
      <c r="AH302">
        <f t="shared" si="284"/>
        <v>0</v>
      </c>
      <c r="AI302">
        <f t="shared" si="285"/>
        <v>0</v>
      </c>
      <c r="AJ302">
        <f t="shared" si="286"/>
        <v>0</v>
      </c>
      <c r="AK302">
        <v>102.31</v>
      </c>
      <c r="AL302">
        <v>102.31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9.8000000000000007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400002</v>
      </c>
      <c r="BN302">
        <v>0</v>
      </c>
      <c r="BO302" t="s">
        <v>3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30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 t="s">
        <v>3</v>
      </c>
      <c r="CO302">
        <v>0</v>
      </c>
      <c r="CP302">
        <f t="shared" si="287"/>
        <v>4010.55</v>
      </c>
      <c r="CQ302">
        <f t="shared" si="288"/>
        <v>1002.64</v>
      </c>
      <c r="CR302">
        <f t="shared" si="289"/>
        <v>0</v>
      </c>
      <c r="CS302">
        <f t="shared" si="290"/>
        <v>0</v>
      </c>
      <c r="CT302">
        <f t="shared" si="291"/>
        <v>0</v>
      </c>
      <c r="CU302">
        <f t="shared" si="292"/>
        <v>0</v>
      </c>
      <c r="CV302">
        <f t="shared" si="293"/>
        <v>0</v>
      </c>
      <c r="CW302">
        <f t="shared" si="294"/>
        <v>0</v>
      </c>
      <c r="CX302">
        <f t="shared" si="295"/>
        <v>0</v>
      </c>
      <c r="CY302">
        <f>S302*(BZ302/100)</f>
        <v>0</v>
      </c>
      <c r="CZ302">
        <f>S302*(CA302/100)</f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292</v>
      </c>
      <c r="DW302" t="s">
        <v>292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333530055</v>
      </c>
      <c r="EF302">
        <v>202</v>
      </c>
      <c r="EG302" t="s">
        <v>285</v>
      </c>
      <c r="EH302">
        <v>0</v>
      </c>
      <c r="EI302" t="s">
        <v>3</v>
      </c>
      <c r="EJ302">
        <v>1</v>
      </c>
      <c r="EK302">
        <v>400002</v>
      </c>
      <c r="EL302" t="s">
        <v>286</v>
      </c>
      <c r="EM302" t="s">
        <v>285</v>
      </c>
      <c r="EO302" t="s">
        <v>3</v>
      </c>
      <c r="EQ302">
        <v>1536</v>
      </c>
      <c r="ER302">
        <v>115.89999999999999</v>
      </c>
      <c r="ES302">
        <v>102.31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0</v>
      </c>
      <c r="FD302">
        <v>18</v>
      </c>
      <c r="FF302">
        <v>982.9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302</v>
      </c>
      <c r="GD302">
        <v>0</v>
      </c>
      <c r="GF302">
        <v>-686163889</v>
      </c>
      <c r="GG302">
        <v>2</v>
      </c>
      <c r="GH302">
        <v>3</v>
      </c>
      <c r="GI302">
        <v>5</v>
      </c>
      <c r="GJ302">
        <v>0</v>
      </c>
      <c r="GK302">
        <f>ROUND(R302*(S12)/100,2)</f>
        <v>0</v>
      </c>
      <c r="GL302">
        <f t="shared" si="296"/>
        <v>0</v>
      </c>
      <c r="GM302">
        <f t="shared" si="297"/>
        <v>4010.55</v>
      </c>
      <c r="GN302">
        <f t="shared" si="298"/>
        <v>4010.55</v>
      </c>
      <c r="GO302">
        <f t="shared" si="299"/>
        <v>0</v>
      </c>
      <c r="GP302">
        <f t="shared" si="300"/>
        <v>0</v>
      </c>
      <c r="GR302">
        <v>1</v>
      </c>
      <c r="GS302">
        <v>1</v>
      </c>
      <c r="GT302">
        <v>0</v>
      </c>
      <c r="GU302" t="s">
        <v>3</v>
      </c>
      <c r="GV302">
        <f t="shared" si="301"/>
        <v>0</v>
      </c>
      <c r="GW302">
        <v>1</v>
      </c>
      <c r="GX302">
        <f t="shared" si="302"/>
        <v>0</v>
      </c>
      <c r="HA302">
        <v>0</v>
      </c>
      <c r="HB302">
        <v>0</v>
      </c>
      <c r="HC302">
        <f t="shared" si="303"/>
        <v>0</v>
      </c>
      <c r="HE302" t="s">
        <v>289</v>
      </c>
      <c r="HF302" t="s">
        <v>39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5">
      <c r="A303" s="2">
        <v>17</v>
      </c>
      <c r="B303" s="2">
        <v>1</v>
      </c>
      <c r="C303" s="2"/>
      <c r="D303" s="2"/>
      <c r="E303" s="2" t="s">
        <v>303</v>
      </c>
      <c r="F303" s="2" t="s">
        <v>282</v>
      </c>
      <c r="G303" s="2" t="s">
        <v>304</v>
      </c>
      <c r="H303" s="2" t="s">
        <v>292</v>
      </c>
      <c r="I303" s="2">
        <v>1</v>
      </c>
      <c r="J303" s="2">
        <v>0</v>
      </c>
      <c r="K303" s="2">
        <v>1</v>
      </c>
      <c r="L303" s="2">
        <v>1</v>
      </c>
      <c r="M303" s="2">
        <v>0</v>
      </c>
      <c r="N303" s="2">
        <f t="shared" si="266"/>
        <v>1</v>
      </c>
      <c r="O303" s="2">
        <f t="shared" si="267"/>
        <v>288.72000000000003</v>
      </c>
      <c r="P303" s="2">
        <f t="shared" si="268"/>
        <v>288.72000000000003</v>
      </c>
      <c r="Q303" s="2">
        <f t="shared" si="269"/>
        <v>0</v>
      </c>
      <c r="R303" s="2">
        <f t="shared" si="270"/>
        <v>0</v>
      </c>
      <c r="S303" s="2">
        <f t="shared" si="271"/>
        <v>0</v>
      </c>
      <c r="T303" s="2">
        <f t="shared" si="272"/>
        <v>0</v>
      </c>
      <c r="U303" s="2">
        <f t="shared" si="273"/>
        <v>0</v>
      </c>
      <c r="V303" s="2">
        <f t="shared" si="274"/>
        <v>0</v>
      </c>
      <c r="W303" s="2">
        <f t="shared" si="275"/>
        <v>0</v>
      </c>
      <c r="X303" s="2">
        <f t="shared" si="276"/>
        <v>0</v>
      </c>
      <c r="Y303" s="2">
        <f t="shared" si="277"/>
        <v>0</v>
      </c>
      <c r="Z303" s="2"/>
      <c r="AA303" s="2">
        <v>373127378</v>
      </c>
      <c r="AB303" s="2">
        <f t="shared" si="278"/>
        <v>288.72000000000003</v>
      </c>
      <c r="AC303" s="2">
        <f t="shared" si="279"/>
        <v>288.72000000000003</v>
      </c>
      <c r="AD303" s="2">
        <f t="shared" si="280"/>
        <v>0</v>
      </c>
      <c r="AE303" s="2">
        <f t="shared" si="281"/>
        <v>0</v>
      </c>
      <c r="AF303" s="2">
        <f t="shared" si="282"/>
        <v>0</v>
      </c>
      <c r="AG303" s="2">
        <f t="shared" si="283"/>
        <v>0</v>
      </c>
      <c r="AH303" s="2">
        <f t="shared" si="284"/>
        <v>0</v>
      </c>
      <c r="AI303" s="2">
        <f t="shared" si="285"/>
        <v>0</v>
      </c>
      <c r="AJ303" s="2">
        <f t="shared" si="286"/>
        <v>0</v>
      </c>
      <c r="AK303" s="2">
        <v>288.72000000000003</v>
      </c>
      <c r="AL303" s="2">
        <v>288.72000000000003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1</v>
      </c>
      <c r="BJ303" s="2" t="s">
        <v>3</v>
      </c>
      <c r="BK303" s="2"/>
      <c r="BL303" s="2"/>
      <c r="BM303" s="2">
        <v>400002</v>
      </c>
      <c r="BN303" s="2">
        <v>0</v>
      </c>
      <c r="BO303" s="2" t="s">
        <v>3</v>
      </c>
      <c r="BP303" s="2">
        <v>0</v>
      </c>
      <c r="BQ303" s="2">
        <v>202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0</v>
      </c>
      <c r="CA303" s="2">
        <v>0</v>
      </c>
      <c r="CB303" s="2" t="s">
        <v>3</v>
      </c>
      <c r="CC303" s="2"/>
      <c r="CD303" s="2"/>
      <c r="CE303" s="2">
        <v>30</v>
      </c>
      <c r="CF303" s="2">
        <v>0</v>
      </c>
      <c r="CG303" s="2">
        <v>0</v>
      </c>
      <c r="CH303" s="2">
        <v>23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 t="s">
        <v>3</v>
      </c>
      <c r="CO303" s="2">
        <v>0</v>
      </c>
      <c r="CP303" s="2">
        <f t="shared" si="287"/>
        <v>288.72000000000003</v>
      </c>
      <c r="CQ303" s="2">
        <f t="shared" si="288"/>
        <v>288.72000000000003</v>
      </c>
      <c r="CR303" s="2">
        <f t="shared" si="289"/>
        <v>0</v>
      </c>
      <c r="CS303" s="2">
        <f t="shared" si="290"/>
        <v>0</v>
      </c>
      <c r="CT303" s="2">
        <f t="shared" si="291"/>
        <v>0</v>
      </c>
      <c r="CU303" s="2">
        <f t="shared" si="292"/>
        <v>0</v>
      </c>
      <c r="CV303" s="2">
        <f t="shared" si="293"/>
        <v>0</v>
      </c>
      <c r="CW303" s="2">
        <f t="shared" si="294"/>
        <v>0</v>
      </c>
      <c r="CX303" s="2">
        <f t="shared" si="295"/>
        <v>0</v>
      </c>
      <c r="CY303" s="2">
        <f>((S303*BZ303)/100)</f>
        <v>0</v>
      </c>
      <c r="CZ303" s="2">
        <f>((S303*CA303)/100)</f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1013</v>
      </c>
      <c r="DV303" s="2" t="s">
        <v>292</v>
      </c>
      <c r="DW303" s="2" t="s">
        <v>292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333530055</v>
      </c>
      <c r="EF303" s="2">
        <v>202</v>
      </c>
      <c r="EG303" s="2" t="s">
        <v>285</v>
      </c>
      <c r="EH303" s="2">
        <v>0</v>
      </c>
      <c r="EI303" s="2" t="s">
        <v>3</v>
      </c>
      <c r="EJ303" s="2">
        <v>1</v>
      </c>
      <c r="EK303" s="2">
        <v>400002</v>
      </c>
      <c r="EL303" s="2" t="s">
        <v>286</v>
      </c>
      <c r="EM303" s="2" t="s">
        <v>285</v>
      </c>
      <c r="EN303" s="2"/>
      <c r="EO303" s="2" t="s">
        <v>3</v>
      </c>
      <c r="EP303" s="2"/>
      <c r="EQ303" s="2">
        <v>512</v>
      </c>
      <c r="ER303" s="2">
        <v>0</v>
      </c>
      <c r="ES303" s="2">
        <v>288.72000000000003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0</v>
      </c>
      <c r="FY303" s="2">
        <v>0</v>
      </c>
      <c r="FZ303" s="2"/>
      <c r="GA303" s="2" t="s">
        <v>287</v>
      </c>
      <c r="GB303" s="2"/>
      <c r="GC303" s="2"/>
      <c r="GD303" s="2">
        <v>0</v>
      </c>
      <c r="GE303" s="2"/>
      <c r="GF303" s="2">
        <v>1566015507</v>
      </c>
      <c r="GG303" s="2">
        <v>2</v>
      </c>
      <c r="GH303" s="2">
        <v>0</v>
      </c>
      <c r="GI303" s="2">
        <v>-2</v>
      </c>
      <c r="GJ303" s="2">
        <v>0</v>
      </c>
      <c r="GK303" s="2">
        <f>ROUND(R303*(R12)/100,2)</f>
        <v>0</v>
      </c>
      <c r="GL303" s="2">
        <f t="shared" si="296"/>
        <v>0</v>
      </c>
      <c r="GM303" s="2">
        <f t="shared" si="297"/>
        <v>288.72000000000003</v>
      </c>
      <c r="GN303" s="2">
        <f t="shared" si="298"/>
        <v>288.72000000000003</v>
      </c>
      <c r="GO303" s="2">
        <f t="shared" si="299"/>
        <v>0</v>
      </c>
      <c r="GP303" s="2">
        <f t="shared" si="300"/>
        <v>0</v>
      </c>
      <c r="GQ303" s="2"/>
      <c r="GR303" s="2">
        <v>0</v>
      </c>
      <c r="GS303" s="2">
        <v>4</v>
      </c>
      <c r="GT303" s="2">
        <v>0</v>
      </c>
      <c r="GU303" s="2" t="s">
        <v>3</v>
      </c>
      <c r="GV303" s="2">
        <f t="shared" si="301"/>
        <v>0</v>
      </c>
      <c r="GW303" s="2">
        <v>1</v>
      </c>
      <c r="GX303" s="2">
        <f t="shared" si="302"/>
        <v>0</v>
      </c>
      <c r="GY303" s="2"/>
      <c r="GZ303" s="2"/>
      <c r="HA303" s="2">
        <v>0</v>
      </c>
      <c r="HB303" s="2">
        <v>0</v>
      </c>
      <c r="HC303" s="2">
        <f t="shared" si="303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5">
      <c r="A304">
        <v>17</v>
      </c>
      <c r="B304">
        <v>1</v>
      </c>
      <c r="E304" t="s">
        <v>303</v>
      </c>
      <c r="F304" t="s">
        <v>282</v>
      </c>
      <c r="G304" t="s">
        <v>304</v>
      </c>
      <c r="H304" t="s">
        <v>292</v>
      </c>
      <c r="I304">
        <v>1</v>
      </c>
      <c r="J304">
        <v>0</v>
      </c>
      <c r="K304">
        <v>1</v>
      </c>
      <c r="L304">
        <v>1</v>
      </c>
      <c r="M304">
        <v>0</v>
      </c>
      <c r="N304">
        <f t="shared" si="266"/>
        <v>1</v>
      </c>
      <c r="O304">
        <f t="shared" si="267"/>
        <v>2829.46</v>
      </c>
      <c r="P304">
        <f t="shared" si="268"/>
        <v>2829.46</v>
      </c>
      <c r="Q304">
        <f t="shared" si="269"/>
        <v>0</v>
      </c>
      <c r="R304">
        <f t="shared" si="270"/>
        <v>0</v>
      </c>
      <c r="S304">
        <f t="shared" si="271"/>
        <v>0</v>
      </c>
      <c r="T304">
        <f t="shared" si="272"/>
        <v>0</v>
      </c>
      <c r="U304">
        <f t="shared" si="273"/>
        <v>0</v>
      </c>
      <c r="V304">
        <f t="shared" si="274"/>
        <v>0</v>
      </c>
      <c r="W304">
        <f t="shared" si="275"/>
        <v>0</v>
      </c>
      <c r="X304">
        <f t="shared" si="276"/>
        <v>0</v>
      </c>
      <c r="Y304">
        <f t="shared" si="277"/>
        <v>0</v>
      </c>
      <c r="AA304">
        <v>373127321</v>
      </c>
      <c r="AB304">
        <f t="shared" si="278"/>
        <v>288.72000000000003</v>
      </c>
      <c r="AC304">
        <f t="shared" si="279"/>
        <v>288.72000000000003</v>
      </c>
      <c r="AD304">
        <f t="shared" si="280"/>
        <v>0</v>
      </c>
      <c r="AE304">
        <f t="shared" si="281"/>
        <v>0</v>
      </c>
      <c r="AF304">
        <f t="shared" si="282"/>
        <v>0</v>
      </c>
      <c r="AG304">
        <f t="shared" si="283"/>
        <v>0</v>
      </c>
      <c r="AH304">
        <f t="shared" si="284"/>
        <v>0</v>
      </c>
      <c r="AI304">
        <f t="shared" si="285"/>
        <v>0</v>
      </c>
      <c r="AJ304">
        <f t="shared" si="286"/>
        <v>0</v>
      </c>
      <c r="AK304">
        <v>288.72000000000003</v>
      </c>
      <c r="AL304">
        <v>288.72000000000003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9.8000000000000007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</v>
      </c>
      <c r="BM304">
        <v>400002</v>
      </c>
      <c r="BN304">
        <v>0</v>
      </c>
      <c r="BO304" t="s">
        <v>3</v>
      </c>
      <c r="BP304">
        <v>0</v>
      </c>
      <c r="BQ304">
        <v>202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30</v>
      </c>
      <c r="CF304">
        <v>0</v>
      </c>
      <c r="CG304">
        <v>0</v>
      </c>
      <c r="CH304">
        <v>23</v>
      </c>
      <c r="CI304">
        <v>0</v>
      </c>
      <c r="CJ304">
        <v>0</v>
      </c>
      <c r="CK304">
        <v>0</v>
      </c>
      <c r="CL304">
        <v>0</v>
      </c>
      <c r="CM304">
        <v>0</v>
      </c>
      <c r="CN304" t="s">
        <v>3</v>
      </c>
      <c r="CO304">
        <v>0</v>
      </c>
      <c r="CP304">
        <f t="shared" si="287"/>
        <v>2829.46</v>
      </c>
      <c r="CQ304">
        <f t="shared" si="288"/>
        <v>2829.46</v>
      </c>
      <c r="CR304">
        <f t="shared" si="289"/>
        <v>0</v>
      </c>
      <c r="CS304">
        <f t="shared" si="290"/>
        <v>0</v>
      </c>
      <c r="CT304">
        <f t="shared" si="291"/>
        <v>0</v>
      </c>
      <c r="CU304">
        <f t="shared" si="292"/>
        <v>0</v>
      </c>
      <c r="CV304">
        <f t="shared" si="293"/>
        <v>0</v>
      </c>
      <c r="CW304">
        <f t="shared" si="294"/>
        <v>0</v>
      </c>
      <c r="CX304">
        <f t="shared" si="295"/>
        <v>0</v>
      </c>
      <c r="CY304">
        <f>S304*(BZ304/100)</f>
        <v>0</v>
      </c>
      <c r="CZ304">
        <f>S304*(CA304/100)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292</v>
      </c>
      <c r="DW304" t="s">
        <v>292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333530055</v>
      </c>
      <c r="EF304">
        <v>202</v>
      </c>
      <c r="EG304" t="s">
        <v>285</v>
      </c>
      <c r="EH304">
        <v>0</v>
      </c>
      <c r="EI304" t="s">
        <v>3</v>
      </c>
      <c r="EJ304">
        <v>1</v>
      </c>
      <c r="EK304">
        <v>400002</v>
      </c>
      <c r="EL304" t="s">
        <v>286</v>
      </c>
      <c r="EM304" t="s">
        <v>285</v>
      </c>
      <c r="EO304" t="s">
        <v>3</v>
      </c>
      <c r="EQ304">
        <v>512</v>
      </c>
      <c r="ER304">
        <v>343.38</v>
      </c>
      <c r="ES304">
        <v>288.72000000000003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0</v>
      </c>
      <c r="FD304">
        <v>18</v>
      </c>
      <c r="FF304">
        <v>2774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305</v>
      </c>
      <c r="GD304">
        <v>0</v>
      </c>
      <c r="GF304">
        <v>1566015507</v>
      </c>
      <c r="GG304">
        <v>2</v>
      </c>
      <c r="GH304">
        <v>3</v>
      </c>
      <c r="GI304">
        <v>5</v>
      </c>
      <c r="GJ304">
        <v>0</v>
      </c>
      <c r="GK304">
        <f>ROUND(R304*(S12)/100,2)</f>
        <v>0</v>
      </c>
      <c r="GL304">
        <f t="shared" si="296"/>
        <v>0</v>
      </c>
      <c r="GM304">
        <f t="shared" si="297"/>
        <v>2829.46</v>
      </c>
      <c r="GN304">
        <f t="shared" si="298"/>
        <v>2829.46</v>
      </c>
      <c r="GO304">
        <f t="shared" si="299"/>
        <v>0</v>
      </c>
      <c r="GP304">
        <f t="shared" si="300"/>
        <v>0</v>
      </c>
      <c r="GR304">
        <v>1</v>
      </c>
      <c r="GS304">
        <v>1</v>
      </c>
      <c r="GT304">
        <v>0</v>
      </c>
      <c r="GU304" t="s">
        <v>3</v>
      </c>
      <c r="GV304">
        <f t="shared" si="301"/>
        <v>0</v>
      </c>
      <c r="GW304">
        <v>1</v>
      </c>
      <c r="GX304">
        <f t="shared" si="302"/>
        <v>0</v>
      </c>
      <c r="HA304">
        <v>0</v>
      </c>
      <c r="HB304">
        <v>0</v>
      </c>
      <c r="HC304">
        <f t="shared" si="303"/>
        <v>0</v>
      </c>
      <c r="HE304" t="s">
        <v>289</v>
      </c>
      <c r="HF304" t="s">
        <v>39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5">
      <c r="A305" s="2">
        <v>17</v>
      </c>
      <c r="B305" s="2">
        <v>1</v>
      </c>
      <c r="C305" s="2"/>
      <c r="D305" s="2"/>
      <c r="E305" s="2" t="s">
        <v>306</v>
      </c>
      <c r="F305" s="2" t="s">
        <v>282</v>
      </c>
      <c r="G305" s="2" t="s">
        <v>307</v>
      </c>
      <c r="H305" s="2" t="s">
        <v>292</v>
      </c>
      <c r="I305" s="2">
        <v>4</v>
      </c>
      <c r="J305" s="2">
        <v>0</v>
      </c>
      <c r="K305" s="2">
        <v>4</v>
      </c>
      <c r="L305" s="2">
        <v>4</v>
      </c>
      <c r="M305" s="2">
        <v>0</v>
      </c>
      <c r="N305" s="2">
        <f t="shared" si="266"/>
        <v>4</v>
      </c>
      <c r="O305" s="2">
        <f t="shared" si="267"/>
        <v>9.64</v>
      </c>
      <c r="P305" s="2">
        <f t="shared" si="268"/>
        <v>9.64</v>
      </c>
      <c r="Q305" s="2">
        <f t="shared" si="269"/>
        <v>0</v>
      </c>
      <c r="R305" s="2">
        <f t="shared" si="270"/>
        <v>0</v>
      </c>
      <c r="S305" s="2">
        <f t="shared" si="271"/>
        <v>0</v>
      </c>
      <c r="T305" s="2">
        <f t="shared" si="272"/>
        <v>0</v>
      </c>
      <c r="U305" s="2">
        <f t="shared" si="273"/>
        <v>0</v>
      </c>
      <c r="V305" s="2">
        <f t="shared" si="274"/>
        <v>0</v>
      </c>
      <c r="W305" s="2">
        <f t="shared" si="275"/>
        <v>0</v>
      </c>
      <c r="X305" s="2">
        <f t="shared" si="276"/>
        <v>0</v>
      </c>
      <c r="Y305" s="2">
        <f t="shared" si="277"/>
        <v>0</v>
      </c>
      <c r="Z305" s="2"/>
      <c r="AA305" s="2">
        <v>373127378</v>
      </c>
      <c r="AB305" s="2">
        <f t="shared" si="278"/>
        <v>2.41</v>
      </c>
      <c r="AC305" s="2">
        <f t="shared" si="279"/>
        <v>2.41</v>
      </c>
      <c r="AD305" s="2">
        <f t="shared" si="280"/>
        <v>0</v>
      </c>
      <c r="AE305" s="2">
        <f t="shared" si="281"/>
        <v>0</v>
      </c>
      <c r="AF305" s="2">
        <f t="shared" si="282"/>
        <v>0</v>
      </c>
      <c r="AG305" s="2">
        <f t="shared" si="283"/>
        <v>0</v>
      </c>
      <c r="AH305" s="2">
        <f t="shared" si="284"/>
        <v>0</v>
      </c>
      <c r="AI305" s="2">
        <f t="shared" si="285"/>
        <v>0</v>
      </c>
      <c r="AJ305" s="2">
        <f t="shared" si="286"/>
        <v>0</v>
      </c>
      <c r="AK305" s="2">
        <v>2.4099999999999997</v>
      </c>
      <c r="AL305" s="2">
        <v>2.4099999999999997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1</v>
      </c>
      <c r="BJ305" s="2" t="s">
        <v>3</v>
      </c>
      <c r="BK305" s="2"/>
      <c r="BL305" s="2"/>
      <c r="BM305" s="2">
        <v>400002</v>
      </c>
      <c r="BN305" s="2">
        <v>0</v>
      </c>
      <c r="BO305" s="2" t="s">
        <v>3</v>
      </c>
      <c r="BP305" s="2">
        <v>0</v>
      </c>
      <c r="BQ305" s="2">
        <v>202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0</v>
      </c>
      <c r="CA305" s="2">
        <v>0</v>
      </c>
      <c r="CB305" s="2" t="s">
        <v>3</v>
      </c>
      <c r="CC305" s="2"/>
      <c r="CD305" s="2"/>
      <c r="CE305" s="2">
        <v>30</v>
      </c>
      <c r="CF305" s="2">
        <v>0</v>
      </c>
      <c r="CG305" s="2">
        <v>0</v>
      </c>
      <c r="CH305" s="2">
        <v>24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 t="s">
        <v>3</v>
      </c>
      <c r="CO305" s="2">
        <v>0</v>
      </c>
      <c r="CP305" s="2">
        <f t="shared" si="287"/>
        <v>9.64</v>
      </c>
      <c r="CQ305" s="2">
        <f t="shared" si="288"/>
        <v>2.41</v>
      </c>
      <c r="CR305" s="2">
        <f t="shared" si="289"/>
        <v>0</v>
      </c>
      <c r="CS305" s="2">
        <f t="shared" si="290"/>
        <v>0</v>
      </c>
      <c r="CT305" s="2">
        <f t="shared" si="291"/>
        <v>0</v>
      </c>
      <c r="CU305" s="2">
        <f t="shared" si="292"/>
        <v>0</v>
      </c>
      <c r="CV305" s="2">
        <f t="shared" si="293"/>
        <v>0</v>
      </c>
      <c r="CW305" s="2">
        <f t="shared" si="294"/>
        <v>0</v>
      </c>
      <c r="CX305" s="2">
        <f t="shared" si="295"/>
        <v>0</v>
      </c>
      <c r="CY305" s="2">
        <f>((S305*BZ305)/100)</f>
        <v>0</v>
      </c>
      <c r="CZ305" s="2">
        <f>((S305*CA305)/100)</f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1013</v>
      </c>
      <c r="DV305" s="2" t="s">
        <v>292</v>
      </c>
      <c r="DW305" s="2" t="s">
        <v>292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333530055</v>
      </c>
      <c r="EF305" s="2">
        <v>202</v>
      </c>
      <c r="EG305" s="2" t="s">
        <v>285</v>
      </c>
      <c r="EH305" s="2">
        <v>0</v>
      </c>
      <c r="EI305" s="2" t="s">
        <v>3</v>
      </c>
      <c r="EJ305" s="2">
        <v>1</v>
      </c>
      <c r="EK305" s="2">
        <v>400002</v>
      </c>
      <c r="EL305" s="2" t="s">
        <v>286</v>
      </c>
      <c r="EM305" s="2" t="s">
        <v>285</v>
      </c>
      <c r="EN305" s="2"/>
      <c r="EO305" s="2" t="s">
        <v>3</v>
      </c>
      <c r="EP305" s="2"/>
      <c r="EQ305" s="2">
        <v>512</v>
      </c>
      <c r="ER305" s="2">
        <v>0</v>
      </c>
      <c r="ES305" s="2">
        <v>2.4099999999999997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0</v>
      </c>
      <c r="FY305" s="2">
        <v>0</v>
      </c>
      <c r="FZ305" s="2"/>
      <c r="GA305" s="2" t="s">
        <v>287</v>
      </c>
      <c r="GB305" s="2"/>
      <c r="GC305" s="2"/>
      <c r="GD305" s="2">
        <v>0</v>
      </c>
      <c r="GE305" s="2"/>
      <c r="GF305" s="2">
        <v>1530871966</v>
      </c>
      <c r="GG305" s="2">
        <v>2</v>
      </c>
      <c r="GH305" s="2">
        <v>0</v>
      </c>
      <c r="GI305" s="2">
        <v>-2</v>
      </c>
      <c r="GJ305" s="2">
        <v>0</v>
      </c>
      <c r="GK305" s="2">
        <f>ROUND(R305*(R12)/100,2)</f>
        <v>0</v>
      </c>
      <c r="GL305" s="2">
        <f t="shared" si="296"/>
        <v>0</v>
      </c>
      <c r="GM305" s="2">
        <f t="shared" si="297"/>
        <v>9.64</v>
      </c>
      <c r="GN305" s="2">
        <f t="shared" si="298"/>
        <v>9.64</v>
      </c>
      <c r="GO305" s="2">
        <f t="shared" si="299"/>
        <v>0</v>
      </c>
      <c r="GP305" s="2">
        <f t="shared" si="300"/>
        <v>0</v>
      </c>
      <c r="GQ305" s="2"/>
      <c r="GR305" s="2">
        <v>0</v>
      </c>
      <c r="GS305" s="2">
        <v>4</v>
      </c>
      <c r="GT305" s="2">
        <v>0</v>
      </c>
      <c r="GU305" s="2" t="s">
        <v>3</v>
      </c>
      <c r="GV305" s="2">
        <f t="shared" si="301"/>
        <v>0</v>
      </c>
      <c r="GW305" s="2">
        <v>1</v>
      </c>
      <c r="GX305" s="2">
        <f t="shared" si="302"/>
        <v>0</v>
      </c>
      <c r="GY305" s="2"/>
      <c r="GZ305" s="2"/>
      <c r="HA305" s="2">
        <v>0</v>
      </c>
      <c r="HB305" s="2">
        <v>0</v>
      </c>
      <c r="HC305" s="2">
        <f t="shared" si="303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5">
      <c r="A306">
        <v>17</v>
      </c>
      <c r="B306">
        <v>1</v>
      </c>
      <c r="E306" t="s">
        <v>306</v>
      </c>
      <c r="F306" t="s">
        <v>282</v>
      </c>
      <c r="G306" t="s">
        <v>307</v>
      </c>
      <c r="H306" t="s">
        <v>292</v>
      </c>
      <c r="I306">
        <v>4</v>
      </c>
      <c r="J306">
        <v>0</v>
      </c>
      <c r="K306">
        <v>4</v>
      </c>
      <c r="L306">
        <v>4</v>
      </c>
      <c r="M306">
        <v>0</v>
      </c>
      <c r="N306">
        <f t="shared" si="266"/>
        <v>4</v>
      </c>
      <c r="O306">
        <f t="shared" si="267"/>
        <v>114.46</v>
      </c>
      <c r="P306">
        <f t="shared" si="268"/>
        <v>114.46</v>
      </c>
      <c r="Q306">
        <f t="shared" si="269"/>
        <v>0</v>
      </c>
      <c r="R306">
        <f t="shared" si="270"/>
        <v>0</v>
      </c>
      <c r="S306">
        <f t="shared" si="271"/>
        <v>0</v>
      </c>
      <c r="T306">
        <f t="shared" si="272"/>
        <v>0</v>
      </c>
      <c r="U306">
        <f t="shared" si="273"/>
        <v>0</v>
      </c>
      <c r="V306">
        <f t="shared" si="274"/>
        <v>0</v>
      </c>
      <c r="W306">
        <f t="shared" si="275"/>
        <v>0</v>
      </c>
      <c r="X306">
        <f t="shared" si="276"/>
        <v>0</v>
      </c>
      <c r="Y306">
        <f t="shared" si="277"/>
        <v>0</v>
      </c>
      <c r="AA306">
        <v>373127321</v>
      </c>
      <c r="AB306">
        <f t="shared" si="278"/>
        <v>2.92</v>
      </c>
      <c r="AC306">
        <f t="shared" si="279"/>
        <v>2.92</v>
      </c>
      <c r="AD306">
        <f t="shared" si="280"/>
        <v>0</v>
      </c>
      <c r="AE306">
        <f t="shared" si="281"/>
        <v>0</v>
      </c>
      <c r="AF306">
        <f t="shared" si="282"/>
        <v>0</v>
      </c>
      <c r="AG306">
        <f t="shared" si="283"/>
        <v>0</v>
      </c>
      <c r="AH306">
        <f t="shared" si="284"/>
        <v>0</v>
      </c>
      <c r="AI306">
        <f t="shared" si="285"/>
        <v>0</v>
      </c>
      <c r="AJ306">
        <f t="shared" si="286"/>
        <v>0</v>
      </c>
      <c r="AK306">
        <v>2.92</v>
      </c>
      <c r="AL306">
        <v>2.92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9.8000000000000007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400002</v>
      </c>
      <c r="BN306">
        <v>0</v>
      </c>
      <c r="BO306" t="s">
        <v>3</v>
      </c>
      <c r="BP306">
        <v>0</v>
      </c>
      <c r="BQ306">
        <v>202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30</v>
      </c>
      <c r="CF306">
        <v>0</v>
      </c>
      <c r="CG306">
        <v>0</v>
      </c>
      <c r="CH306">
        <v>24</v>
      </c>
      <c r="CI306">
        <v>0</v>
      </c>
      <c r="CJ306">
        <v>0</v>
      </c>
      <c r="CK306">
        <v>0</v>
      </c>
      <c r="CL306">
        <v>0</v>
      </c>
      <c r="CM306">
        <v>0</v>
      </c>
      <c r="CN306" t="s">
        <v>3</v>
      </c>
      <c r="CO306">
        <v>0</v>
      </c>
      <c r="CP306">
        <f t="shared" si="287"/>
        <v>114.46</v>
      </c>
      <c r="CQ306">
        <f t="shared" si="288"/>
        <v>28.62</v>
      </c>
      <c r="CR306">
        <f t="shared" si="289"/>
        <v>0</v>
      </c>
      <c r="CS306">
        <f t="shared" si="290"/>
        <v>0</v>
      </c>
      <c r="CT306">
        <f t="shared" si="291"/>
        <v>0</v>
      </c>
      <c r="CU306">
        <f t="shared" si="292"/>
        <v>0</v>
      </c>
      <c r="CV306">
        <f t="shared" si="293"/>
        <v>0</v>
      </c>
      <c r="CW306">
        <f t="shared" si="294"/>
        <v>0</v>
      </c>
      <c r="CX306">
        <f t="shared" si="295"/>
        <v>0</v>
      </c>
      <c r="CY306">
        <f>S306*(BZ306/100)</f>
        <v>0</v>
      </c>
      <c r="CZ306">
        <f>S306*(CA306/100)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292</v>
      </c>
      <c r="DW306" t="s">
        <v>292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333530055</v>
      </c>
      <c r="EF306">
        <v>202</v>
      </c>
      <c r="EG306" t="s">
        <v>285</v>
      </c>
      <c r="EH306">
        <v>0</v>
      </c>
      <c r="EI306" t="s">
        <v>3</v>
      </c>
      <c r="EJ306">
        <v>1</v>
      </c>
      <c r="EK306">
        <v>400002</v>
      </c>
      <c r="EL306" t="s">
        <v>286</v>
      </c>
      <c r="EM306" t="s">
        <v>285</v>
      </c>
      <c r="EO306" t="s">
        <v>3</v>
      </c>
      <c r="EQ306">
        <v>512</v>
      </c>
      <c r="ER306">
        <v>2.92</v>
      </c>
      <c r="ES306">
        <v>2.92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5</v>
      </c>
      <c r="FC306">
        <v>0</v>
      </c>
      <c r="FD306">
        <v>18</v>
      </c>
      <c r="FF306">
        <v>28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308</v>
      </c>
      <c r="GD306">
        <v>0</v>
      </c>
      <c r="GF306">
        <v>1530871966</v>
      </c>
      <c r="GG306">
        <v>2</v>
      </c>
      <c r="GH306">
        <v>3</v>
      </c>
      <c r="GI306">
        <v>5</v>
      </c>
      <c r="GJ306">
        <v>0</v>
      </c>
      <c r="GK306">
        <f>ROUND(R306*(S12)/100,2)</f>
        <v>0</v>
      </c>
      <c r="GL306">
        <f t="shared" si="296"/>
        <v>0</v>
      </c>
      <c r="GM306">
        <f t="shared" si="297"/>
        <v>114.46</v>
      </c>
      <c r="GN306">
        <f t="shared" si="298"/>
        <v>114.46</v>
      </c>
      <c r="GO306">
        <f t="shared" si="299"/>
        <v>0</v>
      </c>
      <c r="GP306">
        <f t="shared" si="300"/>
        <v>0</v>
      </c>
      <c r="GR306">
        <v>1</v>
      </c>
      <c r="GS306">
        <v>1</v>
      </c>
      <c r="GT306">
        <v>0</v>
      </c>
      <c r="GU306" t="s">
        <v>3</v>
      </c>
      <c r="GV306">
        <f t="shared" si="301"/>
        <v>0</v>
      </c>
      <c r="GW306">
        <v>1</v>
      </c>
      <c r="GX306">
        <f t="shared" si="302"/>
        <v>0</v>
      </c>
      <c r="HA306">
        <v>0</v>
      </c>
      <c r="HB306">
        <v>0</v>
      </c>
      <c r="HC306">
        <f t="shared" si="303"/>
        <v>0</v>
      </c>
      <c r="HE306" t="s">
        <v>289</v>
      </c>
      <c r="HF306" t="s">
        <v>39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5">
      <c r="A307" s="2">
        <v>17</v>
      </c>
      <c r="B307" s="2">
        <v>1</v>
      </c>
      <c r="C307" s="2"/>
      <c r="D307" s="2"/>
      <c r="E307" s="2" t="s">
        <v>309</v>
      </c>
      <c r="F307" s="2" t="s">
        <v>310</v>
      </c>
      <c r="G307" s="2" t="s">
        <v>311</v>
      </c>
      <c r="H307" s="2" t="s">
        <v>299</v>
      </c>
      <c r="I307" s="2">
        <v>22</v>
      </c>
      <c r="J307" s="2">
        <v>0</v>
      </c>
      <c r="K307" s="2">
        <v>22</v>
      </c>
      <c r="L307" s="2">
        <v>22</v>
      </c>
      <c r="M307" s="2">
        <v>0</v>
      </c>
      <c r="N307" s="2">
        <f t="shared" si="266"/>
        <v>22</v>
      </c>
      <c r="O307" s="2">
        <f t="shared" si="267"/>
        <v>502.92</v>
      </c>
      <c r="P307" s="2">
        <f t="shared" si="268"/>
        <v>502.92</v>
      </c>
      <c r="Q307" s="2">
        <f t="shared" si="269"/>
        <v>0</v>
      </c>
      <c r="R307" s="2">
        <f t="shared" si="270"/>
        <v>0</v>
      </c>
      <c r="S307" s="2">
        <f t="shared" si="271"/>
        <v>0</v>
      </c>
      <c r="T307" s="2">
        <f t="shared" si="272"/>
        <v>0</v>
      </c>
      <c r="U307" s="2">
        <f t="shared" si="273"/>
        <v>0</v>
      </c>
      <c r="V307" s="2">
        <f t="shared" si="274"/>
        <v>0</v>
      </c>
      <c r="W307" s="2">
        <f t="shared" si="275"/>
        <v>0</v>
      </c>
      <c r="X307" s="2">
        <f t="shared" si="276"/>
        <v>0</v>
      </c>
      <c r="Y307" s="2">
        <f t="shared" si="277"/>
        <v>0</v>
      </c>
      <c r="Z307" s="2"/>
      <c r="AA307" s="2">
        <v>373127378</v>
      </c>
      <c r="AB307" s="2">
        <f t="shared" si="278"/>
        <v>22.86</v>
      </c>
      <c r="AC307" s="2">
        <f t="shared" si="279"/>
        <v>22.86</v>
      </c>
      <c r="AD307" s="2">
        <f t="shared" si="280"/>
        <v>0</v>
      </c>
      <c r="AE307" s="2">
        <f t="shared" si="281"/>
        <v>0</v>
      </c>
      <c r="AF307" s="2">
        <f t="shared" si="282"/>
        <v>0</v>
      </c>
      <c r="AG307" s="2">
        <f t="shared" si="283"/>
        <v>0</v>
      </c>
      <c r="AH307" s="2">
        <f t="shared" si="284"/>
        <v>0</v>
      </c>
      <c r="AI307" s="2">
        <f t="shared" si="285"/>
        <v>0</v>
      </c>
      <c r="AJ307" s="2">
        <f t="shared" si="286"/>
        <v>0</v>
      </c>
      <c r="AK307" s="2">
        <v>22.86</v>
      </c>
      <c r="AL307" s="2">
        <v>22.86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2</v>
      </c>
      <c r="BJ307" s="2" t="s">
        <v>312</v>
      </c>
      <c r="BK307" s="2"/>
      <c r="BL307" s="2"/>
      <c r="BM307" s="2">
        <v>1618</v>
      </c>
      <c r="BN307" s="2">
        <v>0</v>
      </c>
      <c r="BO307" s="2" t="s">
        <v>3</v>
      </c>
      <c r="BP307" s="2">
        <v>0</v>
      </c>
      <c r="BQ307" s="2">
        <v>201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0</v>
      </c>
      <c r="CA307" s="2">
        <v>0</v>
      </c>
      <c r="CB307" s="2" t="s">
        <v>3</v>
      </c>
      <c r="CC307" s="2"/>
      <c r="CD307" s="2"/>
      <c r="CE307" s="2">
        <v>30</v>
      </c>
      <c r="CF307" s="2">
        <v>0</v>
      </c>
      <c r="CG307" s="2">
        <v>0</v>
      </c>
      <c r="CH307" s="2">
        <v>25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 t="s">
        <v>3</v>
      </c>
      <c r="CO307" s="2">
        <v>0</v>
      </c>
      <c r="CP307" s="2">
        <f t="shared" si="287"/>
        <v>502.92</v>
      </c>
      <c r="CQ307" s="2">
        <f t="shared" si="288"/>
        <v>22.86</v>
      </c>
      <c r="CR307" s="2">
        <f t="shared" si="289"/>
        <v>0</v>
      </c>
      <c r="CS307" s="2">
        <f t="shared" si="290"/>
        <v>0</v>
      </c>
      <c r="CT307" s="2">
        <f t="shared" si="291"/>
        <v>0</v>
      </c>
      <c r="CU307" s="2">
        <f t="shared" si="292"/>
        <v>0</v>
      </c>
      <c r="CV307" s="2">
        <f t="shared" si="293"/>
        <v>0</v>
      </c>
      <c r="CW307" s="2">
        <f t="shared" si="294"/>
        <v>0</v>
      </c>
      <c r="CX307" s="2">
        <f t="shared" si="295"/>
        <v>0</v>
      </c>
      <c r="CY307" s="2">
        <f>((S307*BZ307)/100)</f>
        <v>0</v>
      </c>
      <c r="CZ307" s="2">
        <f>((S307*CA307)/100)</f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1003</v>
      </c>
      <c r="DV307" s="2" t="s">
        <v>299</v>
      </c>
      <c r="DW307" s="2" t="s">
        <v>299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333529706</v>
      </c>
      <c r="EF307" s="2">
        <v>201</v>
      </c>
      <c r="EG307" s="2" t="s">
        <v>313</v>
      </c>
      <c r="EH307" s="2">
        <v>0</v>
      </c>
      <c r="EI307" s="2" t="s">
        <v>3</v>
      </c>
      <c r="EJ307" s="2">
        <v>2</v>
      </c>
      <c r="EK307" s="2">
        <v>1618</v>
      </c>
      <c r="EL307" s="2" t="s">
        <v>314</v>
      </c>
      <c r="EM307" s="2" t="s">
        <v>315</v>
      </c>
      <c r="EN307" s="2"/>
      <c r="EO307" s="2" t="s">
        <v>3</v>
      </c>
      <c r="EP307" s="2"/>
      <c r="EQ307" s="2">
        <v>131584</v>
      </c>
      <c r="ER307" s="2">
        <v>22.86</v>
      </c>
      <c r="ES307" s="2">
        <v>22.86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0</v>
      </c>
      <c r="FY307" s="2">
        <v>0</v>
      </c>
      <c r="FZ307" s="2"/>
      <c r="GA307" s="2" t="s">
        <v>3</v>
      </c>
      <c r="GB307" s="2"/>
      <c r="GC307" s="2"/>
      <c r="GD307" s="2">
        <v>0</v>
      </c>
      <c r="GE307" s="2"/>
      <c r="GF307" s="2">
        <v>1529387857</v>
      </c>
      <c r="GG307" s="2">
        <v>2</v>
      </c>
      <c r="GH307" s="2">
        <v>1</v>
      </c>
      <c r="GI307" s="2">
        <v>-2</v>
      </c>
      <c r="GJ307" s="2">
        <v>0</v>
      </c>
      <c r="GK307" s="2">
        <f>ROUND(R307*(R12)/100,2)</f>
        <v>0</v>
      </c>
      <c r="GL307" s="2">
        <f t="shared" si="296"/>
        <v>0</v>
      </c>
      <c r="GM307" s="2">
        <f t="shared" si="297"/>
        <v>502.92</v>
      </c>
      <c r="GN307" s="2">
        <f t="shared" si="298"/>
        <v>0</v>
      </c>
      <c r="GO307" s="2">
        <f t="shared" si="299"/>
        <v>502.92</v>
      </c>
      <c r="GP307" s="2">
        <f t="shared" si="300"/>
        <v>0</v>
      </c>
      <c r="GQ307" s="2"/>
      <c r="GR307" s="2">
        <v>0</v>
      </c>
      <c r="GS307" s="2">
        <v>3</v>
      </c>
      <c r="GT307" s="2">
        <v>0</v>
      </c>
      <c r="GU307" s="2" t="s">
        <v>3</v>
      </c>
      <c r="GV307" s="2">
        <f t="shared" si="301"/>
        <v>0</v>
      </c>
      <c r="GW307" s="2">
        <v>1</v>
      </c>
      <c r="GX307" s="2">
        <f t="shared" si="302"/>
        <v>0</v>
      </c>
      <c r="GY307" s="2"/>
      <c r="GZ307" s="2"/>
      <c r="HA307" s="2">
        <v>0</v>
      </c>
      <c r="HB307" s="2">
        <v>0</v>
      </c>
      <c r="HC307" s="2">
        <f t="shared" si="303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5">
      <c r="A308">
        <v>17</v>
      </c>
      <c r="B308">
        <v>1</v>
      </c>
      <c r="E308" t="s">
        <v>309</v>
      </c>
      <c r="F308" t="s">
        <v>310</v>
      </c>
      <c r="G308" t="s">
        <v>311</v>
      </c>
      <c r="H308" t="s">
        <v>299</v>
      </c>
      <c r="I308">
        <v>22</v>
      </c>
      <c r="J308">
        <v>0</v>
      </c>
      <c r="K308">
        <v>22</v>
      </c>
      <c r="L308">
        <v>22</v>
      </c>
      <c r="M308">
        <v>0</v>
      </c>
      <c r="N308">
        <f t="shared" si="266"/>
        <v>22</v>
      </c>
      <c r="O308">
        <f t="shared" si="267"/>
        <v>1704.9</v>
      </c>
      <c r="P308">
        <f t="shared" si="268"/>
        <v>1704.9</v>
      </c>
      <c r="Q308">
        <f t="shared" si="269"/>
        <v>0</v>
      </c>
      <c r="R308">
        <f t="shared" si="270"/>
        <v>0</v>
      </c>
      <c r="S308">
        <f t="shared" si="271"/>
        <v>0</v>
      </c>
      <c r="T308">
        <f t="shared" si="272"/>
        <v>0</v>
      </c>
      <c r="U308">
        <f t="shared" si="273"/>
        <v>0</v>
      </c>
      <c r="V308">
        <f t="shared" si="274"/>
        <v>0</v>
      </c>
      <c r="W308">
        <f t="shared" si="275"/>
        <v>0</v>
      </c>
      <c r="X308">
        <f t="shared" si="276"/>
        <v>0</v>
      </c>
      <c r="Y308">
        <f t="shared" si="277"/>
        <v>0</v>
      </c>
      <c r="AA308">
        <v>373127321</v>
      </c>
      <c r="AB308">
        <f t="shared" si="278"/>
        <v>22.86</v>
      </c>
      <c r="AC308">
        <f t="shared" si="279"/>
        <v>22.86</v>
      </c>
      <c r="AD308">
        <f t="shared" si="280"/>
        <v>0</v>
      </c>
      <c r="AE308">
        <f t="shared" si="281"/>
        <v>0</v>
      </c>
      <c r="AF308">
        <f t="shared" si="282"/>
        <v>0</v>
      </c>
      <c r="AG308">
        <f t="shared" si="283"/>
        <v>0</v>
      </c>
      <c r="AH308">
        <f t="shared" si="284"/>
        <v>0</v>
      </c>
      <c r="AI308">
        <f t="shared" si="285"/>
        <v>0</v>
      </c>
      <c r="AJ308">
        <f t="shared" si="286"/>
        <v>0</v>
      </c>
      <c r="AK308">
        <v>22.86</v>
      </c>
      <c r="AL308">
        <v>22.86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3.39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2</v>
      </c>
      <c r="BJ308" t="s">
        <v>312</v>
      </c>
      <c r="BM308">
        <v>1618</v>
      </c>
      <c r="BN308">
        <v>0</v>
      </c>
      <c r="BO308" t="s">
        <v>310</v>
      </c>
      <c r="BP308">
        <v>1</v>
      </c>
      <c r="BQ308">
        <v>201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30</v>
      </c>
      <c r="CF308">
        <v>0</v>
      </c>
      <c r="CG308">
        <v>0</v>
      </c>
      <c r="CH308">
        <v>25</v>
      </c>
      <c r="CI308">
        <v>0</v>
      </c>
      <c r="CJ308">
        <v>0</v>
      </c>
      <c r="CK308">
        <v>0</v>
      </c>
      <c r="CL308">
        <v>0</v>
      </c>
      <c r="CM308">
        <v>0</v>
      </c>
      <c r="CN308" t="s">
        <v>3</v>
      </c>
      <c r="CO308">
        <v>0</v>
      </c>
      <c r="CP308">
        <f t="shared" si="287"/>
        <v>1704.9</v>
      </c>
      <c r="CQ308">
        <f t="shared" si="288"/>
        <v>77.5</v>
      </c>
      <c r="CR308">
        <f t="shared" si="289"/>
        <v>0</v>
      </c>
      <c r="CS308">
        <f t="shared" si="290"/>
        <v>0</v>
      </c>
      <c r="CT308">
        <f t="shared" si="291"/>
        <v>0</v>
      </c>
      <c r="CU308">
        <f t="shared" si="292"/>
        <v>0</v>
      </c>
      <c r="CV308">
        <f t="shared" si="293"/>
        <v>0</v>
      </c>
      <c r="CW308">
        <f t="shared" si="294"/>
        <v>0</v>
      </c>
      <c r="CX308">
        <f t="shared" si="295"/>
        <v>0</v>
      </c>
      <c r="CY308">
        <f>S308*(BZ308/100)</f>
        <v>0</v>
      </c>
      <c r="CZ308">
        <f>S308*(CA308/100)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1003</v>
      </c>
      <c r="DV308" t="s">
        <v>299</v>
      </c>
      <c r="DW308" t="s">
        <v>299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333529706</v>
      </c>
      <c r="EF308">
        <v>201</v>
      </c>
      <c r="EG308" t="s">
        <v>313</v>
      </c>
      <c r="EH308">
        <v>0</v>
      </c>
      <c r="EI308" t="s">
        <v>3</v>
      </c>
      <c r="EJ308">
        <v>2</v>
      </c>
      <c r="EK308">
        <v>1618</v>
      </c>
      <c r="EL308" t="s">
        <v>314</v>
      </c>
      <c r="EM308" t="s">
        <v>315</v>
      </c>
      <c r="EO308" t="s">
        <v>3</v>
      </c>
      <c r="EQ308">
        <v>131584</v>
      </c>
      <c r="ER308">
        <v>22.86</v>
      </c>
      <c r="ES308">
        <v>22.86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3</v>
      </c>
      <c r="GD308">
        <v>0</v>
      </c>
      <c r="GF308">
        <v>1529387857</v>
      </c>
      <c r="GG308">
        <v>2</v>
      </c>
      <c r="GH308">
        <v>1</v>
      </c>
      <c r="GI308">
        <v>2</v>
      </c>
      <c r="GJ308">
        <v>0</v>
      </c>
      <c r="GK308">
        <f>ROUND(R308*(S12)/100,2)</f>
        <v>0</v>
      </c>
      <c r="GL308">
        <f t="shared" si="296"/>
        <v>0</v>
      </c>
      <c r="GM308">
        <f t="shared" si="297"/>
        <v>1704.9</v>
      </c>
      <c r="GN308">
        <f t="shared" si="298"/>
        <v>0</v>
      </c>
      <c r="GO308">
        <f t="shared" si="299"/>
        <v>1704.9</v>
      </c>
      <c r="GP308">
        <f t="shared" si="300"/>
        <v>0</v>
      </c>
      <c r="GR308">
        <v>0</v>
      </c>
      <c r="GS308">
        <v>0</v>
      </c>
      <c r="GT308">
        <v>0</v>
      </c>
      <c r="GU308" t="s">
        <v>3</v>
      </c>
      <c r="GV308">
        <f t="shared" si="301"/>
        <v>0</v>
      </c>
      <c r="GW308">
        <v>1</v>
      </c>
      <c r="GX308">
        <f t="shared" si="302"/>
        <v>0</v>
      </c>
      <c r="HA308">
        <v>0</v>
      </c>
      <c r="HB308">
        <v>0</v>
      </c>
      <c r="HC308">
        <f t="shared" si="303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5">
      <c r="A309" s="2">
        <v>17</v>
      </c>
      <c r="B309" s="2">
        <v>1</v>
      </c>
      <c r="C309" s="2"/>
      <c r="D309" s="2"/>
      <c r="E309" s="2" t="s">
        <v>316</v>
      </c>
      <c r="F309" s="2" t="s">
        <v>282</v>
      </c>
      <c r="G309" s="2" t="s">
        <v>317</v>
      </c>
      <c r="H309" s="2" t="s">
        <v>292</v>
      </c>
      <c r="I309" s="2">
        <v>2</v>
      </c>
      <c r="J309" s="2">
        <v>0</v>
      </c>
      <c r="K309" s="2">
        <v>2</v>
      </c>
      <c r="L309" s="2">
        <v>2</v>
      </c>
      <c r="M309" s="2">
        <v>0</v>
      </c>
      <c r="N309" s="2">
        <f t="shared" si="266"/>
        <v>2</v>
      </c>
      <c r="O309" s="2">
        <f t="shared" si="267"/>
        <v>209.4</v>
      </c>
      <c r="P309" s="2">
        <f t="shared" si="268"/>
        <v>209.4</v>
      </c>
      <c r="Q309" s="2">
        <f t="shared" si="269"/>
        <v>0</v>
      </c>
      <c r="R309" s="2">
        <f t="shared" si="270"/>
        <v>0</v>
      </c>
      <c r="S309" s="2">
        <f t="shared" si="271"/>
        <v>0</v>
      </c>
      <c r="T309" s="2">
        <f t="shared" si="272"/>
        <v>0</v>
      </c>
      <c r="U309" s="2">
        <f t="shared" si="273"/>
        <v>0</v>
      </c>
      <c r="V309" s="2">
        <f t="shared" si="274"/>
        <v>0</v>
      </c>
      <c r="W309" s="2">
        <f t="shared" si="275"/>
        <v>0</v>
      </c>
      <c r="X309" s="2">
        <f t="shared" si="276"/>
        <v>0</v>
      </c>
      <c r="Y309" s="2">
        <f t="shared" si="277"/>
        <v>0</v>
      </c>
      <c r="Z309" s="2"/>
      <c r="AA309" s="2">
        <v>373127378</v>
      </c>
      <c r="AB309" s="2">
        <f t="shared" si="278"/>
        <v>104.7</v>
      </c>
      <c r="AC309" s="2">
        <f t="shared" si="279"/>
        <v>104.7</v>
      </c>
      <c r="AD309" s="2">
        <f t="shared" si="280"/>
        <v>0</v>
      </c>
      <c r="AE309" s="2">
        <f t="shared" si="281"/>
        <v>0</v>
      </c>
      <c r="AF309" s="2">
        <f t="shared" si="282"/>
        <v>0</v>
      </c>
      <c r="AG309" s="2">
        <f t="shared" si="283"/>
        <v>0</v>
      </c>
      <c r="AH309" s="2">
        <f t="shared" si="284"/>
        <v>0</v>
      </c>
      <c r="AI309" s="2">
        <f t="shared" si="285"/>
        <v>0</v>
      </c>
      <c r="AJ309" s="2">
        <f t="shared" si="286"/>
        <v>0</v>
      </c>
      <c r="AK309" s="2">
        <v>104.7</v>
      </c>
      <c r="AL309" s="2">
        <v>104.7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1</v>
      </c>
      <c r="BJ309" s="2" t="s">
        <v>3</v>
      </c>
      <c r="BK309" s="2"/>
      <c r="BL309" s="2"/>
      <c r="BM309" s="2">
        <v>400002</v>
      </c>
      <c r="BN309" s="2">
        <v>0</v>
      </c>
      <c r="BO309" s="2" t="s">
        <v>3</v>
      </c>
      <c r="BP309" s="2">
        <v>0</v>
      </c>
      <c r="BQ309" s="2">
        <v>202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0</v>
      </c>
      <c r="CA309" s="2">
        <v>0</v>
      </c>
      <c r="CB309" s="2" t="s">
        <v>3</v>
      </c>
      <c r="CC309" s="2"/>
      <c r="CD309" s="2"/>
      <c r="CE309" s="2">
        <v>30</v>
      </c>
      <c r="CF309" s="2">
        <v>0</v>
      </c>
      <c r="CG309" s="2">
        <v>0</v>
      </c>
      <c r="CH309" s="2">
        <v>26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 t="s">
        <v>3</v>
      </c>
      <c r="CO309" s="2">
        <v>0</v>
      </c>
      <c r="CP309" s="2">
        <f t="shared" si="287"/>
        <v>209.4</v>
      </c>
      <c r="CQ309" s="2">
        <f t="shared" si="288"/>
        <v>104.7</v>
      </c>
      <c r="CR309" s="2">
        <f t="shared" si="289"/>
        <v>0</v>
      </c>
      <c r="CS309" s="2">
        <f t="shared" si="290"/>
        <v>0</v>
      </c>
      <c r="CT309" s="2">
        <f t="shared" si="291"/>
        <v>0</v>
      </c>
      <c r="CU309" s="2">
        <f t="shared" si="292"/>
        <v>0</v>
      </c>
      <c r="CV309" s="2">
        <f t="shared" si="293"/>
        <v>0</v>
      </c>
      <c r="CW309" s="2">
        <f t="shared" si="294"/>
        <v>0</v>
      </c>
      <c r="CX309" s="2">
        <f t="shared" si="295"/>
        <v>0</v>
      </c>
      <c r="CY309" s="2">
        <f>((S309*BZ309)/100)</f>
        <v>0</v>
      </c>
      <c r="CZ309" s="2">
        <f>((S309*CA309)/100)</f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1013</v>
      </c>
      <c r="DV309" s="2" t="s">
        <v>292</v>
      </c>
      <c r="DW309" s="2" t="s">
        <v>292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333530055</v>
      </c>
      <c r="EF309" s="2">
        <v>202</v>
      </c>
      <c r="EG309" s="2" t="s">
        <v>285</v>
      </c>
      <c r="EH309" s="2">
        <v>0</v>
      </c>
      <c r="EI309" s="2" t="s">
        <v>3</v>
      </c>
      <c r="EJ309" s="2">
        <v>1</v>
      </c>
      <c r="EK309" s="2">
        <v>400002</v>
      </c>
      <c r="EL309" s="2" t="s">
        <v>286</v>
      </c>
      <c r="EM309" s="2" t="s">
        <v>285</v>
      </c>
      <c r="EN309" s="2"/>
      <c r="EO309" s="2" t="s">
        <v>3</v>
      </c>
      <c r="EP309" s="2"/>
      <c r="EQ309" s="2">
        <v>512</v>
      </c>
      <c r="ER309" s="2">
        <v>1318.82</v>
      </c>
      <c r="ES309" s="2">
        <v>104.7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0</v>
      </c>
      <c r="FY309" s="2">
        <v>0</v>
      </c>
      <c r="FZ309" s="2"/>
      <c r="GA309" s="2" t="s">
        <v>287</v>
      </c>
      <c r="GB309" s="2"/>
      <c r="GC309" s="2"/>
      <c r="GD309" s="2">
        <v>0</v>
      </c>
      <c r="GE309" s="2"/>
      <c r="GF309" s="2">
        <v>-1962249034</v>
      </c>
      <c r="GG309" s="2">
        <v>2</v>
      </c>
      <c r="GH309" s="2">
        <v>0</v>
      </c>
      <c r="GI309" s="2">
        <v>-2</v>
      </c>
      <c r="GJ309" s="2">
        <v>0</v>
      </c>
      <c r="GK309" s="2">
        <f>ROUND(R309*(R12)/100,2)</f>
        <v>0</v>
      </c>
      <c r="GL309" s="2">
        <f t="shared" si="296"/>
        <v>0</v>
      </c>
      <c r="GM309" s="2">
        <f t="shared" si="297"/>
        <v>209.4</v>
      </c>
      <c r="GN309" s="2">
        <f t="shared" si="298"/>
        <v>209.4</v>
      </c>
      <c r="GO309" s="2">
        <f t="shared" si="299"/>
        <v>0</v>
      </c>
      <c r="GP309" s="2">
        <f t="shared" si="300"/>
        <v>0</v>
      </c>
      <c r="GQ309" s="2"/>
      <c r="GR309" s="2">
        <v>0</v>
      </c>
      <c r="GS309" s="2">
        <v>4</v>
      </c>
      <c r="GT309" s="2">
        <v>0</v>
      </c>
      <c r="GU309" s="2" t="s">
        <v>3</v>
      </c>
      <c r="GV309" s="2">
        <f t="shared" si="301"/>
        <v>0</v>
      </c>
      <c r="GW309" s="2">
        <v>1</v>
      </c>
      <c r="GX309" s="2">
        <f t="shared" si="302"/>
        <v>0</v>
      </c>
      <c r="GY309" s="2"/>
      <c r="GZ309" s="2"/>
      <c r="HA309" s="2">
        <v>0</v>
      </c>
      <c r="HB309" s="2">
        <v>0</v>
      </c>
      <c r="HC309" s="2">
        <f t="shared" si="303"/>
        <v>0</v>
      </c>
      <c r="HD309" s="2"/>
      <c r="HE309" s="2" t="s">
        <v>3</v>
      </c>
      <c r="HF309" s="2" t="s">
        <v>3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5">
      <c r="A310">
        <v>17</v>
      </c>
      <c r="B310">
        <v>1</v>
      </c>
      <c r="E310" t="s">
        <v>316</v>
      </c>
      <c r="F310" t="s">
        <v>282</v>
      </c>
      <c r="G310" t="s">
        <v>317</v>
      </c>
      <c r="H310" t="s">
        <v>292</v>
      </c>
      <c r="I310">
        <v>2</v>
      </c>
      <c r="J310">
        <v>0</v>
      </c>
      <c r="K310">
        <v>2</v>
      </c>
      <c r="L310">
        <v>2</v>
      </c>
      <c r="M310">
        <v>0</v>
      </c>
      <c r="N310">
        <f t="shared" si="266"/>
        <v>2</v>
      </c>
      <c r="O310">
        <f t="shared" si="267"/>
        <v>2462.54</v>
      </c>
      <c r="P310">
        <f t="shared" si="268"/>
        <v>2462.54</v>
      </c>
      <c r="Q310">
        <f t="shared" si="269"/>
        <v>0</v>
      </c>
      <c r="R310">
        <f t="shared" si="270"/>
        <v>0</v>
      </c>
      <c r="S310">
        <f t="shared" si="271"/>
        <v>0</v>
      </c>
      <c r="T310">
        <f t="shared" si="272"/>
        <v>0</v>
      </c>
      <c r="U310">
        <f t="shared" si="273"/>
        <v>0</v>
      </c>
      <c r="V310">
        <f t="shared" si="274"/>
        <v>0</v>
      </c>
      <c r="W310">
        <f t="shared" si="275"/>
        <v>0</v>
      </c>
      <c r="X310">
        <f t="shared" si="276"/>
        <v>0</v>
      </c>
      <c r="Y310">
        <f t="shared" si="277"/>
        <v>0</v>
      </c>
      <c r="AA310">
        <v>373127321</v>
      </c>
      <c r="AB310">
        <f t="shared" si="278"/>
        <v>125.64</v>
      </c>
      <c r="AC310">
        <f t="shared" si="279"/>
        <v>125.64</v>
      </c>
      <c r="AD310">
        <f t="shared" si="280"/>
        <v>0</v>
      </c>
      <c r="AE310">
        <f t="shared" si="281"/>
        <v>0</v>
      </c>
      <c r="AF310">
        <f t="shared" si="282"/>
        <v>0</v>
      </c>
      <c r="AG310">
        <f t="shared" si="283"/>
        <v>0</v>
      </c>
      <c r="AH310">
        <f t="shared" si="284"/>
        <v>0</v>
      </c>
      <c r="AI310">
        <f t="shared" si="285"/>
        <v>0</v>
      </c>
      <c r="AJ310">
        <f t="shared" si="286"/>
        <v>0</v>
      </c>
      <c r="AK310">
        <v>125.64</v>
      </c>
      <c r="AL310">
        <v>125.64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9.8000000000000007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3</v>
      </c>
      <c r="BM310">
        <v>400002</v>
      </c>
      <c r="BN310">
        <v>0</v>
      </c>
      <c r="BO310" t="s">
        <v>3</v>
      </c>
      <c r="BP310">
        <v>0</v>
      </c>
      <c r="BQ310">
        <v>202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30</v>
      </c>
      <c r="CF310">
        <v>0</v>
      </c>
      <c r="CG310">
        <v>0</v>
      </c>
      <c r="CH310">
        <v>26</v>
      </c>
      <c r="CI310">
        <v>0</v>
      </c>
      <c r="CJ310">
        <v>0</v>
      </c>
      <c r="CK310">
        <v>0</v>
      </c>
      <c r="CL310">
        <v>0</v>
      </c>
      <c r="CM310">
        <v>0</v>
      </c>
      <c r="CN310" t="s">
        <v>3</v>
      </c>
      <c r="CO310">
        <v>0</v>
      </c>
      <c r="CP310">
        <f t="shared" si="287"/>
        <v>2462.54</v>
      </c>
      <c r="CQ310">
        <f t="shared" si="288"/>
        <v>1231.27</v>
      </c>
      <c r="CR310">
        <f t="shared" si="289"/>
        <v>0</v>
      </c>
      <c r="CS310">
        <f t="shared" si="290"/>
        <v>0</v>
      </c>
      <c r="CT310">
        <f t="shared" si="291"/>
        <v>0</v>
      </c>
      <c r="CU310">
        <f t="shared" si="292"/>
        <v>0</v>
      </c>
      <c r="CV310">
        <f t="shared" si="293"/>
        <v>0</v>
      </c>
      <c r="CW310">
        <f t="shared" si="294"/>
        <v>0</v>
      </c>
      <c r="CX310">
        <f t="shared" si="295"/>
        <v>0</v>
      </c>
      <c r="CY310">
        <f>S310*(BZ310/100)</f>
        <v>0</v>
      </c>
      <c r="CZ310">
        <f>S310*(CA310/100)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292</v>
      </c>
      <c r="DW310" t="s">
        <v>292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333530055</v>
      </c>
      <c r="EF310">
        <v>202</v>
      </c>
      <c r="EG310" t="s">
        <v>285</v>
      </c>
      <c r="EH310">
        <v>0</v>
      </c>
      <c r="EI310" t="s">
        <v>3</v>
      </c>
      <c r="EJ310">
        <v>1</v>
      </c>
      <c r="EK310">
        <v>400002</v>
      </c>
      <c r="EL310" t="s">
        <v>286</v>
      </c>
      <c r="EM310" t="s">
        <v>285</v>
      </c>
      <c r="EO310" t="s">
        <v>3</v>
      </c>
      <c r="EQ310">
        <v>512</v>
      </c>
      <c r="ER310">
        <v>125.64</v>
      </c>
      <c r="ES310">
        <v>125.64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5</v>
      </c>
      <c r="FC310">
        <v>0</v>
      </c>
      <c r="FD310">
        <v>18</v>
      </c>
      <c r="FF310">
        <v>1207.2</v>
      </c>
      <c r="FQ310">
        <v>0</v>
      </c>
      <c r="FR310">
        <v>0</v>
      </c>
      <c r="FS310">
        <v>0</v>
      </c>
      <c r="FX310">
        <v>0</v>
      </c>
      <c r="FY310">
        <v>0</v>
      </c>
      <c r="GA310" t="s">
        <v>318</v>
      </c>
      <c r="GD310">
        <v>0</v>
      </c>
      <c r="GF310">
        <v>-1962249034</v>
      </c>
      <c r="GG310">
        <v>2</v>
      </c>
      <c r="GH310">
        <v>3</v>
      </c>
      <c r="GI310">
        <v>5</v>
      </c>
      <c r="GJ310">
        <v>0</v>
      </c>
      <c r="GK310">
        <f>ROUND(R310*(S12)/100,2)</f>
        <v>0</v>
      </c>
      <c r="GL310">
        <f t="shared" si="296"/>
        <v>0</v>
      </c>
      <c r="GM310">
        <f t="shared" si="297"/>
        <v>2462.54</v>
      </c>
      <c r="GN310">
        <f t="shared" si="298"/>
        <v>2462.54</v>
      </c>
      <c r="GO310">
        <f t="shared" si="299"/>
        <v>0</v>
      </c>
      <c r="GP310">
        <f t="shared" si="300"/>
        <v>0</v>
      </c>
      <c r="GR310">
        <v>1</v>
      </c>
      <c r="GS310">
        <v>1</v>
      </c>
      <c r="GT310">
        <v>0</v>
      </c>
      <c r="GU310" t="s">
        <v>3</v>
      </c>
      <c r="GV310">
        <f t="shared" si="301"/>
        <v>0</v>
      </c>
      <c r="GW310">
        <v>1</v>
      </c>
      <c r="GX310">
        <f t="shared" si="302"/>
        <v>0</v>
      </c>
      <c r="HA310">
        <v>0</v>
      </c>
      <c r="HB310">
        <v>0</v>
      </c>
      <c r="HC310">
        <f t="shared" si="303"/>
        <v>0</v>
      </c>
      <c r="HE310" t="s">
        <v>289</v>
      </c>
      <c r="HF310" t="s">
        <v>39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55" x14ac:dyDescent="0.25">
      <c r="A311" s="2">
        <v>17</v>
      </c>
      <c r="B311" s="2">
        <v>1</v>
      </c>
      <c r="C311" s="2"/>
      <c r="D311" s="2"/>
      <c r="E311" s="2" t="s">
        <v>319</v>
      </c>
      <c r="F311" s="2" t="s">
        <v>282</v>
      </c>
      <c r="G311" s="2" t="s">
        <v>320</v>
      </c>
      <c r="H311" s="2" t="s">
        <v>292</v>
      </c>
      <c r="I311" s="2">
        <v>16</v>
      </c>
      <c r="J311" s="2">
        <v>0</v>
      </c>
      <c r="K311" s="2">
        <v>16</v>
      </c>
      <c r="L311" s="2">
        <v>16</v>
      </c>
      <c r="M311" s="2">
        <v>0</v>
      </c>
      <c r="N311" s="2">
        <f t="shared" si="266"/>
        <v>16</v>
      </c>
      <c r="O311" s="2">
        <f t="shared" si="267"/>
        <v>16</v>
      </c>
      <c r="P311" s="2">
        <f t="shared" si="268"/>
        <v>16</v>
      </c>
      <c r="Q311" s="2">
        <f t="shared" si="269"/>
        <v>0</v>
      </c>
      <c r="R311" s="2">
        <f t="shared" si="270"/>
        <v>0</v>
      </c>
      <c r="S311" s="2">
        <f t="shared" si="271"/>
        <v>0</v>
      </c>
      <c r="T311" s="2">
        <f t="shared" si="272"/>
        <v>0</v>
      </c>
      <c r="U311" s="2">
        <f t="shared" si="273"/>
        <v>0</v>
      </c>
      <c r="V311" s="2">
        <f t="shared" si="274"/>
        <v>0</v>
      </c>
      <c r="W311" s="2">
        <f t="shared" si="275"/>
        <v>0</v>
      </c>
      <c r="X311" s="2">
        <f t="shared" si="276"/>
        <v>0</v>
      </c>
      <c r="Y311" s="2">
        <f t="shared" si="277"/>
        <v>0</v>
      </c>
      <c r="Z311" s="2"/>
      <c r="AA311" s="2">
        <v>373127378</v>
      </c>
      <c r="AB311" s="2">
        <f t="shared" si="278"/>
        <v>1</v>
      </c>
      <c r="AC311" s="2">
        <f t="shared" si="279"/>
        <v>1</v>
      </c>
      <c r="AD311" s="2">
        <f t="shared" si="280"/>
        <v>0</v>
      </c>
      <c r="AE311" s="2">
        <f t="shared" si="281"/>
        <v>0</v>
      </c>
      <c r="AF311" s="2">
        <f t="shared" si="282"/>
        <v>0</v>
      </c>
      <c r="AG311" s="2">
        <f t="shared" si="283"/>
        <v>0</v>
      </c>
      <c r="AH311" s="2">
        <f t="shared" si="284"/>
        <v>0</v>
      </c>
      <c r="AI311" s="2">
        <f t="shared" si="285"/>
        <v>0</v>
      </c>
      <c r="AJ311" s="2">
        <f t="shared" si="286"/>
        <v>0</v>
      </c>
      <c r="AK311" s="2">
        <v>1</v>
      </c>
      <c r="AL311" s="2">
        <v>1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1</v>
      </c>
      <c r="BJ311" s="2" t="s">
        <v>3</v>
      </c>
      <c r="BK311" s="2"/>
      <c r="BL311" s="2"/>
      <c r="BM311" s="2">
        <v>400002</v>
      </c>
      <c r="BN311" s="2">
        <v>0</v>
      </c>
      <c r="BO311" s="2" t="s">
        <v>3</v>
      </c>
      <c r="BP311" s="2">
        <v>0</v>
      </c>
      <c r="BQ311" s="2">
        <v>202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0</v>
      </c>
      <c r="CA311" s="2">
        <v>0</v>
      </c>
      <c r="CB311" s="2" t="s">
        <v>3</v>
      </c>
      <c r="CC311" s="2"/>
      <c r="CD311" s="2"/>
      <c r="CE311" s="2">
        <v>30</v>
      </c>
      <c r="CF311" s="2">
        <v>0</v>
      </c>
      <c r="CG311" s="2">
        <v>0</v>
      </c>
      <c r="CH311" s="2">
        <v>27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 t="s">
        <v>3</v>
      </c>
      <c r="CO311" s="2">
        <v>0</v>
      </c>
      <c r="CP311" s="2">
        <f t="shared" si="287"/>
        <v>16</v>
      </c>
      <c r="CQ311" s="2">
        <f t="shared" si="288"/>
        <v>1</v>
      </c>
      <c r="CR311" s="2">
        <f t="shared" si="289"/>
        <v>0</v>
      </c>
      <c r="CS311" s="2">
        <f t="shared" si="290"/>
        <v>0</v>
      </c>
      <c r="CT311" s="2">
        <f t="shared" si="291"/>
        <v>0</v>
      </c>
      <c r="CU311" s="2">
        <f t="shared" si="292"/>
        <v>0</v>
      </c>
      <c r="CV311" s="2">
        <f t="shared" si="293"/>
        <v>0</v>
      </c>
      <c r="CW311" s="2">
        <f t="shared" si="294"/>
        <v>0</v>
      </c>
      <c r="CX311" s="2">
        <f t="shared" si="295"/>
        <v>0</v>
      </c>
      <c r="CY311" s="2">
        <f>((S311*BZ311)/100)</f>
        <v>0</v>
      </c>
      <c r="CZ311" s="2">
        <f>((S311*CA311)/100)</f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1013</v>
      </c>
      <c r="DV311" s="2" t="s">
        <v>292</v>
      </c>
      <c r="DW311" s="2" t="s">
        <v>292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333530055</v>
      </c>
      <c r="EF311" s="2">
        <v>202</v>
      </c>
      <c r="EG311" s="2" t="s">
        <v>285</v>
      </c>
      <c r="EH311" s="2">
        <v>0</v>
      </c>
      <c r="EI311" s="2" t="s">
        <v>3</v>
      </c>
      <c r="EJ311" s="2">
        <v>1</v>
      </c>
      <c r="EK311" s="2">
        <v>400002</v>
      </c>
      <c r="EL311" s="2" t="s">
        <v>286</v>
      </c>
      <c r="EM311" s="2" t="s">
        <v>285</v>
      </c>
      <c r="EN311" s="2"/>
      <c r="EO311" s="2" t="s">
        <v>3</v>
      </c>
      <c r="EP311" s="2"/>
      <c r="EQ311" s="2">
        <v>512</v>
      </c>
      <c r="ER311" s="2">
        <v>39.78</v>
      </c>
      <c r="ES311" s="2">
        <v>1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0</v>
      </c>
      <c r="FY311" s="2">
        <v>0</v>
      </c>
      <c r="FZ311" s="2"/>
      <c r="GA311" s="2" t="s">
        <v>287</v>
      </c>
      <c r="GB311" s="2"/>
      <c r="GC311" s="2"/>
      <c r="GD311" s="2">
        <v>0</v>
      </c>
      <c r="GE311" s="2"/>
      <c r="GF311" s="2">
        <v>1121325864</v>
      </c>
      <c r="GG311" s="2">
        <v>2</v>
      </c>
      <c r="GH311" s="2">
        <v>0</v>
      </c>
      <c r="GI311" s="2">
        <v>-2</v>
      </c>
      <c r="GJ311" s="2">
        <v>0</v>
      </c>
      <c r="GK311" s="2">
        <f>ROUND(R311*(R12)/100,2)</f>
        <v>0</v>
      </c>
      <c r="GL311" s="2">
        <f t="shared" si="296"/>
        <v>0</v>
      </c>
      <c r="GM311" s="2">
        <f t="shared" si="297"/>
        <v>16</v>
      </c>
      <c r="GN311" s="2">
        <f t="shared" si="298"/>
        <v>16</v>
      </c>
      <c r="GO311" s="2">
        <f t="shared" si="299"/>
        <v>0</v>
      </c>
      <c r="GP311" s="2">
        <f t="shared" si="300"/>
        <v>0</v>
      </c>
      <c r="GQ311" s="2"/>
      <c r="GR311" s="2">
        <v>0</v>
      </c>
      <c r="GS311" s="2">
        <v>4</v>
      </c>
      <c r="GT311" s="2">
        <v>0</v>
      </c>
      <c r="GU311" s="2" t="s">
        <v>3</v>
      </c>
      <c r="GV311" s="2">
        <f t="shared" si="301"/>
        <v>0</v>
      </c>
      <c r="GW311" s="2">
        <v>1</v>
      </c>
      <c r="GX311" s="2">
        <f t="shared" si="302"/>
        <v>0</v>
      </c>
      <c r="GY311" s="2"/>
      <c r="GZ311" s="2"/>
      <c r="HA311" s="2">
        <v>0</v>
      </c>
      <c r="HB311" s="2">
        <v>0</v>
      </c>
      <c r="HC311" s="2">
        <f t="shared" si="303"/>
        <v>0</v>
      </c>
      <c r="HD311" s="2"/>
      <c r="HE311" s="2" t="s">
        <v>3</v>
      </c>
      <c r="HF311" s="2" t="s">
        <v>3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5">
      <c r="A312">
        <v>17</v>
      </c>
      <c r="B312">
        <v>1</v>
      </c>
      <c r="E312" t="s">
        <v>319</v>
      </c>
      <c r="F312" t="s">
        <v>282</v>
      </c>
      <c r="G312" t="s">
        <v>320</v>
      </c>
      <c r="H312" t="s">
        <v>292</v>
      </c>
      <c r="I312">
        <v>16</v>
      </c>
      <c r="J312">
        <v>0</v>
      </c>
      <c r="K312">
        <v>16</v>
      </c>
      <c r="L312">
        <v>16</v>
      </c>
      <c r="M312">
        <v>0</v>
      </c>
      <c r="N312">
        <f t="shared" si="266"/>
        <v>16</v>
      </c>
      <c r="O312">
        <f t="shared" si="267"/>
        <v>188.16</v>
      </c>
      <c r="P312">
        <f t="shared" si="268"/>
        <v>188.16</v>
      </c>
      <c r="Q312">
        <f t="shared" si="269"/>
        <v>0</v>
      </c>
      <c r="R312">
        <f t="shared" si="270"/>
        <v>0</v>
      </c>
      <c r="S312">
        <f t="shared" si="271"/>
        <v>0</v>
      </c>
      <c r="T312">
        <f t="shared" si="272"/>
        <v>0</v>
      </c>
      <c r="U312">
        <f t="shared" si="273"/>
        <v>0</v>
      </c>
      <c r="V312">
        <f t="shared" si="274"/>
        <v>0</v>
      </c>
      <c r="W312">
        <f t="shared" si="275"/>
        <v>0</v>
      </c>
      <c r="X312">
        <f t="shared" si="276"/>
        <v>0</v>
      </c>
      <c r="Y312">
        <f t="shared" si="277"/>
        <v>0</v>
      </c>
      <c r="AA312">
        <v>373127321</v>
      </c>
      <c r="AB312">
        <f t="shared" si="278"/>
        <v>1.2</v>
      </c>
      <c r="AC312">
        <f t="shared" si="279"/>
        <v>1.2</v>
      </c>
      <c r="AD312">
        <f t="shared" si="280"/>
        <v>0</v>
      </c>
      <c r="AE312">
        <f t="shared" si="281"/>
        <v>0</v>
      </c>
      <c r="AF312">
        <f t="shared" si="282"/>
        <v>0</v>
      </c>
      <c r="AG312">
        <f t="shared" si="283"/>
        <v>0</v>
      </c>
      <c r="AH312">
        <f t="shared" si="284"/>
        <v>0</v>
      </c>
      <c r="AI312">
        <f t="shared" si="285"/>
        <v>0</v>
      </c>
      <c r="AJ312">
        <f t="shared" si="286"/>
        <v>0</v>
      </c>
      <c r="AK312">
        <v>1.2</v>
      </c>
      <c r="AL312">
        <v>1.2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9.8000000000000007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3</v>
      </c>
      <c r="BM312">
        <v>400002</v>
      </c>
      <c r="BN312">
        <v>0</v>
      </c>
      <c r="BO312" t="s">
        <v>3</v>
      </c>
      <c r="BP312">
        <v>0</v>
      </c>
      <c r="BQ312">
        <v>202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30</v>
      </c>
      <c r="CF312">
        <v>0</v>
      </c>
      <c r="CG312">
        <v>0</v>
      </c>
      <c r="CH312">
        <v>27</v>
      </c>
      <c r="CI312">
        <v>0</v>
      </c>
      <c r="CJ312">
        <v>0</v>
      </c>
      <c r="CK312">
        <v>0</v>
      </c>
      <c r="CL312">
        <v>0</v>
      </c>
      <c r="CM312">
        <v>0</v>
      </c>
      <c r="CN312" t="s">
        <v>3</v>
      </c>
      <c r="CO312">
        <v>0</v>
      </c>
      <c r="CP312">
        <f t="shared" si="287"/>
        <v>188.16</v>
      </c>
      <c r="CQ312">
        <f t="shared" si="288"/>
        <v>11.76</v>
      </c>
      <c r="CR312">
        <f t="shared" si="289"/>
        <v>0</v>
      </c>
      <c r="CS312">
        <f t="shared" si="290"/>
        <v>0</v>
      </c>
      <c r="CT312">
        <f t="shared" si="291"/>
        <v>0</v>
      </c>
      <c r="CU312">
        <f t="shared" si="292"/>
        <v>0</v>
      </c>
      <c r="CV312">
        <f t="shared" si="293"/>
        <v>0</v>
      </c>
      <c r="CW312">
        <f t="shared" si="294"/>
        <v>0</v>
      </c>
      <c r="CX312">
        <f t="shared" si="295"/>
        <v>0</v>
      </c>
      <c r="CY312">
        <f>S312*(BZ312/100)</f>
        <v>0</v>
      </c>
      <c r="CZ312">
        <f>S312*(CA312/100)</f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292</v>
      </c>
      <c r="DW312" t="s">
        <v>292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333530055</v>
      </c>
      <c r="EF312">
        <v>202</v>
      </c>
      <c r="EG312" t="s">
        <v>285</v>
      </c>
      <c r="EH312">
        <v>0</v>
      </c>
      <c r="EI312" t="s">
        <v>3</v>
      </c>
      <c r="EJ312">
        <v>1</v>
      </c>
      <c r="EK312">
        <v>400002</v>
      </c>
      <c r="EL312" t="s">
        <v>286</v>
      </c>
      <c r="EM312" t="s">
        <v>285</v>
      </c>
      <c r="EO312" t="s">
        <v>3</v>
      </c>
      <c r="EQ312">
        <v>512</v>
      </c>
      <c r="ER312">
        <v>1.2</v>
      </c>
      <c r="ES312">
        <v>1.2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5</v>
      </c>
      <c r="FC312">
        <v>0</v>
      </c>
      <c r="FD312">
        <v>18</v>
      </c>
      <c r="FF312">
        <v>11.54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321</v>
      </c>
      <c r="GD312">
        <v>0</v>
      </c>
      <c r="GF312">
        <v>1121325864</v>
      </c>
      <c r="GG312">
        <v>2</v>
      </c>
      <c r="GH312">
        <v>3</v>
      </c>
      <c r="GI312">
        <v>5</v>
      </c>
      <c r="GJ312">
        <v>0</v>
      </c>
      <c r="GK312">
        <f>ROUND(R312*(S12)/100,2)</f>
        <v>0</v>
      </c>
      <c r="GL312">
        <f t="shared" si="296"/>
        <v>0</v>
      </c>
      <c r="GM312">
        <f t="shared" si="297"/>
        <v>188.16</v>
      </c>
      <c r="GN312">
        <f t="shared" si="298"/>
        <v>188.16</v>
      </c>
      <c r="GO312">
        <f t="shared" si="299"/>
        <v>0</v>
      </c>
      <c r="GP312">
        <f t="shared" si="300"/>
        <v>0</v>
      </c>
      <c r="GR312">
        <v>1</v>
      </c>
      <c r="GS312">
        <v>1</v>
      </c>
      <c r="GT312">
        <v>0</v>
      </c>
      <c r="GU312" t="s">
        <v>3</v>
      </c>
      <c r="GV312">
        <f t="shared" si="301"/>
        <v>0</v>
      </c>
      <c r="GW312">
        <v>1</v>
      </c>
      <c r="GX312">
        <f t="shared" si="302"/>
        <v>0</v>
      </c>
      <c r="HA312">
        <v>0</v>
      </c>
      <c r="HB312">
        <v>0</v>
      </c>
      <c r="HC312">
        <f t="shared" si="303"/>
        <v>0</v>
      </c>
      <c r="HE312" t="s">
        <v>289</v>
      </c>
      <c r="HF312" t="s">
        <v>39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5">
      <c r="A313" s="2">
        <v>17</v>
      </c>
      <c r="B313" s="2">
        <v>1</v>
      </c>
      <c r="C313" s="2"/>
      <c r="D313" s="2"/>
      <c r="E313" s="2" t="s">
        <v>3</v>
      </c>
      <c r="F313" s="2" t="s">
        <v>282</v>
      </c>
      <c r="G313" s="2" t="s">
        <v>322</v>
      </c>
      <c r="H313" s="2" t="s">
        <v>292</v>
      </c>
      <c r="I313" s="2">
        <v>4</v>
      </c>
      <c r="J313" s="2">
        <v>0</v>
      </c>
      <c r="K313" s="2">
        <v>4</v>
      </c>
      <c r="L313" s="2">
        <v>4</v>
      </c>
      <c r="M313" s="2">
        <v>0</v>
      </c>
      <c r="N313" s="2">
        <f t="shared" si="266"/>
        <v>4</v>
      </c>
      <c r="O313" s="2">
        <f t="shared" si="267"/>
        <v>189.16</v>
      </c>
      <c r="P313" s="2">
        <f t="shared" si="268"/>
        <v>189.16</v>
      </c>
      <c r="Q313" s="2">
        <f t="shared" si="269"/>
        <v>0</v>
      </c>
      <c r="R313" s="2">
        <f t="shared" si="270"/>
        <v>0</v>
      </c>
      <c r="S313" s="2">
        <f t="shared" si="271"/>
        <v>0</v>
      </c>
      <c r="T313" s="2">
        <f t="shared" si="272"/>
        <v>0</v>
      </c>
      <c r="U313" s="2">
        <f t="shared" si="273"/>
        <v>0</v>
      </c>
      <c r="V313" s="2">
        <f t="shared" si="274"/>
        <v>0</v>
      </c>
      <c r="W313" s="2">
        <f t="shared" si="275"/>
        <v>0</v>
      </c>
      <c r="X313" s="2">
        <f t="shared" si="276"/>
        <v>0</v>
      </c>
      <c r="Y313" s="2">
        <f t="shared" si="277"/>
        <v>0</v>
      </c>
      <c r="Z313" s="2"/>
      <c r="AA313" s="2">
        <v>-1</v>
      </c>
      <c r="AB313" s="2">
        <f t="shared" si="278"/>
        <v>47.29</v>
      </c>
      <c r="AC313" s="2">
        <f t="shared" si="279"/>
        <v>47.29</v>
      </c>
      <c r="AD313" s="2">
        <f t="shared" si="280"/>
        <v>0</v>
      </c>
      <c r="AE313" s="2">
        <f t="shared" si="281"/>
        <v>0</v>
      </c>
      <c r="AF313" s="2">
        <f t="shared" si="282"/>
        <v>0</v>
      </c>
      <c r="AG313" s="2">
        <f t="shared" si="283"/>
        <v>0</v>
      </c>
      <c r="AH313" s="2">
        <f t="shared" si="284"/>
        <v>0</v>
      </c>
      <c r="AI313" s="2">
        <f t="shared" si="285"/>
        <v>0</v>
      </c>
      <c r="AJ313" s="2">
        <f t="shared" si="286"/>
        <v>0</v>
      </c>
      <c r="AK313" s="2">
        <v>47.29</v>
      </c>
      <c r="AL313" s="2">
        <v>47.29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1</v>
      </c>
      <c r="BJ313" s="2" t="s">
        <v>3</v>
      </c>
      <c r="BK313" s="2"/>
      <c r="BL313" s="2"/>
      <c r="BM313" s="2">
        <v>400002</v>
      </c>
      <c r="BN313" s="2">
        <v>0</v>
      </c>
      <c r="BO313" s="2" t="s">
        <v>3</v>
      </c>
      <c r="BP313" s="2">
        <v>0</v>
      </c>
      <c r="BQ313" s="2">
        <v>202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0</v>
      </c>
      <c r="CA313" s="2">
        <v>0</v>
      </c>
      <c r="CB313" s="2" t="s">
        <v>3</v>
      </c>
      <c r="CC313" s="2"/>
      <c r="CD313" s="2"/>
      <c r="CE313" s="2">
        <v>30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 t="s">
        <v>3</v>
      </c>
      <c r="CO313" s="2">
        <v>0</v>
      </c>
      <c r="CP313" s="2">
        <f t="shared" si="287"/>
        <v>189.16</v>
      </c>
      <c r="CQ313" s="2">
        <f t="shared" si="288"/>
        <v>47.29</v>
      </c>
      <c r="CR313" s="2">
        <f t="shared" si="289"/>
        <v>0</v>
      </c>
      <c r="CS313" s="2">
        <f t="shared" si="290"/>
        <v>0</v>
      </c>
      <c r="CT313" s="2">
        <f t="shared" si="291"/>
        <v>0</v>
      </c>
      <c r="CU313" s="2">
        <f t="shared" si="292"/>
        <v>0</v>
      </c>
      <c r="CV313" s="2">
        <f t="shared" si="293"/>
        <v>0</v>
      </c>
      <c r="CW313" s="2">
        <f t="shared" si="294"/>
        <v>0</v>
      </c>
      <c r="CX313" s="2">
        <f t="shared" si="295"/>
        <v>0</v>
      </c>
      <c r="CY313" s="2">
        <f>((S313*BZ313)/100)</f>
        <v>0</v>
      </c>
      <c r="CZ313" s="2">
        <f>((S313*CA313)/100)</f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1013</v>
      </c>
      <c r="DV313" s="2" t="s">
        <v>292</v>
      </c>
      <c r="DW313" s="2" t="s">
        <v>292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333530055</v>
      </c>
      <c r="EF313" s="2">
        <v>202</v>
      </c>
      <c r="EG313" s="2" t="s">
        <v>285</v>
      </c>
      <c r="EH313" s="2">
        <v>0</v>
      </c>
      <c r="EI313" s="2" t="s">
        <v>3</v>
      </c>
      <c r="EJ313" s="2">
        <v>1</v>
      </c>
      <c r="EK313" s="2">
        <v>400002</v>
      </c>
      <c r="EL313" s="2" t="s">
        <v>286</v>
      </c>
      <c r="EM313" s="2" t="s">
        <v>285</v>
      </c>
      <c r="EN313" s="2"/>
      <c r="EO313" s="2" t="s">
        <v>3</v>
      </c>
      <c r="EP313" s="2"/>
      <c r="EQ313" s="2">
        <v>1536</v>
      </c>
      <c r="ER313" s="2">
        <v>44.39</v>
      </c>
      <c r="ES313" s="2">
        <v>47.29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0</v>
      </c>
      <c r="FY313" s="2">
        <v>0</v>
      </c>
      <c r="FZ313" s="2"/>
      <c r="GA313" s="2" t="s">
        <v>287</v>
      </c>
      <c r="GB313" s="2"/>
      <c r="GC313" s="2"/>
      <c r="GD313" s="2">
        <v>0</v>
      </c>
      <c r="GE313" s="2"/>
      <c r="GF313" s="2">
        <v>-109348655</v>
      </c>
      <c r="GG313" s="2">
        <v>2</v>
      </c>
      <c r="GH313" s="2">
        <v>0</v>
      </c>
      <c r="GI313" s="2">
        <v>-2</v>
      </c>
      <c r="GJ313" s="2">
        <v>0</v>
      </c>
      <c r="GK313" s="2">
        <f>ROUND(R313*(R12)/100,2)</f>
        <v>0</v>
      </c>
      <c r="GL313" s="2">
        <f t="shared" si="296"/>
        <v>0</v>
      </c>
      <c r="GM313" s="2">
        <f t="shared" si="297"/>
        <v>189.16</v>
      </c>
      <c r="GN313" s="2">
        <f t="shared" si="298"/>
        <v>189.16</v>
      </c>
      <c r="GO313" s="2">
        <f t="shared" si="299"/>
        <v>0</v>
      </c>
      <c r="GP313" s="2">
        <f t="shared" si="300"/>
        <v>0</v>
      </c>
      <c r="GQ313" s="2"/>
      <c r="GR313" s="2">
        <v>0</v>
      </c>
      <c r="GS313" s="2">
        <v>4</v>
      </c>
      <c r="GT313" s="2">
        <v>0</v>
      </c>
      <c r="GU313" s="2" t="s">
        <v>3</v>
      </c>
      <c r="GV313" s="2">
        <f t="shared" si="301"/>
        <v>0</v>
      </c>
      <c r="GW313" s="2">
        <v>1</v>
      </c>
      <c r="GX313" s="2">
        <f t="shared" si="302"/>
        <v>0</v>
      </c>
      <c r="GY313" s="2"/>
      <c r="GZ313" s="2"/>
      <c r="HA313" s="2">
        <v>0</v>
      </c>
      <c r="HB313" s="2">
        <v>0</v>
      </c>
      <c r="HC313" s="2">
        <f t="shared" si="303"/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5">
      <c r="A314">
        <v>17</v>
      </c>
      <c r="B314">
        <v>1</v>
      </c>
      <c r="E314" t="s">
        <v>3</v>
      </c>
      <c r="F314" t="s">
        <v>282</v>
      </c>
      <c r="G314" t="s">
        <v>322</v>
      </c>
      <c r="H314" t="s">
        <v>292</v>
      </c>
      <c r="I314">
        <v>4</v>
      </c>
      <c r="J314">
        <v>0</v>
      </c>
      <c r="K314">
        <v>4</v>
      </c>
      <c r="L314">
        <v>4</v>
      </c>
      <c r="M314">
        <v>0</v>
      </c>
      <c r="N314">
        <f t="shared" si="266"/>
        <v>4</v>
      </c>
      <c r="O314">
        <f t="shared" si="267"/>
        <v>1853.77</v>
      </c>
      <c r="P314">
        <f t="shared" si="268"/>
        <v>1853.77</v>
      </c>
      <c r="Q314">
        <f t="shared" si="269"/>
        <v>0</v>
      </c>
      <c r="R314">
        <f t="shared" si="270"/>
        <v>0</v>
      </c>
      <c r="S314">
        <f t="shared" si="271"/>
        <v>0</v>
      </c>
      <c r="T314">
        <f t="shared" si="272"/>
        <v>0</v>
      </c>
      <c r="U314">
        <f t="shared" si="273"/>
        <v>0</v>
      </c>
      <c r="V314">
        <f t="shared" si="274"/>
        <v>0</v>
      </c>
      <c r="W314">
        <f t="shared" si="275"/>
        <v>0</v>
      </c>
      <c r="X314">
        <f t="shared" si="276"/>
        <v>0</v>
      </c>
      <c r="Y314">
        <f t="shared" si="277"/>
        <v>0</v>
      </c>
      <c r="AA314">
        <v>-1</v>
      </c>
      <c r="AB314">
        <f t="shared" si="278"/>
        <v>47.29</v>
      </c>
      <c r="AC314">
        <f t="shared" si="279"/>
        <v>47.29</v>
      </c>
      <c r="AD314">
        <f t="shared" si="280"/>
        <v>0</v>
      </c>
      <c r="AE314">
        <f t="shared" si="281"/>
        <v>0</v>
      </c>
      <c r="AF314">
        <f t="shared" si="282"/>
        <v>0</v>
      </c>
      <c r="AG314">
        <f t="shared" si="283"/>
        <v>0</v>
      </c>
      <c r="AH314">
        <f t="shared" si="284"/>
        <v>0</v>
      </c>
      <c r="AI314">
        <f t="shared" si="285"/>
        <v>0</v>
      </c>
      <c r="AJ314">
        <f t="shared" si="286"/>
        <v>0</v>
      </c>
      <c r="AK314">
        <v>47.29</v>
      </c>
      <c r="AL314">
        <v>47.29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9.8000000000000007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3</v>
      </c>
      <c r="BM314">
        <v>400002</v>
      </c>
      <c r="BN314">
        <v>0</v>
      </c>
      <c r="BO314" t="s">
        <v>3</v>
      </c>
      <c r="BP314">
        <v>0</v>
      </c>
      <c r="BQ314">
        <v>202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30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 t="s">
        <v>3</v>
      </c>
      <c r="CO314">
        <v>0</v>
      </c>
      <c r="CP314">
        <f t="shared" si="287"/>
        <v>1853.77</v>
      </c>
      <c r="CQ314">
        <f t="shared" si="288"/>
        <v>463.44</v>
      </c>
      <c r="CR314">
        <f t="shared" si="289"/>
        <v>0</v>
      </c>
      <c r="CS314">
        <f t="shared" si="290"/>
        <v>0</v>
      </c>
      <c r="CT314">
        <f t="shared" si="291"/>
        <v>0</v>
      </c>
      <c r="CU314">
        <f t="shared" si="292"/>
        <v>0</v>
      </c>
      <c r="CV314">
        <f t="shared" si="293"/>
        <v>0</v>
      </c>
      <c r="CW314">
        <f t="shared" si="294"/>
        <v>0</v>
      </c>
      <c r="CX314">
        <f t="shared" si="295"/>
        <v>0</v>
      </c>
      <c r="CY314">
        <f>S314*(BZ314/100)</f>
        <v>0</v>
      </c>
      <c r="CZ314">
        <f>S314*(CA314/100)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292</v>
      </c>
      <c r="DW314" t="s">
        <v>292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333530055</v>
      </c>
      <c r="EF314">
        <v>202</v>
      </c>
      <c r="EG314" t="s">
        <v>285</v>
      </c>
      <c r="EH314">
        <v>0</v>
      </c>
      <c r="EI314" t="s">
        <v>3</v>
      </c>
      <c r="EJ314">
        <v>1</v>
      </c>
      <c r="EK314">
        <v>400002</v>
      </c>
      <c r="EL314" t="s">
        <v>286</v>
      </c>
      <c r="EM314" t="s">
        <v>285</v>
      </c>
      <c r="EO314" t="s">
        <v>3</v>
      </c>
      <c r="EQ314">
        <v>1536</v>
      </c>
      <c r="ER314">
        <v>53.58</v>
      </c>
      <c r="ES314">
        <v>47.29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5</v>
      </c>
      <c r="FC314">
        <v>0</v>
      </c>
      <c r="FD314">
        <v>18</v>
      </c>
      <c r="FF314">
        <v>454.35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323</v>
      </c>
      <c r="GD314">
        <v>0</v>
      </c>
      <c r="GF314">
        <v>-109348655</v>
      </c>
      <c r="GG314">
        <v>2</v>
      </c>
      <c r="GH314">
        <v>3</v>
      </c>
      <c r="GI314">
        <v>5</v>
      </c>
      <c r="GJ314">
        <v>0</v>
      </c>
      <c r="GK314">
        <f>ROUND(R314*(S12)/100,2)</f>
        <v>0</v>
      </c>
      <c r="GL314">
        <f t="shared" si="296"/>
        <v>0</v>
      </c>
      <c r="GM314">
        <f t="shared" si="297"/>
        <v>1853.77</v>
      </c>
      <c r="GN314">
        <f t="shared" si="298"/>
        <v>1853.77</v>
      </c>
      <c r="GO314">
        <f t="shared" si="299"/>
        <v>0</v>
      </c>
      <c r="GP314">
        <f t="shared" si="300"/>
        <v>0</v>
      </c>
      <c r="GR314">
        <v>1</v>
      </c>
      <c r="GS314">
        <v>1</v>
      </c>
      <c r="GT314">
        <v>0</v>
      </c>
      <c r="GU314" t="s">
        <v>3</v>
      </c>
      <c r="GV314">
        <f t="shared" si="301"/>
        <v>0</v>
      </c>
      <c r="GW314">
        <v>1</v>
      </c>
      <c r="GX314">
        <f t="shared" si="302"/>
        <v>0</v>
      </c>
      <c r="HA314">
        <v>0</v>
      </c>
      <c r="HB314">
        <v>0</v>
      </c>
      <c r="HC314">
        <f t="shared" si="303"/>
        <v>0</v>
      </c>
      <c r="HE314" t="s">
        <v>289</v>
      </c>
      <c r="HF314" t="s">
        <v>39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55" x14ac:dyDescent="0.25">
      <c r="A315" s="2">
        <v>17</v>
      </c>
      <c r="B315" s="2">
        <v>1</v>
      </c>
      <c r="C315" s="2"/>
      <c r="D315" s="2"/>
      <c r="E315" s="2" t="s">
        <v>3</v>
      </c>
      <c r="F315" s="2" t="s">
        <v>282</v>
      </c>
      <c r="G315" s="2" t="s">
        <v>324</v>
      </c>
      <c r="H315" s="2" t="s">
        <v>292</v>
      </c>
      <c r="I315" s="2">
        <v>1</v>
      </c>
      <c r="J315" s="2">
        <v>0</v>
      </c>
      <c r="K315" s="2">
        <v>1</v>
      </c>
      <c r="L315" s="2">
        <v>1</v>
      </c>
      <c r="M315" s="2">
        <v>0</v>
      </c>
      <c r="N315" s="2">
        <f t="shared" si="266"/>
        <v>1</v>
      </c>
      <c r="O315" s="2">
        <f t="shared" si="267"/>
        <v>30.18</v>
      </c>
      <c r="P315" s="2">
        <f t="shared" si="268"/>
        <v>30.18</v>
      </c>
      <c r="Q315" s="2">
        <f t="shared" si="269"/>
        <v>0</v>
      </c>
      <c r="R315" s="2">
        <f t="shared" si="270"/>
        <v>0</v>
      </c>
      <c r="S315" s="2">
        <f t="shared" si="271"/>
        <v>0</v>
      </c>
      <c r="T315" s="2">
        <f t="shared" si="272"/>
        <v>0</v>
      </c>
      <c r="U315" s="2">
        <f t="shared" si="273"/>
        <v>0</v>
      </c>
      <c r="V315" s="2">
        <f t="shared" si="274"/>
        <v>0</v>
      </c>
      <c r="W315" s="2">
        <f t="shared" si="275"/>
        <v>0</v>
      </c>
      <c r="X315" s="2">
        <f t="shared" si="276"/>
        <v>0</v>
      </c>
      <c r="Y315" s="2">
        <f t="shared" si="277"/>
        <v>0</v>
      </c>
      <c r="Z315" s="2"/>
      <c r="AA315" s="2">
        <v>-1</v>
      </c>
      <c r="AB315" s="2">
        <f t="shared" si="278"/>
        <v>30.18</v>
      </c>
      <c r="AC315" s="2">
        <f t="shared" si="279"/>
        <v>30.18</v>
      </c>
      <c r="AD315" s="2">
        <f t="shared" si="280"/>
        <v>0</v>
      </c>
      <c r="AE315" s="2">
        <f t="shared" si="281"/>
        <v>0</v>
      </c>
      <c r="AF315" s="2">
        <f t="shared" si="282"/>
        <v>0</v>
      </c>
      <c r="AG315" s="2">
        <f t="shared" si="283"/>
        <v>0</v>
      </c>
      <c r="AH315" s="2">
        <f t="shared" si="284"/>
        <v>0</v>
      </c>
      <c r="AI315" s="2">
        <f t="shared" si="285"/>
        <v>0</v>
      </c>
      <c r="AJ315" s="2">
        <f t="shared" si="286"/>
        <v>0</v>
      </c>
      <c r="AK315" s="2">
        <v>30.18</v>
      </c>
      <c r="AL315" s="2">
        <v>30.18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1</v>
      </c>
      <c r="BJ315" s="2" t="s">
        <v>3</v>
      </c>
      <c r="BK315" s="2"/>
      <c r="BL315" s="2"/>
      <c r="BM315" s="2">
        <v>400002</v>
      </c>
      <c r="BN315" s="2">
        <v>0</v>
      </c>
      <c r="BO315" s="2" t="s">
        <v>3</v>
      </c>
      <c r="BP315" s="2">
        <v>0</v>
      </c>
      <c r="BQ315" s="2">
        <v>202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0</v>
      </c>
      <c r="CA315" s="2">
        <v>0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 t="s">
        <v>3</v>
      </c>
      <c r="CO315" s="2">
        <v>0</v>
      </c>
      <c r="CP315" s="2">
        <f t="shared" si="287"/>
        <v>30.18</v>
      </c>
      <c r="CQ315" s="2">
        <f t="shared" si="288"/>
        <v>30.18</v>
      </c>
      <c r="CR315" s="2">
        <f t="shared" si="289"/>
        <v>0</v>
      </c>
      <c r="CS315" s="2">
        <f t="shared" si="290"/>
        <v>0</v>
      </c>
      <c r="CT315" s="2">
        <f t="shared" si="291"/>
        <v>0</v>
      </c>
      <c r="CU315" s="2">
        <f t="shared" si="292"/>
        <v>0</v>
      </c>
      <c r="CV315" s="2">
        <f t="shared" si="293"/>
        <v>0</v>
      </c>
      <c r="CW315" s="2">
        <f t="shared" si="294"/>
        <v>0</v>
      </c>
      <c r="CX315" s="2">
        <f t="shared" si="295"/>
        <v>0</v>
      </c>
      <c r="CY315" s="2">
        <f>((S315*BZ315)/100)</f>
        <v>0</v>
      </c>
      <c r="CZ315" s="2">
        <f>((S315*CA315)/100)</f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1013</v>
      </c>
      <c r="DV315" s="2" t="s">
        <v>292</v>
      </c>
      <c r="DW315" s="2" t="s">
        <v>292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333530055</v>
      </c>
      <c r="EF315" s="2">
        <v>202</v>
      </c>
      <c r="EG315" s="2" t="s">
        <v>285</v>
      </c>
      <c r="EH315" s="2">
        <v>0</v>
      </c>
      <c r="EI315" s="2" t="s">
        <v>3</v>
      </c>
      <c r="EJ315" s="2">
        <v>1</v>
      </c>
      <c r="EK315" s="2">
        <v>400002</v>
      </c>
      <c r="EL315" s="2" t="s">
        <v>286</v>
      </c>
      <c r="EM315" s="2" t="s">
        <v>285</v>
      </c>
      <c r="EN315" s="2"/>
      <c r="EO315" s="2" t="s">
        <v>3</v>
      </c>
      <c r="EP315" s="2"/>
      <c r="EQ315" s="2">
        <v>1536</v>
      </c>
      <c r="ER315" s="2">
        <v>44.39</v>
      </c>
      <c r="ES315" s="2">
        <v>30.18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0</v>
      </c>
      <c r="FY315" s="2">
        <v>0</v>
      </c>
      <c r="FZ315" s="2"/>
      <c r="GA315" s="2" t="s">
        <v>287</v>
      </c>
      <c r="GB315" s="2"/>
      <c r="GC315" s="2"/>
      <c r="GD315" s="2">
        <v>0</v>
      </c>
      <c r="GE315" s="2"/>
      <c r="GF315" s="2">
        <v>1400500692</v>
      </c>
      <c r="GG315" s="2">
        <v>2</v>
      </c>
      <c r="GH315" s="2">
        <v>0</v>
      </c>
      <c r="GI315" s="2">
        <v>-2</v>
      </c>
      <c r="GJ315" s="2">
        <v>0</v>
      </c>
      <c r="GK315" s="2">
        <f>ROUND(R315*(R12)/100,2)</f>
        <v>0</v>
      </c>
      <c r="GL315" s="2">
        <f t="shared" si="296"/>
        <v>0</v>
      </c>
      <c r="GM315" s="2">
        <f t="shared" si="297"/>
        <v>30.18</v>
      </c>
      <c r="GN315" s="2">
        <f t="shared" si="298"/>
        <v>30.18</v>
      </c>
      <c r="GO315" s="2">
        <f t="shared" si="299"/>
        <v>0</v>
      </c>
      <c r="GP315" s="2">
        <f t="shared" si="300"/>
        <v>0</v>
      </c>
      <c r="GQ315" s="2"/>
      <c r="GR315" s="2">
        <v>0</v>
      </c>
      <c r="GS315" s="2">
        <v>4</v>
      </c>
      <c r="GT315" s="2">
        <v>0</v>
      </c>
      <c r="GU315" s="2" t="s">
        <v>3</v>
      </c>
      <c r="GV315" s="2">
        <f t="shared" si="301"/>
        <v>0</v>
      </c>
      <c r="GW315" s="2">
        <v>1</v>
      </c>
      <c r="GX315" s="2">
        <f t="shared" si="302"/>
        <v>0</v>
      </c>
      <c r="GY315" s="2"/>
      <c r="GZ315" s="2"/>
      <c r="HA315" s="2">
        <v>0</v>
      </c>
      <c r="HB315" s="2">
        <v>0</v>
      </c>
      <c r="HC315" s="2">
        <f t="shared" si="303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5">
      <c r="A316">
        <v>17</v>
      </c>
      <c r="B316">
        <v>1</v>
      </c>
      <c r="E316" t="s">
        <v>3</v>
      </c>
      <c r="F316" t="s">
        <v>282</v>
      </c>
      <c r="G316" t="s">
        <v>324</v>
      </c>
      <c r="H316" t="s">
        <v>292</v>
      </c>
      <c r="I316">
        <v>1</v>
      </c>
      <c r="J316">
        <v>0</v>
      </c>
      <c r="K316">
        <v>1</v>
      </c>
      <c r="L316">
        <v>1</v>
      </c>
      <c r="M316">
        <v>0</v>
      </c>
      <c r="N316">
        <f t="shared" si="266"/>
        <v>1</v>
      </c>
      <c r="O316">
        <f t="shared" si="267"/>
        <v>295.76</v>
      </c>
      <c r="P316">
        <f t="shared" si="268"/>
        <v>295.76</v>
      </c>
      <c r="Q316">
        <f t="shared" si="269"/>
        <v>0</v>
      </c>
      <c r="R316">
        <f t="shared" si="270"/>
        <v>0</v>
      </c>
      <c r="S316">
        <f t="shared" si="271"/>
        <v>0</v>
      </c>
      <c r="T316">
        <f t="shared" si="272"/>
        <v>0</v>
      </c>
      <c r="U316">
        <f t="shared" si="273"/>
        <v>0</v>
      </c>
      <c r="V316">
        <f t="shared" si="274"/>
        <v>0</v>
      </c>
      <c r="W316">
        <f t="shared" si="275"/>
        <v>0</v>
      </c>
      <c r="X316">
        <f t="shared" si="276"/>
        <v>0</v>
      </c>
      <c r="Y316">
        <f t="shared" si="277"/>
        <v>0</v>
      </c>
      <c r="AA316">
        <v>-1</v>
      </c>
      <c r="AB316">
        <f t="shared" si="278"/>
        <v>30.18</v>
      </c>
      <c r="AC316">
        <f t="shared" si="279"/>
        <v>30.18</v>
      </c>
      <c r="AD316">
        <f t="shared" si="280"/>
        <v>0</v>
      </c>
      <c r="AE316">
        <f t="shared" si="281"/>
        <v>0</v>
      </c>
      <c r="AF316">
        <f t="shared" si="282"/>
        <v>0</v>
      </c>
      <c r="AG316">
        <f t="shared" si="283"/>
        <v>0</v>
      </c>
      <c r="AH316">
        <f t="shared" si="284"/>
        <v>0</v>
      </c>
      <c r="AI316">
        <f t="shared" si="285"/>
        <v>0</v>
      </c>
      <c r="AJ316">
        <f t="shared" si="286"/>
        <v>0</v>
      </c>
      <c r="AK316">
        <v>30.18</v>
      </c>
      <c r="AL316">
        <v>30.18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9.8000000000000007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1</v>
      </c>
      <c r="BJ316" t="s">
        <v>3</v>
      </c>
      <c r="BM316">
        <v>400002</v>
      </c>
      <c r="BN316">
        <v>0</v>
      </c>
      <c r="BO316" t="s">
        <v>3</v>
      </c>
      <c r="BP316">
        <v>0</v>
      </c>
      <c r="BQ316">
        <v>202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30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 t="s">
        <v>3</v>
      </c>
      <c r="CO316">
        <v>0</v>
      </c>
      <c r="CP316">
        <f t="shared" si="287"/>
        <v>295.76</v>
      </c>
      <c r="CQ316">
        <f t="shared" si="288"/>
        <v>295.76</v>
      </c>
      <c r="CR316">
        <f t="shared" si="289"/>
        <v>0</v>
      </c>
      <c r="CS316">
        <f t="shared" si="290"/>
        <v>0</v>
      </c>
      <c r="CT316">
        <f t="shared" si="291"/>
        <v>0</v>
      </c>
      <c r="CU316">
        <f t="shared" si="292"/>
        <v>0</v>
      </c>
      <c r="CV316">
        <f t="shared" si="293"/>
        <v>0</v>
      </c>
      <c r="CW316">
        <f t="shared" si="294"/>
        <v>0</v>
      </c>
      <c r="CX316">
        <f t="shared" si="295"/>
        <v>0</v>
      </c>
      <c r="CY316">
        <f>S316*(BZ316/100)</f>
        <v>0</v>
      </c>
      <c r="CZ316">
        <f>S316*(CA316/100)</f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292</v>
      </c>
      <c r="DW316" t="s">
        <v>292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333530055</v>
      </c>
      <c r="EF316">
        <v>202</v>
      </c>
      <c r="EG316" t="s">
        <v>285</v>
      </c>
      <c r="EH316">
        <v>0</v>
      </c>
      <c r="EI316" t="s">
        <v>3</v>
      </c>
      <c r="EJ316">
        <v>1</v>
      </c>
      <c r="EK316">
        <v>400002</v>
      </c>
      <c r="EL316" t="s">
        <v>286</v>
      </c>
      <c r="EM316" t="s">
        <v>285</v>
      </c>
      <c r="EO316" t="s">
        <v>3</v>
      </c>
      <c r="EQ316">
        <v>1536</v>
      </c>
      <c r="ER316">
        <v>34.200000000000003</v>
      </c>
      <c r="ES316">
        <v>30.18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5</v>
      </c>
      <c r="FC316">
        <v>0</v>
      </c>
      <c r="FD316">
        <v>18</v>
      </c>
      <c r="FF316">
        <v>290</v>
      </c>
      <c r="FQ316">
        <v>0</v>
      </c>
      <c r="FR316">
        <v>0</v>
      </c>
      <c r="FS316">
        <v>0</v>
      </c>
      <c r="FX316">
        <v>0</v>
      </c>
      <c r="FY316">
        <v>0</v>
      </c>
      <c r="GA316" t="s">
        <v>325</v>
      </c>
      <c r="GD316">
        <v>0</v>
      </c>
      <c r="GF316">
        <v>1400500692</v>
      </c>
      <c r="GG316">
        <v>2</v>
      </c>
      <c r="GH316">
        <v>3</v>
      </c>
      <c r="GI316">
        <v>5</v>
      </c>
      <c r="GJ316">
        <v>0</v>
      </c>
      <c r="GK316">
        <f>ROUND(R316*(S12)/100,2)</f>
        <v>0</v>
      </c>
      <c r="GL316">
        <f t="shared" si="296"/>
        <v>0</v>
      </c>
      <c r="GM316">
        <f t="shared" si="297"/>
        <v>295.76</v>
      </c>
      <c r="GN316">
        <f t="shared" si="298"/>
        <v>295.76</v>
      </c>
      <c r="GO316">
        <f t="shared" si="299"/>
        <v>0</v>
      </c>
      <c r="GP316">
        <f t="shared" si="300"/>
        <v>0</v>
      </c>
      <c r="GR316">
        <v>1</v>
      </c>
      <c r="GS316">
        <v>1</v>
      </c>
      <c r="GT316">
        <v>0</v>
      </c>
      <c r="GU316" t="s">
        <v>3</v>
      </c>
      <c r="GV316">
        <f t="shared" si="301"/>
        <v>0</v>
      </c>
      <c r="GW316">
        <v>1</v>
      </c>
      <c r="GX316">
        <f t="shared" si="302"/>
        <v>0</v>
      </c>
      <c r="HA316">
        <v>0</v>
      </c>
      <c r="HB316">
        <v>0</v>
      </c>
      <c r="HC316">
        <f t="shared" si="303"/>
        <v>0</v>
      </c>
      <c r="HE316" t="s">
        <v>289</v>
      </c>
      <c r="HF316" t="s">
        <v>39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5">
      <c r="A317" s="2">
        <v>17</v>
      </c>
      <c r="B317" s="2">
        <v>1</v>
      </c>
      <c r="C317" s="2"/>
      <c r="D317" s="2"/>
      <c r="E317" s="2" t="s">
        <v>3</v>
      </c>
      <c r="F317" s="2" t="s">
        <v>282</v>
      </c>
      <c r="G317" s="2" t="s">
        <v>326</v>
      </c>
      <c r="H317" s="2" t="s">
        <v>299</v>
      </c>
      <c r="I317" s="2">
        <v>34</v>
      </c>
      <c r="J317" s="2">
        <v>0</v>
      </c>
      <c r="K317" s="2">
        <v>34</v>
      </c>
      <c r="L317" s="2">
        <v>34</v>
      </c>
      <c r="M317" s="2">
        <v>0</v>
      </c>
      <c r="N317" s="2">
        <f t="shared" si="266"/>
        <v>34</v>
      </c>
      <c r="O317" s="2">
        <f t="shared" si="267"/>
        <v>707.88</v>
      </c>
      <c r="P317" s="2">
        <f t="shared" si="268"/>
        <v>707.88</v>
      </c>
      <c r="Q317" s="2">
        <f t="shared" si="269"/>
        <v>0</v>
      </c>
      <c r="R317" s="2">
        <f t="shared" si="270"/>
        <v>0</v>
      </c>
      <c r="S317" s="2">
        <f t="shared" si="271"/>
        <v>0</v>
      </c>
      <c r="T317" s="2">
        <f t="shared" si="272"/>
        <v>0</v>
      </c>
      <c r="U317" s="2">
        <f t="shared" si="273"/>
        <v>0</v>
      </c>
      <c r="V317" s="2">
        <f t="shared" si="274"/>
        <v>0</v>
      </c>
      <c r="W317" s="2">
        <f t="shared" si="275"/>
        <v>0</v>
      </c>
      <c r="X317" s="2">
        <f t="shared" si="276"/>
        <v>0</v>
      </c>
      <c r="Y317" s="2">
        <f t="shared" si="277"/>
        <v>0</v>
      </c>
      <c r="Z317" s="2"/>
      <c r="AA317" s="2">
        <v>-1</v>
      </c>
      <c r="AB317" s="2">
        <f t="shared" si="278"/>
        <v>20.82</v>
      </c>
      <c r="AC317" s="2">
        <f t="shared" si="279"/>
        <v>20.82</v>
      </c>
      <c r="AD317" s="2">
        <f t="shared" si="280"/>
        <v>0</v>
      </c>
      <c r="AE317" s="2">
        <f t="shared" si="281"/>
        <v>0</v>
      </c>
      <c r="AF317" s="2">
        <f t="shared" si="282"/>
        <v>0</v>
      </c>
      <c r="AG317" s="2">
        <f t="shared" si="283"/>
        <v>0</v>
      </c>
      <c r="AH317" s="2">
        <f t="shared" si="284"/>
        <v>0</v>
      </c>
      <c r="AI317" s="2">
        <f t="shared" si="285"/>
        <v>0</v>
      </c>
      <c r="AJ317" s="2">
        <f t="shared" si="286"/>
        <v>0</v>
      </c>
      <c r="AK317" s="2">
        <v>20.82</v>
      </c>
      <c r="AL317" s="2">
        <v>20.82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1</v>
      </c>
      <c r="BJ317" s="2" t="s">
        <v>3</v>
      </c>
      <c r="BK317" s="2"/>
      <c r="BL317" s="2"/>
      <c r="BM317" s="2">
        <v>400002</v>
      </c>
      <c r="BN317" s="2">
        <v>0</v>
      </c>
      <c r="BO317" s="2" t="s">
        <v>3</v>
      </c>
      <c r="BP317" s="2">
        <v>0</v>
      </c>
      <c r="BQ317" s="2">
        <v>202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0</v>
      </c>
      <c r="CA317" s="2">
        <v>0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 t="s">
        <v>3</v>
      </c>
      <c r="CO317" s="2">
        <v>0</v>
      </c>
      <c r="CP317" s="2">
        <f t="shared" si="287"/>
        <v>707.88</v>
      </c>
      <c r="CQ317" s="2">
        <f t="shared" si="288"/>
        <v>20.82</v>
      </c>
      <c r="CR317" s="2">
        <f t="shared" si="289"/>
        <v>0</v>
      </c>
      <c r="CS317" s="2">
        <f t="shared" si="290"/>
        <v>0</v>
      </c>
      <c r="CT317" s="2">
        <f t="shared" si="291"/>
        <v>0</v>
      </c>
      <c r="CU317" s="2">
        <f t="shared" si="292"/>
        <v>0</v>
      </c>
      <c r="CV317" s="2">
        <f t="shared" si="293"/>
        <v>0</v>
      </c>
      <c r="CW317" s="2">
        <f t="shared" si="294"/>
        <v>0</v>
      </c>
      <c r="CX317" s="2">
        <f t="shared" si="295"/>
        <v>0</v>
      </c>
      <c r="CY317" s="2">
        <f>((S317*BZ317)/100)</f>
        <v>0</v>
      </c>
      <c r="CZ317" s="2">
        <f>((S317*CA317)/100)</f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1003</v>
      </c>
      <c r="DV317" s="2" t="s">
        <v>299</v>
      </c>
      <c r="DW317" s="2" t="s">
        <v>299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333530055</v>
      </c>
      <c r="EF317" s="2">
        <v>202</v>
      </c>
      <c r="EG317" s="2" t="s">
        <v>285</v>
      </c>
      <c r="EH317" s="2">
        <v>0</v>
      </c>
      <c r="EI317" s="2" t="s">
        <v>3</v>
      </c>
      <c r="EJ317" s="2">
        <v>1</v>
      </c>
      <c r="EK317" s="2">
        <v>400002</v>
      </c>
      <c r="EL317" s="2" t="s">
        <v>286</v>
      </c>
      <c r="EM317" s="2" t="s">
        <v>285</v>
      </c>
      <c r="EN317" s="2"/>
      <c r="EO317" s="2" t="s">
        <v>3</v>
      </c>
      <c r="EP317" s="2"/>
      <c r="EQ317" s="2">
        <v>132608</v>
      </c>
      <c r="ER317" s="2">
        <v>0</v>
      </c>
      <c r="ES317" s="2">
        <v>20.82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0</v>
      </c>
      <c r="FY317" s="2">
        <v>0</v>
      </c>
      <c r="FZ317" s="2"/>
      <c r="GA317" s="2" t="s">
        <v>287</v>
      </c>
      <c r="GB317" s="2"/>
      <c r="GC317" s="2"/>
      <c r="GD317" s="2">
        <v>0</v>
      </c>
      <c r="GE317" s="2"/>
      <c r="GF317" s="2">
        <v>220869238</v>
      </c>
      <c r="GG317" s="2">
        <v>2</v>
      </c>
      <c r="GH317" s="2">
        <v>0</v>
      </c>
      <c r="GI317" s="2">
        <v>-2</v>
      </c>
      <c r="GJ317" s="2">
        <v>0</v>
      </c>
      <c r="GK317" s="2">
        <f>ROUND(R317*(R12)/100,2)</f>
        <v>0</v>
      </c>
      <c r="GL317" s="2">
        <f t="shared" si="296"/>
        <v>0</v>
      </c>
      <c r="GM317" s="2">
        <f t="shared" si="297"/>
        <v>707.88</v>
      </c>
      <c r="GN317" s="2">
        <f t="shared" si="298"/>
        <v>707.88</v>
      </c>
      <c r="GO317" s="2">
        <f t="shared" si="299"/>
        <v>0</v>
      </c>
      <c r="GP317" s="2">
        <f t="shared" si="300"/>
        <v>0</v>
      </c>
      <c r="GQ317" s="2"/>
      <c r="GR317" s="2">
        <v>0</v>
      </c>
      <c r="GS317" s="2">
        <v>4</v>
      </c>
      <c r="GT317" s="2">
        <v>0</v>
      </c>
      <c r="GU317" s="2" t="s">
        <v>3</v>
      </c>
      <c r="GV317" s="2">
        <f t="shared" si="301"/>
        <v>0</v>
      </c>
      <c r="GW317" s="2">
        <v>1</v>
      </c>
      <c r="GX317" s="2">
        <f t="shared" si="302"/>
        <v>0</v>
      </c>
      <c r="GY317" s="2"/>
      <c r="GZ317" s="2"/>
      <c r="HA317" s="2">
        <v>0</v>
      </c>
      <c r="HB317" s="2">
        <v>0</v>
      </c>
      <c r="HC317" s="2">
        <f t="shared" si="303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5">
      <c r="A318">
        <v>17</v>
      </c>
      <c r="B318">
        <v>1</v>
      </c>
      <c r="E318" t="s">
        <v>3</v>
      </c>
      <c r="F318" t="s">
        <v>282</v>
      </c>
      <c r="G318" t="s">
        <v>326</v>
      </c>
      <c r="H318" t="s">
        <v>299</v>
      </c>
      <c r="I318">
        <v>34</v>
      </c>
      <c r="J318">
        <v>0</v>
      </c>
      <c r="K318">
        <v>34</v>
      </c>
      <c r="L318">
        <v>34</v>
      </c>
      <c r="M318">
        <v>0</v>
      </c>
      <c r="N318">
        <f t="shared" si="266"/>
        <v>34</v>
      </c>
      <c r="O318">
        <f t="shared" si="267"/>
        <v>6937.22</v>
      </c>
      <c r="P318">
        <f t="shared" si="268"/>
        <v>6937.22</v>
      </c>
      <c r="Q318">
        <f t="shared" si="269"/>
        <v>0</v>
      </c>
      <c r="R318">
        <f t="shared" si="270"/>
        <v>0</v>
      </c>
      <c r="S318">
        <f t="shared" si="271"/>
        <v>0</v>
      </c>
      <c r="T318">
        <f t="shared" si="272"/>
        <v>0</v>
      </c>
      <c r="U318">
        <f t="shared" si="273"/>
        <v>0</v>
      </c>
      <c r="V318">
        <f t="shared" si="274"/>
        <v>0</v>
      </c>
      <c r="W318">
        <f t="shared" si="275"/>
        <v>0</v>
      </c>
      <c r="X318">
        <f t="shared" si="276"/>
        <v>0</v>
      </c>
      <c r="Y318">
        <f t="shared" si="277"/>
        <v>0</v>
      </c>
      <c r="AA318">
        <v>-1</v>
      </c>
      <c r="AB318">
        <f t="shared" si="278"/>
        <v>20.82</v>
      </c>
      <c r="AC318">
        <f t="shared" si="279"/>
        <v>20.82</v>
      </c>
      <c r="AD318">
        <f t="shared" si="280"/>
        <v>0</v>
      </c>
      <c r="AE318">
        <f t="shared" si="281"/>
        <v>0</v>
      </c>
      <c r="AF318">
        <f t="shared" si="282"/>
        <v>0</v>
      </c>
      <c r="AG318">
        <f t="shared" si="283"/>
        <v>0</v>
      </c>
      <c r="AH318">
        <f t="shared" si="284"/>
        <v>0</v>
      </c>
      <c r="AI318">
        <f t="shared" si="285"/>
        <v>0</v>
      </c>
      <c r="AJ318">
        <f t="shared" si="286"/>
        <v>0</v>
      </c>
      <c r="AK318">
        <v>20.82</v>
      </c>
      <c r="AL318">
        <v>20.82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9.8000000000000007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3</v>
      </c>
      <c r="BM318">
        <v>400002</v>
      </c>
      <c r="BN318">
        <v>0</v>
      </c>
      <c r="BO318" t="s">
        <v>3</v>
      </c>
      <c r="BP318">
        <v>0</v>
      </c>
      <c r="BQ318">
        <v>202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30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 t="s">
        <v>3</v>
      </c>
      <c r="CO318">
        <v>0</v>
      </c>
      <c r="CP318">
        <f t="shared" si="287"/>
        <v>6937.22</v>
      </c>
      <c r="CQ318">
        <f t="shared" si="288"/>
        <v>204.04</v>
      </c>
      <c r="CR318">
        <f t="shared" si="289"/>
        <v>0</v>
      </c>
      <c r="CS318">
        <f t="shared" si="290"/>
        <v>0</v>
      </c>
      <c r="CT318">
        <f t="shared" si="291"/>
        <v>0</v>
      </c>
      <c r="CU318">
        <f t="shared" si="292"/>
        <v>0</v>
      </c>
      <c r="CV318">
        <f t="shared" si="293"/>
        <v>0</v>
      </c>
      <c r="CW318">
        <f t="shared" si="294"/>
        <v>0</v>
      </c>
      <c r="CX318">
        <f t="shared" si="295"/>
        <v>0</v>
      </c>
      <c r="CY318">
        <f>S318*(BZ318/100)</f>
        <v>0</v>
      </c>
      <c r="CZ318">
        <f>S318*(CA318/100)</f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1003</v>
      </c>
      <c r="DV318" t="s">
        <v>299</v>
      </c>
      <c r="DW318" t="s">
        <v>299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333530055</v>
      </c>
      <c r="EF318">
        <v>202</v>
      </c>
      <c r="EG318" t="s">
        <v>285</v>
      </c>
      <c r="EH318">
        <v>0</v>
      </c>
      <c r="EI318" t="s">
        <v>3</v>
      </c>
      <c r="EJ318">
        <v>1</v>
      </c>
      <c r="EK318">
        <v>400002</v>
      </c>
      <c r="EL318" t="s">
        <v>286</v>
      </c>
      <c r="EM318" t="s">
        <v>285</v>
      </c>
      <c r="EO318" t="s">
        <v>3</v>
      </c>
      <c r="EQ318">
        <v>132608</v>
      </c>
      <c r="ER318">
        <v>24.759999999999998</v>
      </c>
      <c r="ES318">
        <v>20.82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5</v>
      </c>
      <c r="FC318">
        <v>0</v>
      </c>
      <c r="FD318">
        <v>18</v>
      </c>
      <c r="FF318">
        <v>200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327</v>
      </c>
      <c r="GD318">
        <v>0</v>
      </c>
      <c r="GF318">
        <v>220869238</v>
      </c>
      <c r="GG318">
        <v>2</v>
      </c>
      <c r="GH318">
        <v>3</v>
      </c>
      <c r="GI318">
        <v>5</v>
      </c>
      <c r="GJ318">
        <v>0</v>
      </c>
      <c r="GK318">
        <f>ROUND(R318*(S12)/100,2)</f>
        <v>0</v>
      </c>
      <c r="GL318">
        <f t="shared" si="296"/>
        <v>0</v>
      </c>
      <c r="GM318">
        <f t="shared" si="297"/>
        <v>6937.22</v>
      </c>
      <c r="GN318">
        <f t="shared" si="298"/>
        <v>6937.22</v>
      </c>
      <c r="GO318">
        <f t="shared" si="299"/>
        <v>0</v>
      </c>
      <c r="GP318">
        <f t="shared" si="300"/>
        <v>0</v>
      </c>
      <c r="GR318">
        <v>1</v>
      </c>
      <c r="GS318">
        <v>1</v>
      </c>
      <c r="GT318">
        <v>0</v>
      </c>
      <c r="GU318" t="s">
        <v>3</v>
      </c>
      <c r="GV318">
        <f t="shared" si="301"/>
        <v>0</v>
      </c>
      <c r="GW318">
        <v>1</v>
      </c>
      <c r="GX318">
        <f t="shared" si="302"/>
        <v>0</v>
      </c>
      <c r="HA318">
        <v>0</v>
      </c>
      <c r="HB318">
        <v>0</v>
      </c>
      <c r="HC318">
        <f t="shared" si="303"/>
        <v>0</v>
      </c>
      <c r="HE318" t="s">
        <v>289</v>
      </c>
      <c r="HF318" t="s">
        <v>39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5">
      <c r="A319" s="2">
        <v>17</v>
      </c>
      <c r="B319" s="2">
        <v>1</v>
      </c>
      <c r="C319" s="2"/>
      <c r="D319" s="2"/>
      <c r="E319" s="2" t="s">
        <v>328</v>
      </c>
      <c r="F319" s="2" t="s">
        <v>282</v>
      </c>
      <c r="G319" s="2" t="s">
        <v>329</v>
      </c>
      <c r="H319" s="2" t="s">
        <v>292</v>
      </c>
      <c r="I319" s="2">
        <v>22</v>
      </c>
      <c r="J319" s="2">
        <v>0</v>
      </c>
      <c r="K319" s="2">
        <v>22</v>
      </c>
      <c r="L319" s="2">
        <v>22</v>
      </c>
      <c r="M319" s="2">
        <v>0</v>
      </c>
      <c r="N319" s="2">
        <f t="shared" si="266"/>
        <v>22</v>
      </c>
      <c r="O319" s="2">
        <f t="shared" si="267"/>
        <v>77.88</v>
      </c>
      <c r="P319" s="2">
        <f t="shared" si="268"/>
        <v>77.88</v>
      </c>
      <c r="Q319" s="2">
        <f t="shared" si="269"/>
        <v>0</v>
      </c>
      <c r="R319" s="2">
        <f t="shared" si="270"/>
        <v>0</v>
      </c>
      <c r="S319" s="2">
        <f t="shared" si="271"/>
        <v>0</v>
      </c>
      <c r="T319" s="2">
        <f t="shared" si="272"/>
        <v>0</v>
      </c>
      <c r="U319" s="2">
        <f t="shared" si="273"/>
        <v>0</v>
      </c>
      <c r="V319" s="2">
        <f t="shared" si="274"/>
        <v>0</v>
      </c>
      <c r="W319" s="2">
        <f t="shared" si="275"/>
        <v>0</v>
      </c>
      <c r="X319" s="2">
        <f t="shared" si="276"/>
        <v>0</v>
      </c>
      <c r="Y319" s="2">
        <f t="shared" si="277"/>
        <v>0</v>
      </c>
      <c r="Z319" s="2"/>
      <c r="AA319" s="2">
        <v>373127378</v>
      </c>
      <c r="AB319" s="2">
        <f t="shared" si="278"/>
        <v>3.54</v>
      </c>
      <c r="AC319" s="2">
        <f t="shared" si="279"/>
        <v>3.54</v>
      </c>
      <c r="AD319" s="2">
        <f t="shared" si="280"/>
        <v>0</v>
      </c>
      <c r="AE319" s="2">
        <f t="shared" si="281"/>
        <v>0</v>
      </c>
      <c r="AF319" s="2">
        <f t="shared" si="282"/>
        <v>0</v>
      </c>
      <c r="AG319" s="2">
        <f t="shared" si="283"/>
        <v>0</v>
      </c>
      <c r="AH319" s="2">
        <f t="shared" si="284"/>
        <v>0</v>
      </c>
      <c r="AI319" s="2">
        <f t="shared" si="285"/>
        <v>0</v>
      </c>
      <c r="AJ319" s="2">
        <f t="shared" si="286"/>
        <v>0</v>
      </c>
      <c r="AK319" s="2">
        <v>3.54</v>
      </c>
      <c r="AL319" s="2">
        <v>3.54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1</v>
      </c>
      <c r="BJ319" s="2" t="s">
        <v>3</v>
      </c>
      <c r="BK319" s="2"/>
      <c r="BL319" s="2"/>
      <c r="BM319" s="2">
        <v>400002</v>
      </c>
      <c r="BN319" s="2">
        <v>0</v>
      </c>
      <c r="BO319" s="2" t="s">
        <v>3</v>
      </c>
      <c r="BP319" s="2">
        <v>0</v>
      </c>
      <c r="BQ319" s="2">
        <v>202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0</v>
      </c>
      <c r="CA319" s="2">
        <v>0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>
        <v>28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 t="s">
        <v>3</v>
      </c>
      <c r="CO319" s="2">
        <v>0</v>
      </c>
      <c r="CP319" s="2">
        <f t="shared" si="287"/>
        <v>77.88</v>
      </c>
      <c r="CQ319" s="2">
        <f t="shared" si="288"/>
        <v>3.54</v>
      </c>
      <c r="CR319" s="2">
        <f t="shared" si="289"/>
        <v>0</v>
      </c>
      <c r="CS319" s="2">
        <f t="shared" si="290"/>
        <v>0</v>
      </c>
      <c r="CT319" s="2">
        <f t="shared" si="291"/>
        <v>0</v>
      </c>
      <c r="CU319" s="2">
        <f t="shared" si="292"/>
        <v>0</v>
      </c>
      <c r="CV319" s="2">
        <f t="shared" si="293"/>
        <v>0</v>
      </c>
      <c r="CW319" s="2">
        <f t="shared" si="294"/>
        <v>0</v>
      </c>
      <c r="CX319" s="2">
        <f t="shared" si="295"/>
        <v>0</v>
      </c>
      <c r="CY319" s="2">
        <f>((S319*BZ319)/100)</f>
        <v>0</v>
      </c>
      <c r="CZ319" s="2">
        <f>((S319*CA319)/100)</f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1013</v>
      </c>
      <c r="DV319" s="2" t="s">
        <v>292</v>
      </c>
      <c r="DW319" s="2" t="s">
        <v>292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333530055</v>
      </c>
      <c r="EF319" s="2">
        <v>202</v>
      </c>
      <c r="EG319" s="2" t="s">
        <v>285</v>
      </c>
      <c r="EH319" s="2">
        <v>0</v>
      </c>
      <c r="EI319" s="2" t="s">
        <v>3</v>
      </c>
      <c r="EJ319" s="2">
        <v>1</v>
      </c>
      <c r="EK319" s="2">
        <v>400002</v>
      </c>
      <c r="EL319" s="2" t="s">
        <v>286</v>
      </c>
      <c r="EM319" s="2" t="s">
        <v>285</v>
      </c>
      <c r="EN319" s="2"/>
      <c r="EO319" s="2" t="s">
        <v>3</v>
      </c>
      <c r="EP319" s="2"/>
      <c r="EQ319" s="2">
        <v>131584</v>
      </c>
      <c r="ER319" s="2">
        <v>44.39</v>
      </c>
      <c r="ES319" s="2">
        <v>3.54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0</v>
      </c>
      <c r="FY319" s="2">
        <v>0</v>
      </c>
      <c r="FZ319" s="2"/>
      <c r="GA319" s="2" t="s">
        <v>287</v>
      </c>
      <c r="GB319" s="2"/>
      <c r="GC319" s="2"/>
      <c r="GD319" s="2">
        <v>0</v>
      </c>
      <c r="GE319" s="2"/>
      <c r="GF319" s="2">
        <v>-144155084</v>
      </c>
      <c r="GG319" s="2">
        <v>2</v>
      </c>
      <c r="GH319" s="2">
        <v>0</v>
      </c>
      <c r="GI319" s="2">
        <v>-2</v>
      </c>
      <c r="GJ319" s="2">
        <v>0</v>
      </c>
      <c r="GK319" s="2">
        <f>ROUND(R319*(R12)/100,2)</f>
        <v>0</v>
      </c>
      <c r="GL319" s="2">
        <f t="shared" si="296"/>
        <v>0</v>
      </c>
      <c r="GM319" s="2">
        <f t="shared" si="297"/>
        <v>77.88</v>
      </c>
      <c r="GN319" s="2">
        <f t="shared" si="298"/>
        <v>77.88</v>
      </c>
      <c r="GO319" s="2">
        <f t="shared" si="299"/>
        <v>0</v>
      </c>
      <c r="GP319" s="2">
        <f t="shared" si="300"/>
        <v>0</v>
      </c>
      <c r="GQ319" s="2"/>
      <c r="GR319" s="2">
        <v>0</v>
      </c>
      <c r="GS319" s="2">
        <v>4</v>
      </c>
      <c r="GT319" s="2">
        <v>0</v>
      </c>
      <c r="GU319" s="2" t="s">
        <v>3</v>
      </c>
      <c r="GV319" s="2">
        <f t="shared" si="301"/>
        <v>0</v>
      </c>
      <c r="GW319" s="2">
        <v>1</v>
      </c>
      <c r="GX319" s="2">
        <f t="shared" si="302"/>
        <v>0</v>
      </c>
      <c r="GY319" s="2"/>
      <c r="GZ319" s="2"/>
      <c r="HA319" s="2">
        <v>0</v>
      </c>
      <c r="HB319" s="2">
        <v>0</v>
      </c>
      <c r="HC319" s="2">
        <f t="shared" si="303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5">
      <c r="A320">
        <v>17</v>
      </c>
      <c r="B320">
        <v>1</v>
      </c>
      <c r="E320" t="s">
        <v>328</v>
      </c>
      <c r="F320" t="s">
        <v>282</v>
      </c>
      <c r="G320" t="s">
        <v>329</v>
      </c>
      <c r="H320" t="s">
        <v>292</v>
      </c>
      <c r="I320">
        <v>22</v>
      </c>
      <c r="J320">
        <v>0</v>
      </c>
      <c r="K320">
        <v>22</v>
      </c>
      <c r="L320">
        <v>22</v>
      </c>
      <c r="M320">
        <v>0</v>
      </c>
      <c r="N320">
        <f t="shared" si="266"/>
        <v>22</v>
      </c>
      <c r="O320">
        <f t="shared" si="267"/>
        <v>914.14</v>
      </c>
      <c r="P320">
        <f t="shared" si="268"/>
        <v>914.14</v>
      </c>
      <c r="Q320">
        <f t="shared" si="269"/>
        <v>0</v>
      </c>
      <c r="R320">
        <f t="shared" si="270"/>
        <v>0</v>
      </c>
      <c r="S320">
        <f t="shared" si="271"/>
        <v>0</v>
      </c>
      <c r="T320">
        <f t="shared" si="272"/>
        <v>0</v>
      </c>
      <c r="U320">
        <f t="shared" si="273"/>
        <v>0</v>
      </c>
      <c r="V320">
        <f t="shared" si="274"/>
        <v>0</v>
      </c>
      <c r="W320">
        <f t="shared" si="275"/>
        <v>0</v>
      </c>
      <c r="X320">
        <f t="shared" si="276"/>
        <v>0</v>
      </c>
      <c r="Y320">
        <f t="shared" si="277"/>
        <v>0</v>
      </c>
      <c r="AA320">
        <v>373127321</v>
      </c>
      <c r="AB320">
        <f t="shared" si="278"/>
        <v>4.24</v>
      </c>
      <c r="AC320">
        <f t="shared" si="279"/>
        <v>4.24</v>
      </c>
      <c r="AD320">
        <f t="shared" si="280"/>
        <v>0</v>
      </c>
      <c r="AE320">
        <f t="shared" si="281"/>
        <v>0</v>
      </c>
      <c r="AF320">
        <f t="shared" si="282"/>
        <v>0</v>
      </c>
      <c r="AG320">
        <f t="shared" si="283"/>
        <v>0</v>
      </c>
      <c r="AH320">
        <f t="shared" si="284"/>
        <v>0</v>
      </c>
      <c r="AI320">
        <f t="shared" si="285"/>
        <v>0</v>
      </c>
      <c r="AJ320">
        <f t="shared" si="286"/>
        <v>0</v>
      </c>
      <c r="AK320">
        <v>4.24</v>
      </c>
      <c r="AL320">
        <v>4.24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9.8000000000000007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3</v>
      </c>
      <c r="BM320">
        <v>400002</v>
      </c>
      <c r="BN320">
        <v>0</v>
      </c>
      <c r="BO320" t="s">
        <v>3</v>
      </c>
      <c r="BP320">
        <v>0</v>
      </c>
      <c r="BQ320">
        <v>202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30</v>
      </c>
      <c r="CF320">
        <v>0</v>
      </c>
      <c r="CG320">
        <v>0</v>
      </c>
      <c r="CH320">
        <v>28</v>
      </c>
      <c r="CI320">
        <v>0</v>
      </c>
      <c r="CJ320">
        <v>0</v>
      </c>
      <c r="CK320">
        <v>0</v>
      </c>
      <c r="CL320">
        <v>0</v>
      </c>
      <c r="CM320">
        <v>0</v>
      </c>
      <c r="CN320" t="s">
        <v>3</v>
      </c>
      <c r="CO320">
        <v>0</v>
      </c>
      <c r="CP320">
        <f t="shared" si="287"/>
        <v>914.14</v>
      </c>
      <c r="CQ320">
        <f t="shared" si="288"/>
        <v>41.55</v>
      </c>
      <c r="CR320">
        <f t="shared" si="289"/>
        <v>0</v>
      </c>
      <c r="CS320">
        <f t="shared" si="290"/>
        <v>0</v>
      </c>
      <c r="CT320">
        <f t="shared" si="291"/>
        <v>0</v>
      </c>
      <c r="CU320">
        <f t="shared" si="292"/>
        <v>0</v>
      </c>
      <c r="CV320">
        <f t="shared" si="293"/>
        <v>0</v>
      </c>
      <c r="CW320">
        <f t="shared" si="294"/>
        <v>0</v>
      </c>
      <c r="CX320">
        <f t="shared" si="295"/>
        <v>0</v>
      </c>
      <c r="CY320">
        <f>S320*(BZ320/100)</f>
        <v>0</v>
      </c>
      <c r="CZ320">
        <f>S320*(CA320/100)</f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292</v>
      </c>
      <c r="DW320" t="s">
        <v>292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333530055</v>
      </c>
      <c r="EF320">
        <v>202</v>
      </c>
      <c r="EG320" t="s">
        <v>285</v>
      </c>
      <c r="EH320">
        <v>0</v>
      </c>
      <c r="EI320" t="s">
        <v>3</v>
      </c>
      <c r="EJ320">
        <v>1</v>
      </c>
      <c r="EK320">
        <v>400002</v>
      </c>
      <c r="EL320" t="s">
        <v>286</v>
      </c>
      <c r="EM320" t="s">
        <v>285</v>
      </c>
      <c r="EO320" t="s">
        <v>3</v>
      </c>
      <c r="EQ320">
        <v>131584</v>
      </c>
      <c r="ER320">
        <v>4.24</v>
      </c>
      <c r="ES320">
        <v>4.24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5</v>
      </c>
      <c r="FC320">
        <v>0</v>
      </c>
      <c r="FD320">
        <v>18</v>
      </c>
      <c r="FF320">
        <v>40.799999999999997</v>
      </c>
      <c r="FQ320">
        <v>0</v>
      </c>
      <c r="FR320">
        <v>0</v>
      </c>
      <c r="FS320">
        <v>0</v>
      </c>
      <c r="FX320">
        <v>0</v>
      </c>
      <c r="FY320">
        <v>0</v>
      </c>
      <c r="GA320" t="s">
        <v>330</v>
      </c>
      <c r="GD320">
        <v>0</v>
      </c>
      <c r="GF320">
        <v>-144155084</v>
      </c>
      <c r="GG320">
        <v>2</v>
      </c>
      <c r="GH320">
        <v>3</v>
      </c>
      <c r="GI320">
        <v>5</v>
      </c>
      <c r="GJ320">
        <v>0</v>
      </c>
      <c r="GK320">
        <f>ROUND(R320*(S12)/100,2)</f>
        <v>0</v>
      </c>
      <c r="GL320">
        <f t="shared" si="296"/>
        <v>0</v>
      </c>
      <c r="GM320">
        <f t="shared" si="297"/>
        <v>914.14</v>
      </c>
      <c r="GN320">
        <f t="shared" si="298"/>
        <v>914.14</v>
      </c>
      <c r="GO320">
        <f t="shared" si="299"/>
        <v>0</v>
      </c>
      <c r="GP320">
        <f t="shared" si="300"/>
        <v>0</v>
      </c>
      <c r="GR320">
        <v>1</v>
      </c>
      <c r="GS320">
        <v>1</v>
      </c>
      <c r="GT320">
        <v>0</v>
      </c>
      <c r="GU320" t="s">
        <v>3</v>
      </c>
      <c r="GV320">
        <f t="shared" si="301"/>
        <v>0</v>
      </c>
      <c r="GW320">
        <v>1</v>
      </c>
      <c r="GX320">
        <f t="shared" si="302"/>
        <v>0</v>
      </c>
      <c r="HA320">
        <v>0</v>
      </c>
      <c r="HB320">
        <v>0</v>
      </c>
      <c r="HC320">
        <f t="shared" si="303"/>
        <v>0</v>
      </c>
      <c r="HE320" t="s">
        <v>289</v>
      </c>
      <c r="HF320" t="s">
        <v>39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 x14ac:dyDescent="0.25">
      <c r="A321" s="2">
        <v>17</v>
      </c>
      <c r="B321" s="2">
        <v>1</v>
      </c>
      <c r="C321" s="2"/>
      <c r="D321" s="2"/>
      <c r="E321" s="2" t="s">
        <v>3</v>
      </c>
      <c r="F321" s="2" t="s">
        <v>282</v>
      </c>
      <c r="G321" s="2" t="s">
        <v>331</v>
      </c>
      <c r="H321" s="2" t="s">
        <v>292</v>
      </c>
      <c r="I321" s="2">
        <v>12</v>
      </c>
      <c r="J321" s="2">
        <v>0</v>
      </c>
      <c r="K321" s="2">
        <v>12</v>
      </c>
      <c r="L321" s="2">
        <v>12</v>
      </c>
      <c r="M321" s="2">
        <v>0</v>
      </c>
      <c r="N321" s="2">
        <f t="shared" si="266"/>
        <v>12</v>
      </c>
      <c r="O321" s="2">
        <f t="shared" si="267"/>
        <v>124.8</v>
      </c>
      <c r="P321" s="2">
        <f t="shared" si="268"/>
        <v>124.8</v>
      </c>
      <c r="Q321" s="2">
        <f t="shared" si="269"/>
        <v>0</v>
      </c>
      <c r="R321" s="2">
        <f t="shared" si="270"/>
        <v>0</v>
      </c>
      <c r="S321" s="2">
        <f t="shared" si="271"/>
        <v>0</v>
      </c>
      <c r="T321" s="2">
        <f t="shared" si="272"/>
        <v>0</v>
      </c>
      <c r="U321" s="2">
        <f t="shared" si="273"/>
        <v>0</v>
      </c>
      <c r="V321" s="2">
        <f t="shared" si="274"/>
        <v>0</v>
      </c>
      <c r="W321" s="2">
        <f t="shared" si="275"/>
        <v>0</v>
      </c>
      <c r="X321" s="2">
        <f t="shared" si="276"/>
        <v>0</v>
      </c>
      <c r="Y321" s="2">
        <f t="shared" si="277"/>
        <v>0</v>
      </c>
      <c r="Z321" s="2"/>
      <c r="AA321" s="2">
        <v>-1</v>
      </c>
      <c r="AB321" s="2">
        <f t="shared" si="278"/>
        <v>10.4</v>
      </c>
      <c r="AC321" s="2">
        <f t="shared" si="279"/>
        <v>10.4</v>
      </c>
      <c r="AD321" s="2">
        <f t="shared" si="280"/>
        <v>0</v>
      </c>
      <c r="AE321" s="2">
        <f t="shared" si="281"/>
        <v>0</v>
      </c>
      <c r="AF321" s="2">
        <f t="shared" si="282"/>
        <v>0</v>
      </c>
      <c r="AG321" s="2">
        <f t="shared" si="283"/>
        <v>0</v>
      </c>
      <c r="AH321" s="2">
        <f t="shared" si="284"/>
        <v>0</v>
      </c>
      <c r="AI321" s="2">
        <f t="shared" si="285"/>
        <v>0</v>
      </c>
      <c r="AJ321" s="2">
        <f t="shared" si="286"/>
        <v>0</v>
      </c>
      <c r="AK321" s="2">
        <v>10.399999999999999</v>
      </c>
      <c r="AL321" s="2">
        <v>10.399999999999999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1</v>
      </c>
      <c r="BJ321" s="2" t="s">
        <v>3</v>
      </c>
      <c r="BK321" s="2"/>
      <c r="BL321" s="2"/>
      <c r="BM321" s="2">
        <v>400002</v>
      </c>
      <c r="BN321" s="2">
        <v>0</v>
      </c>
      <c r="BO321" s="2" t="s">
        <v>3</v>
      </c>
      <c r="BP321" s="2">
        <v>0</v>
      </c>
      <c r="BQ321" s="2">
        <v>202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0</v>
      </c>
      <c r="CA321" s="2">
        <v>0</v>
      </c>
      <c r="CB321" s="2" t="s">
        <v>3</v>
      </c>
      <c r="CC321" s="2"/>
      <c r="CD321" s="2"/>
      <c r="CE321" s="2">
        <v>30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 t="s">
        <v>3</v>
      </c>
      <c r="CO321" s="2">
        <v>0</v>
      </c>
      <c r="CP321" s="2">
        <f t="shared" si="287"/>
        <v>124.8</v>
      </c>
      <c r="CQ321" s="2">
        <f t="shared" si="288"/>
        <v>10.4</v>
      </c>
      <c r="CR321" s="2">
        <f t="shared" si="289"/>
        <v>0</v>
      </c>
      <c r="CS321" s="2">
        <f t="shared" si="290"/>
        <v>0</v>
      </c>
      <c r="CT321" s="2">
        <f t="shared" si="291"/>
        <v>0</v>
      </c>
      <c r="CU321" s="2">
        <f t="shared" si="292"/>
        <v>0</v>
      </c>
      <c r="CV321" s="2">
        <f t="shared" si="293"/>
        <v>0</v>
      </c>
      <c r="CW321" s="2">
        <f t="shared" si="294"/>
        <v>0</v>
      </c>
      <c r="CX321" s="2">
        <f t="shared" si="295"/>
        <v>0</v>
      </c>
      <c r="CY321" s="2">
        <f>((S321*BZ321)/100)</f>
        <v>0</v>
      </c>
      <c r="CZ321" s="2">
        <f>((S321*CA321)/100)</f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1013</v>
      </c>
      <c r="DV321" s="2" t="s">
        <v>292</v>
      </c>
      <c r="DW321" s="2" t="s">
        <v>292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333530055</v>
      </c>
      <c r="EF321" s="2">
        <v>202</v>
      </c>
      <c r="EG321" s="2" t="s">
        <v>285</v>
      </c>
      <c r="EH321" s="2">
        <v>0</v>
      </c>
      <c r="EI321" s="2" t="s">
        <v>3</v>
      </c>
      <c r="EJ321" s="2">
        <v>1</v>
      </c>
      <c r="EK321" s="2">
        <v>400002</v>
      </c>
      <c r="EL321" s="2" t="s">
        <v>286</v>
      </c>
      <c r="EM321" s="2" t="s">
        <v>285</v>
      </c>
      <c r="EN321" s="2"/>
      <c r="EO321" s="2" t="s">
        <v>3</v>
      </c>
      <c r="EP321" s="2"/>
      <c r="EQ321" s="2">
        <v>132608</v>
      </c>
      <c r="ER321" s="2">
        <v>0</v>
      </c>
      <c r="ES321" s="2">
        <v>10.399999999999999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0</v>
      </c>
      <c r="FY321" s="2">
        <v>0</v>
      </c>
      <c r="FZ321" s="2"/>
      <c r="GA321" s="2" t="s">
        <v>287</v>
      </c>
      <c r="GB321" s="2"/>
      <c r="GC321" s="2"/>
      <c r="GD321" s="2">
        <v>0</v>
      </c>
      <c r="GE321" s="2"/>
      <c r="GF321" s="2">
        <v>-138435003</v>
      </c>
      <c r="GG321" s="2">
        <v>2</v>
      </c>
      <c r="GH321" s="2">
        <v>0</v>
      </c>
      <c r="GI321" s="2">
        <v>-2</v>
      </c>
      <c r="GJ321" s="2">
        <v>0</v>
      </c>
      <c r="GK321" s="2">
        <f>ROUND(R321*(R12)/100,2)</f>
        <v>0</v>
      </c>
      <c r="GL321" s="2">
        <f t="shared" si="296"/>
        <v>0</v>
      </c>
      <c r="GM321" s="2">
        <f t="shared" si="297"/>
        <v>124.8</v>
      </c>
      <c r="GN321" s="2">
        <f t="shared" si="298"/>
        <v>124.8</v>
      </c>
      <c r="GO321" s="2">
        <f t="shared" si="299"/>
        <v>0</v>
      </c>
      <c r="GP321" s="2">
        <f t="shared" si="300"/>
        <v>0</v>
      </c>
      <c r="GQ321" s="2"/>
      <c r="GR321" s="2">
        <v>0</v>
      </c>
      <c r="GS321" s="2">
        <v>4</v>
      </c>
      <c r="GT321" s="2">
        <v>0</v>
      </c>
      <c r="GU321" s="2" t="s">
        <v>3</v>
      </c>
      <c r="GV321" s="2">
        <f t="shared" si="301"/>
        <v>0</v>
      </c>
      <c r="GW321" s="2">
        <v>1</v>
      </c>
      <c r="GX321" s="2">
        <f t="shared" si="302"/>
        <v>0</v>
      </c>
      <c r="GY321" s="2"/>
      <c r="GZ321" s="2"/>
      <c r="HA321" s="2">
        <v>0</v>
      </c>
      <c r="HB321" s="2">
        <v>0</v>
      </c>
      <c r="HC321" s="2">
        <f t="shared" si="303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5">
      <c r="A322">
        <v>17</v>
      </c>
      <c r="B322">
        <v>1</v>
      </c>
      <c r="E322" t="s">
        <v>3</v>
      </c>
      <c r="F322" t="s">
        <v>282</v>
      </c>
      <c r="G322" t="s">
        <v>331</v>
      </c>
      <c r="H322" t="s">
        <v>292</v>
      </c>
      <c r="I322">
        <v>12</v>
      </c>
      <c r="J322">
        <v>0</v>
      </c>
      <c r="K322">
        <v>12</v>
      </c>
      <c r="L322">
        <v>12</v>
      </c>
      <c r="M322">
        <v>0</v>
      </c>
      <c r="N322">
        <f t="shared" si="266"/>
        <v>12</v>
      </c>
      <c r="O322">
        <f t="shared" si="267"/>
        <v>1223.04</v>
      </c>
      <c r="P322">
        <f t="shared" si="268"/>
        <v>1223.04</v>
      </c>
      <c r="Q322">
        <f t="shared" si="269"/>
        <v>0</v>
      </c>
      <c r="R322">
        <f t="shared" si="270"/>
        <v>0</v>
      </c>
      <c r="S322">
        <f t="shared" si="271"/>
        <v>0</v>
      </c>
      <c r="T322">
        <f t="shared" si="272"/>
        <v>0</v>
      </c>
      <c r="U322">
        <f t="shared" si="273"/>
        <v>0</v>
      </c>
      <c r="V322">
        <f t="shared" si="274"/>
        <v>0</v>
      </c>
      <c r="W322">
        <f t="shared" si="275"/>
        <v>0</v>
      </c>
      <c r="X322">
        <f t="shared" si="276"/>
        <v>0</v>
      </c>
      <c r="Y322">
        <f t="shared" si="277"/>
        <v>0</v>
      </c>
      <c r="AA322">
        <v>-1</v>
      </c>
      <c r="AB322">
        <f t="shared" si="278"/>
        <v>10.4</v>
      </c>
      <c r="AC322">
        <f t="shared" si="279"/>
        <v>10.4</v>
      </c>
      <c r="AD322">
        <f t="shared" si="280"/>
        <v>0</v>
      </c>
      <c r="AE322">
        <f t="shared" si="281"/>
        <v>0</v>
      </c>
      <c r="AF322">
        <f t="shared" si="282"/>
        <v>0</v>
      </c>
      <c r="AG322">
        <f t="shared" si="283"/>
        <v>0</v>
      </c>
      <c r="AH322">
        <f t="shared" si="284"/>
        <v>0</v>
      </c>
      <c r="AI322">
        <f t="shared" si="285"/>
        <v>0</v>
      </c>
      <c r="AJ322">
        <f t="shared" si="286"/>
        <v>0</v>
      </c>
      <c r="AK322">
        <v>10.399999999999999</v>
      </c>
      <c r="AL322">
        <v>10.399999999999999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9.8000000000000007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3</v>
      </c>
      <c r="BM322">
        <v>400002</v>
      </c>
      <c r="BN322">
        <v>0</v>
      </c>
      <c r="BO322" t="s">
        <v>3</v>
      </c>
      <c r="BP322">
        <v>0</v>
      </c>
      <c r="BQ322">
        <v>202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 t="s">
        <v>3</v>
      </c>
      <c r="CO322">
        <v>0</v>
      </c>
      <c r="CP322">
        <f t="shared" si="287"/>
        <v>1223.04</v>
      </c>
      <c r="CQ322">
        <f t="shared" si="288"/>
        <v>101.92</v>
      </c>
      <c r="CR322">
        <f t="shared" si="289"/>
        <v>0</v>
      </c>
      <c r="CS322">
        <f t="shared" si="290"/>
        <v>0</v>
      </c>
      <c r="CT322">
        <f t="shared" si="291"/>
        <v>0</v>
      </c>
      <c r="CU322">
        <f t="shared" si="292"/>
        <v>0</v>
      </c>
      <c r="CV322">
        <f t="shared" si="293"/>
        <v>0</v>
      </c>
      <c r="CW322">
        <f t="shared" si="294"/>
        <v>0</v>
      </c>
      <c r="CX322">
        <f t="shared" si="295"/>
        <v>0</v>
      </c>
      <c r="CY322">
        <f>S322*(BZ322/100)</f>
        <v>0</v>
      </c>
      <c r="CZ322">
        <f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292</v>
      </c>
      <c r="DW322" t="s">
        <v>292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333530055</v>
      </c>
      <c r="EF322">
        <v>202</v>
      </c>
      <c r="EG322" t="s">
        <v>285</v>
      </c>
      <c r="EH322">
        <v>0</v>
      </c>
      <c r="EI322" t="s">
        <v>3</v>
      </c>
      <c r="EJ322">
        <v>1</v>
      </c>
      <c r="EK322">
        <v>400002</v>
      </c>
      <c r="EL322" t="s">
        <v>286</v>
      </c>
      <c r="EM322" t="s">
        <v>285</v>
      </c>
      <c r="EO322" t="s">
        <v>3</v>
      </c>
      <c r="EQ322">
        <v>132608</v>
      </c>
      <c r="ER322">
        <v>0</v>
      </c>
      <c r="ES322">
        <v>10.399999999999999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3</v>
      </c>
      <c r="GD322">
        <v>0</v>
      </c>
      <c r="GF322">
        <v>-138435003</v>
      </c>
      <c r="GG322">
        <v>2</v>
      </c>
      <c r="GH322">
        <v>0</v>
      </c>
      <c r="GI322">
        <v>5</v>
      </c>
      <c r="GJ322">
        <v>0</v>
      </c>
      <c r="GK322">
        <f>ROUND(R322*(S12)/100,2)</f>
        <v>0</v>
      </c>
      <c r="GL322">
        <f t="shared" si="296"/>
        <v>0</v>
      </c>
      <c r="GM322">
        <f t="shared" si="297"/>
        <v>1223.04</v>
      </c>
      <c r="GN322">
        <f t="shared" si="298"/>
        <v>1223.04</v>
      </c>
      <c r="GO322">
        <f t="shared" si="299"/>
        <v>0</v>
      </c>
      <c r="GP322">
        <f t="shared" si="300"/>
        <v>0</v>
      </c>
      <c r="GR322">
        <v>0</v>
      </c>
      <c r="GS322">
        <v>0</v>
      </c>
      <c r="GT322">
        <v>0</v>
      </c>
      <c r="GU322" t="s">
        <v>3</v>
      </c>
      <c r="GV322">
        <f t="shared" si="301"/>
        <v>0</v>
      </c>
      <c r="GW322">
        <v>1</v>
      </c>
      <c r="GX322">
        <f t="shared" si="302"/>
        <v>0</v>
      </c>
      <c r="HA322">
        <v>0</v>
      </c>
      <c r="HB322">
        <v>0</v>
      </c>
      <c r="HC322">
        <f t="shared" si="303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55" x14ac:dyDescent="0.25">
      <c r="A323" s="2">
        <v>17</v>
      </c>
      <c r="B323" s="2">
        <v>1</v>
      </c>
      <c r="C323" s="2"/>
      <c r="D323" s="2"/>
      <c r="E323" s="2" t="s">
        <v>3</v>
      </c>
      <c r="F323" s="2" t="s">
        <v>282</v>
      </c>
      <c r="G323" s="2" t="s">
        <v>332</v>
      </c>
      <c r="H323" s="2" t="s">
        <v>292</v>
      </c>
      <c r="I323" s="2">
        <v>1</v>
      </c>
      <c r="J323" s="2">
        <v>0</v>
      </c>
      <c r="K323" s="2">
        <v>1</v>
      </c>
      <c r="L323" s="2">
        <v>1</v>
      </c>
      <c r="M323" s="2">
        <v>0</v>
      </c>
      <c r="N323" s="2">
        <f t="shared" si="266"/>
        <v>1</v>
      </c>
      <c r="O323" s="2">
        <f t="shared" si="267"/>
        <v>62.66</v>
      </c>
      <c r="P323" s="2">
        <f t="shared" si="268"/>
        <v>62.66</v>
      </c>
      <c r="Q323" s="2">
        <f t="shared" si="269"/>
        <v>0</v>
      </c>
      <c r="R323" s="2">
        <f t="shared" si="270"/>
        <v>0</v>
      </c>
      <c r="S323" s="2">
        <f t="shared" si="271"/>
        <v>0</v>
      </c>
      <c r="T323" s="2">
        <f t="shared" si="272"/>
        <v>0</v>
      </c>
      <c r="U323" s="2">
        <f t="shared" si="273"/>
        <v>0</v>
      </c>
      <c r="V323" s="2">
        <f t="shared" si="274"/>
        <v>0</v>
      </c>
      <c r="W323" s="2">
        <f t="shared" si="275"/>
        <v>0</v>
      </c>
      <c r="X323" s="2">
        <f t="shared" si="276"/>
        <v>0</v>
      </c>
      <c r="Y323" s="2">
        <f t="shared" si="277"/>
        <v>0</v>
      </c>
      <c r="Z323" s="2"/>
      <c r="AA323" s="2">
        <v>-1</v>
      </c>
      <c r="AB323" s="2">
        <f t="shared" si="278"/>
        <v>62.66</v>
      </c>
      <c r="AC323" s="2">
        <f t="shared" si="279"/>
        <v>62.66</v>
      </c>
      <c r="AD323" s="2">
        <f t="shared" si="280"/>
        <v>0</v>
      </c>
      <c r="AE323" s="2">
        <f t="shared" si="281"/>
        <v>0</v>
      </c>
      <c r="AF323" s="2">
        <f t="shared" si="282"/>
        <v>0</v>
      </c>
      <c r="AG323" s="2">
        <f t="shared" si="283"/>
        <v>0</v>
      </c>
      <c r="AH323" s="2">
        <f t="shared" si="284"/>
        <v>0</v>
      </c>
      <c r="AI323" s="2">
        <f t="shared" si="285"/>
        <v>0</v>
      </c>
      <c r="AJ323" s="2">
        <f t="shared" si="286"/>
        <v>0</v>
      </c>
      <c r="AK323" s="2">
        <v>62.66</v>
      </c>
      <c r="AL323" s="2">
        <v>62.66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1</v>
      </c>
      <c r="BJ323" s="2" t="s">
        <v>3</v>
      </c>
      <c r="BK323" s="2"/>
      <c r="BL323" s="2"/>
      <c r="BM323" s="2">
        <v>400002</v>
      </c>
      <c r="BN323" s="2">
        <v>0</v>
      </c>
      <c r="BO323" s="2" t="s">
        <v>3</v>
      </c>
      <c r="BP323" s="2">
        <v>0</v>
      </c>
      <c r="BQ323" s="2">
        <v>202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0</v>
      </c>
      <c r="CA323" s="2">
        <v>0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 t="s">
        <v>3</v>
      </c>
      <c r="CO323" s="2">
        <v>0</v>
      </c>
      <c r="CP323" s="2">
        <f t="shared" si="287"/>
        <v>62.66</v>
      </c>
      <c r="CQ323" s="2">
        <f t="shared" si="288"/>
        <v>62.66</v>
      </c>
      <c r="CR323" s="2">
        <f t="shared" si="289"/>
        <v>0</v>
      </c>
      <c r="CS323" s="2">
        <f t="shared" si="290"/>
        <v>0</v>
      </c>
      <c r="CT323" s="2">
        <f t="shared" si="291"/>
        <v>0</v>
      </c>
      <c r="CU323" s="2">
        <f t="shared" si="292"/>
        <v>0</v>
      </c>
      <c r="CV323" s="2">
        <f t="shared" si="293"/>
        <v>0</v>
      </c>
      <c r="CW323" s="2">
        <f t="shared" si="294"/>
        <v>0</v>
      </c>
      <c r="CX323" s="2">
        <f t="shared" si="295"/>
        <v>0</v>
      </c>
      <c r="CY323" s="2">
        <f>((S323*BZ323)/100)</f>
        <v>0</v>
      </c>
      <c r="CZ323" s="2">
        <f>((S323*CA323)/100)</f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292</v>
      </c>
      <c r="DW323" s="2" t="s">
        <v>292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333530055</v>
      </c>
      <c r="EF323" s="2">
        <v>202</v>
      </c>
      <c r="EG323" s="2" t="s">
        <v>285</v>
      </c>
      <c r="EH323" s="2">
        <v>0</v>
      </c>
      <c r="EI323" s="2" t="s">
        <v>3</v>
      </c>
      <c r="EJ323" s="2">
        <v>1</v>
      </c>
      <c r="EK323" s="2">
        <v>400002</v>
      </c>
      <c r="EL323" s="2" t="s">
        <v>286</v>
      </c>
      <c r="EM323" s="2" t="s">
        <v>285</v>
      </c>
      <c r="EN323" s="2"/>
      <c r="EO323" s="2" t="s">
        <v>3</v>
      </c>
      <c r="EP323" s="2"/>
      <c r="EQ323" s="2">
        <v>132608</v>
      </c>
      <c r="ER323" s="2">
        <v>0</v>
      </c>
      <c r="ES323" s="2">
        <v>62.66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0</v>
      </c>
      <c r="FY323" s="2">
        <v>0</v>
      </c>
      <c r="FZ323" s="2"/>
      <c r="GA323" s="2" t="s">
        <v>287</v>
      </c>
      <c r="GB323" s="2"/>
      <c r="GC323" s="2"/>
      <c r="GD323" s="2">
        <v>0</v>
      </c>
      <c r="GE323" s="2"/>
      <c r="GF323" s="2">
        <v>1195363608</v>
      </c>
      <c r="GG323" s="2">
        <v>2</v>
      </c>
      <c r="GH323" s="2">
        <v>0</v>
      </c>
      <c r="GI323" s="2">
        <v>-2</v>
      </c>
      <c r="GJ323" s="2">
        <v>0</v>
      </c>
      <c r="GK323" s="2">
        <f>ROUND(R323*(R12)/100,2)</f>
        <v>0</v>
      </c>
      <c r="GL323" s="2">
        <f t="shared" si="296"/>
        <v>0</v>
      </c>
      <c r="GM323" s="2">
        <f t="shared" si="297"/>
        <v>62.66</v>
      </c>
      <c r="GN323" s="2">
        <f t="shared" si="298"/>
        <v>62.66</v>
      </c>
      <c r="GO323" s="2">
        <f t="shared" si="299"/>
        <v>0</v>
      </c>
      <c r="GP323" s="2">
        <f t="shared" si="300"/>
        <v>0</v>
      </c>
      <c r="GQ323" s="2"/>
      <c r="GR323" s="2">
        <v>0</v>
      </c>
      <c r="GS323" s="2">
        <v>4</v>
      </c>
      <c r="GT323" s="2">
        <v>0</v>
      </c>
      <c r="GU323" s="2" t="s">
        <v>3</v>
      </c>
      <c r="GV323" s="2">
        <f t="shared" si="301"/>
        <v>0</v>
      </c>
      <c r="GW323" s="2">
        <v>1</v>
      </c>
      <c r="GX323" s="2">
        <f t="shared" si="302"/>
        <v>0</v>
      </c>
      <c r="GY323" s="2"/>
      <c r="GZ323" s="2"/>
      <c r="HA323" s="2">
        <v>0</v>
      </c>
      <c r="HB323" s="2">
        <v>0</v>
      </c>
      <c r="HC323" s="2">
        <f t="shared" si="303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5">
      <c r="A324">
        <v>17</v>
      </c>
      <c r="B324">
        <v>1</v>
      </c>
      <c r="E324" t="s">
        <v>3</v>
      </c>
      <c r="F324" t="s">
        <v>282</v>
      </c>
      <c r="G324" t="s">
        <v>332</v>
      </c>
      <c r="H324" t="s">
        <v>292</v>
      </c>
      <c r="I324">
        <v>1</v>
      </c>
      <c r="J324">
        <v>0</v>
      </c>
      <c r="K324">
        <v>1</v>
      </c>
      <c r="L324">
        <v>1</v>
      </c>
      <c r="M324">
        <v>0</v>
      </c>
      <c r="N324">
        <f t="shared" si="266"/>
        <v>1</v>
      </c>
      <c r="O324">
        <f t="shared" si="267"/>
        <v>614.07000000000005</v>
      </c>
      <c r="P324">
        <f t="shared" si="268"/>
        <v>614.07000000000005</v>
      </c>
      <c r="Q324">
        <f t="shared" si="269"/>
        <v>0</v>
      </c>
      <c r="R324">
        <f t="shared" si="270"/>
        <v>0</v>
      </c>
      <c r="S324">
        <f t="shared" si="271"/>
        <v>0</v>
      </c>
      <c r="T324">
        <f t="shared" si="272"/>
        <v>0</v>
      </c>
      <c r="U324">
        <f t="shared" si="273"/>
        <v>0</v>
      </c>
      <c r="V324">
        <f t="shared" si="274"/>
        <v>0</v>
      </c>
      <c r="W324">
        <f t="shared" si="275"/>
        <v>0</v>
      </c>
      <c r="X324">
        <f t="shared" si="276"/>
        <v>0</v>
      </c>
      <c r="Y324">
        <f t="shared" si="277"/>
        <v>0</v>
      </c>
      <c r="AA324">
        <v>-1</v>
      </c>
      <c r="AB324">
        <f t="shared" si="278"/>
        <v>62.66</v>
      </c>
      <c r="AC324">
        <f t="shared" si="279"/>
        <v>62.66</v>
      </c>
      <c r="AD324">
        <f t="shared" si="280"/>
        <v>0</v>
      </c>
      <c r="AE324">
        <f t="shared" si="281"/>
        <v>0</v>
      </c>
      <c r="AF324">
        <f t="shared" si="282"/>
        <v>0</v>
      </c>
      <c r="AG324">
        <f t="shared" si="283"/>
        <v>0</v>
      </c>
      <c r="AH324">
        <f t="shared" si="284"/>
        <v>0</v>
      </c>
      <c r="AI324">
        <f t="shared" si="285"/>
        <v>0</v>
      </c>
      <c r="AJ324">
        <f t="shared" si="286"/>
        <v>0</v>
      </c>
      <c r="AK324">
        <v>62.66</v>
      </c>
      <c r="AL324">
        <v>62.66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9.8000000000000007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3</v>
      </c>
      <c r="BM324">
        <v>400002</v>
      </c>
      <c r="BN324">
        <v>0</v>
      </c>
      <c r="BO324" t="s">
        <v>3</v>
      </c>
      <c r="BP324">
        <v>0</v>
      </c>
      <c r="BQ324">
        <v>202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 t="s">
        <v>3</v>
      </c>
      <c r="CO324">
        <v>0</v>
      </c>
      <c r="CP324">
        <f t="shared" si="287"/>
        <v>614.07000000000005</v>
      </c>
      <c r="CQ324">
        <f t="shared" si="288"/>
        <v>614.07000000000005</v>
      </c>
      <c r="CR324">
        <f t="shared" si="289"/>
        <v>0</v>
      </c>
      <c r="CS324">
        <f t="shared" si="290"/>
        <v>0</v>
      </c>
      <c r="CT324">
        <f t="shared" si="291"/>
        <v>0</v>
      </c>
      <c r="CU324">
        <f t="shared" si="292"/>
        <v>0</v>
      </c>
      <c r="CV324">
        <f t="shared" si="293"/>
        <v>0</v>
      </c>
      <c r="CW324">
        <f t="shared" si="294"/>
        <v>0</v>
      </c>
      <c r="CX324">
        <f t="shared" si="295"/>
        <v>0</v>
      </c>
      <c r="CY324">
        <f>S324*(BZ324/100)</f>
        <v>0</v>
      </c>
      <c r="CZ324">
        <f>S324*(CA324/100)</f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292</v>
      </c>
      <c r="DW324" t="s">
        <v>292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333530055</v>
      </c>
      <c r="EF324">
        <v>202</v>
      </c>
      <c r="EG324" t="s">
        <v>285</v>
      </c>
      <c r="EH324">
        <v>0</v>
      </c>
      <c r="EI324" t="s">
        <v>3</v>
      </c>
      <c r="EJ324">
        <v>1</v>
      </c>
      <c r="EK324">
        <v>400002</v>
      </c>
      <c r="EL324" t="s">
        <v>286</v>
      </c>
      <c r="EM324" t="s">
        <v>285</v>
      </c>
      <c r="EO324" t="s">
        <v>3</v>
      </c>
      <c r="EQ324">
        <v>132608</v>
      </c>
      <c r="ER324">
        <v>0</v>
      </c>
      <c r="ES324">
        <v>62.66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FQ324">
        <v>0</v>
      </c>
      <c r="FR324">
        <v>0</v>
      </c>
      <c r="FS324">
        <v>0</v>
      </c>
      <c r="FX324">
        <v>0</v>
      </c>
      <c r="FY324">
        <v>0</v>
      </c>
      <c r="GA324" t="s">
        <v>3</v>
      </c>
      <c r="GD324">
        <v>0</v>
      </c>
      <c r="GF324">
        <v>1195363608</v>
      </c>
      <c r="GG324">
        <v>2</v>
      </c>
      <c r="GH324">
        <v>0</v>
      </c>
      <c r="GI324">
        <v>5</v>
      </c>
      <c r="GJ324">
        <v>0</v>
      </c>
      <c r="GK324">
        <f>ROUND(R324*(S12)/100,2)</f>
        <v>0</v>
      </c>
      <c r="GL324">
        <f t="shared" si="296"/>
        <v>0</v>
      </c>
      <c r="GM324">
        <f t="shared" si="297"/>
        <v>614.07000000000005</v>
      </c>
      <c r="GN324">
        <f t="shared" si="298"/>
        <v>614.07000000000005</v>
      </c>
      <c r="GO324">
        <f t="shared" si="299"/>
        <v>0</v>
      </c>
      <c r="GP324">
        <f t="shared" si="300"/>
        <v>0</v>
      </c>
      <c r="GR324">
        <v>0</v>
      </c>
      <c r="GS324">
        <v>0</v>
      </c>
      <c r="GT324">
        <v>0</v>
      </c>
      <c r="GU324" t="s">
        <v>3</v>
      </c>
      <c r="GV324">
        <f t="shared" si="301"/>
        <v>0</v>
      </c>
      <c r="GW324">
        <v>1</v>
      </c>
      <c r="GX324">
        <f t="shared" si="302"/>
        <v>0</v>
      </c>
      <c r="HA324">
        <v>0</v>
      </c>
      <c r="HB324">
        <v>0</v>
      </c>
      <c r="HC324">
        <f t="shared" si="303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 x14ac:dyDescent="0.25">
      <c r="A325" s="2">
        <v>17</v>
      </c>
      <c r="B325" s="2">
        <v>1</v>
      </c>
      <c r="C325" s="2"/>
      <c r="D325" s="2"/>
      <c r="E325" s="2" t="s">
        <v>333</v>
      </c>
      <c r="F325" s="2" t="s">
        <v>334</v>
      </c>
      <c r="G325" s="2" t="s">
        <v>335</v>
      </c>
      <c r="H325" s="2" t="s">
        <v>336</v>
      </c>
      <c r="I325" s="2">
        <v>2</v>
      </c>
      <c r="J325" s="2">
        <v>0</v>
      </c>
      <c r="K325" s="2">
        <v>2</v>
      </c>
      <c r="L325" s="2">
        <v>2</v>
      </c>
      <c r="M325" s="2">
        <v>0</v>
      </c>
      <c r="N325" s="2">
        <f t="shared" ref="N325:N356" si="304">ROUND(L325-M325,4)</f>
        <v>2</v>
      </c>
      <c r="O325" s="2">
        <f t="shared" ref="O325:O356" si="305">ROUND(CP325,2)</f>
        <v>213.06</v>
      </c>
      <c r="P325" s="2">
        <f t="shared" ref="P325:P356" si="306">ROUND((ROUND((AC325*AW325*I325),2)*BC325),2)</f>
        <v>213.06</v>
      </c>
      <c r="Q325" s="2">
        <f t="shared" ref="Q325:Q356" si="307">(ROUND((ROUND(((ET325)*AV325*I325),2)*BB325),2)+ROUND((ROUND(((AE325-(EU325))*AV325*I325),2)*BS325),2))</f>
        <v>0</v>
      </c>
      <c r="R325" s="2">
        <f t="shared" ref="R325:R356" si="308">ROUND((ROUND((AE325*AV325*I325),2)*BS325),2)</f>
        <v>0</v>
      </c>
      <c r="S325" s="2">
        <f t="shared" ref="S325:S356" si="309">ROUND((ROUND((AF325*AV325*I325),2)*BA325),2)</f>
        <v>0</v>
      </c>
      <c r="T325" s="2">
        <f t="shared" ref="T325:T356" si="310">ROUND(CU325*I325,2)</f>
        <v>0</v>
      </c>
      <c r="U325" s="2">
        <f t="shared" ref="U325:U356" si="311">CV325*I325</f>
        <v>0</v>
      </c>
      <c r="V325" s="2">
        <f t="shared" ref="V325:V356" si="312">CW325*I325</f>
        <v>0</v>
      </c>
      <c r="W325" s="2">
        <f t="shared" ref="W325:W356" si="313">ROUND(CX325*I325,2)</f>
        <v>0</v>
      </c>
      <c r="X325" s="2">
        <f t="shared" ref="X325:X356" si="314">ROUND(CY325,2)</f>
        <v>0</v>
      </c>
      <c r="Y325" s="2">
        <f t="shared" ref="Y325:Y356" si="315">ROUND(CZ325,2)</f>
        <v>0</v>
      </c>
      <c r="Z325" s="2"/>
      <c r="AA325" s="2">
        <v>373127378</v>
      </c>
      <c r="AB325" s="2">
        <f t="shared" ref="AB325:AB356" si="316">ROUND((AC325+AD325+AF325),6)</f>
        <v>106.53</v>
      </c>
      <c r="AC325" s="2">
        <f t="shared" ref="AC325:AC356" si="317">ROUND((ES325),6)</f>
        <v>106.53</v>
      </c>
      <c r="AD325" s="2">
        <f t="shared" ref="AD325:AD356" si="318">ROUND((((ET325)-(EU325))+AE325),6)</f>
        <v>0</v>
      </c>
      <c r="AE325" s="2">
        <f t="shared" ref="AE325:AE356" si="319">ROUND((EU325),6)</f>
        <v>0</v>
      </c>
      <c r="AF325" s="2">
        <f t="shared" ref="AF325:AF356" si="320">ROUND((EV325),6)</f>
        <v>0</v>
      </c>
      <c r="AG325" s="2">
        <f t="shared" ref="AG325:AG356" si="321">ROUND((AP325),6)</f>
        <v>0</v>
      </c>
      <c r="AH325" s="2">
        <f t="shared" ref="AH325:AH356" si="322">(EW325)</f>
        <v>0</v>
      </c>
      <c r="AI325" s="2">
        <f t="shared" ref="AI325:AI356" si="323">(EX325)</f>
        <v>0</v>
      </c>
      <c r="AJ325" s="2">
        <f t="shared" ref="AJ325:AJ356" si="324">(AS325)</f>
        <v>0</v>
      </c>
      <c r="AK325" s="2">
        <v>106.53</v>
      </c>
      <c r="AL325" s="2">
        <v>106.53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2</v>
      </c>
      <c r="BJ325" s="2" t="s">
        <v>337</v>
      </c>
      <c r="BK325" s="2"/>
      <c r="BL325" s="2"/>
      <c r="BM325" s="2">
        <v>1618</v>
      </c>
      <c r="BN325" s="2">
        <v>0</v>
      </c>
      <c r="BO325" s="2" t="s">
        <v>3</v>
      </c>
      <c r="BP325" s="2">
        <v>0</v>
      </c>
      <c r="BQ325" s="2">
        <v>201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>
        <v>29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 t="s">
        <v>3</v>
      </c>
      <c r="CO325" s="2">
        <v>0</v>
      </c>
      <c r="CP325" s="2">
        <f t="shared" ref="CP325:CP356" si="325">(P325+Q325+S325)</f>
        <v>213.06</v>
      </c>
      <c r="CQ325" s="2">
        <f t="shared" ref="CQ325:CQ356" si="326">ROUND((ROUND((AC325*AW325*1),2)*BC325),2)</f>
        <v>106.53</v>
      </c>
      <c r="CR325" s="2">
        <f t="shared" ref="CR325:CR356" si="327">(ROUND((ROUND(((ET325)*AV325*1),2)*BB325),2)+ROUND((ROUND(((AE325-(EU325))*AV325*1),2)*BS325),2))</f>
        <v>0</v>
      </c>
      <c r="CS325" s="2">
        <f t="shared" ref="CS325:CS356" si="328">ROUND((ROUND((AE325*AV325*1),2)*BS325),2)</f>
        <v>0</v>
      </c>
      <c r="CT325" s="2">
        <f t="shared" ref="CT325:CT356" si="329">ROUND((ROUND((AF325*AV325*1),2)*BA325),2)</f>
        <v>0</v>
      </c>
      <c r="CU325" s="2">
        <f t="shared" ref="CU325:CU356" si="330">AG325</f>
        <v>0</v>
      </c>
      <c r="CV325" s="2">
        <f t="shared" ref="CV325:CV356" si="331">(AH325*AV325)</f>
        <v>0</v>
      </c>
      <c r="CW325" s="2">
        <f t="shared" ref="CW325:CW356" si="332">AI325</f>
        <v>0</v>
      </c>
      <c r="CX325" s="2">
        <f t="shared" ref="CX325:CX356" si="333">AJ325</f>
        <v>0</v>
      </c>
      <c r="CY325" s="2">
        <f>((S325*BZ325)/100)</f>
        <v>0</v>
      </c>
      <c r="CZ325" s="2">
        <f>((S325*CA325)/100)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1010</v>
      </c>
      <c r="DV325" s="2" t="s">
        <v>336</v>
      </c>
      <c r="DW325" s="2" t="s">
        <v>54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333529706</v>
      </c>
      <c r="EF325" s="2">
        <v>201</v>
      </c>
      <c r="EG325" s="2" t="s">
        <v>313</v>
      </c>
      <c r="EH325" s="2">
        <v>0</v>
      </c>
      <c r="EI325" s="2" t="s">
        <v>3</v>
      </c>
      <c r="EJ325" s="2">
        <v>2</v>
      </c>
      <c r="EK325" s="2">
        <v>1618</v>
      </c>
      <c r="EL325" s="2" t="s">
        <v>314</v>
      </c>
      <c r="EM325" s="2" t="s">
        <v>315</v>
      </c>
      <c r="EN325" s="2"/>
      <c r="EO325" s="2" t="s">
        <v>3</v>
      </c>
      <c r="EP325" s="2"/>
      <c r="EQ325" s="2">
        <v>131072</v>
      </c>
      <c r="ER325" s="2">
        <v>106.53</v>
      </c>
      <c r="ES325" s="2">
        <v>106.53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3</v>
      </c>
      <c r="GB325" s="2"/>
      <c r="GC325" s="2"/>
      <c r="GD325" s="2">
        <v>0</v>
      </c>
      <c r="GE325" s="2"/>
      <c r="GF325" s="2">
        <v>-1288659536</v>
      </c>
      <c r="GG325" s="2">
        <v>2</v>
      </c>
      <c r="GH325" s="2">
        <v>1</v>
      </c>
      <c r="GI325" s="2">
        <v>-2</v>
      </c>
      <c r="GJ325" s="2">
        <v>0</v>
      </c>
      <c r="GK325" s="2">
        <f>ROUND(R325*(R12)/100,2)</f>
        <v>0</v>
      </c>
      <c r="GL325" s="2">
        <f t="shared" ref="GL325:GL356" si="334">ROUND(IF(AND(BH325=3,BI325=3,FS325&lt;&gt;0),P325,0),2)</f>
        <v>0</v>
      </c>
      <c r="GM325" s="2">
        <f t="shared" ref="GM325:GM356" si="335">ROUND(O325+X325+Y325+GK325,2)+GX325</f>
        <v>213.06</v>
      </c>
      <c r="GN325" s="2">
        <f t="shared" ref="GN325:GN356" si="336">IF(OR(BI325=0,BI325=1),GM325-GX325,0)</f>
        <v>0</v>
      </c>
      <c r="GO325" s="2">
        <f t="shared" ref="GO325:GO356" si="337">IF(BI325=2,GM325-GX325,0)</f>
        <v>213.06</v>
      </c>
      <c r="GP325" s="2">
        <f t="shared" ref="GP325:GP356" si="338">IF(BI325=4,GM325-GX325,0)</f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ref="GV325:GV356" si="339">ROUND((GT325),6)</f>
        <v>0</v>
      </c>
      <c r="GW325" s="2">
        <v>1</v>
      </c>
      <c r="GX325" s="2">
        <f t="shared" ref="GX325:GX356" si="340">ROUND(HC325*I325,2)</f>
        <v>0</v>
      </c>
      <c r="GY325" s="2"/>
      <c r="GZ325" s="2"/>
      <c r="HA325" s="2">
        <v>0</v>
      </c>
      <c r="HB325" s="2">
        <v>0</v>
      </c>
      <c r="HC325" s="2">
        <f t="shared" ref="HC325:HC356" si="341">GV325*GW325</f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5">
      <c r="A326">
        <v>17</v>
      </c>
      <c r="B326">
        <v>1</v>
      </c>
      <c r="E326" t="s">
        <v>333</v>
      </c>
      <c r="F326" t="s">
        <v>334</v>
      </c>
      <c r="G326" t="s">
        <v>335</v>
      </c>
      <c r="H326" t="s">
        <v>336</v>
      </c>
      <c r="I326">
        <v>2</v>
      </c>
      <c r="J326">
        <v>0</v>
      </c>
      <c r="K326">
        <v>2</v>
      </c>
      <c r="L326">
        <v>2</v>
      </c>
      <c r="M326">
        <v>0</v>
      </c>
      <c r="N326">
        <f t="shared" si="304"/>
        <v>2</v>
      </c>
      <c r="O326">
        <f t="shared" si="305"/>
        <v>526.26</v>
      </c>
      <c r="P326">
        <f t="shared" si="306"/>
        <v>526.26</v>
      </c>
      <c r="Q326">
        <f t="shared" si="307"/>
        <v>0</v>
      </c>
      <c r="R326">
        <f t="shared" si="308"/>
        <v>0</v>
      </c>
      <c r="S326">
        <f t="shared" si="309"/>
        <v>0</v>
      </c>
      <c r="T326">
        <f t="shared" si="310"/>
        <v>0</v>
      </c>
      <c r="U326">
        <f t="shared" si="311"/>
        <v>0</v>
      </c>
      <c r="V326">
        <f t="shared" si="312"/>
        <v>0</v>
      </c>
      <c r="W326">
        <f t="shared" si="313"/>
        <v>0</v>
      </c>
      <c r="X326">
        <f t="shared" si="314"/>
        <v>0</v>
      </c>
      <c r="Y326">
        <f t="shared" si="315"/>
        <v>0</v>
      </c>
      <c r="AA326">
        <v>373127321</v>
      </c>
      <c r="AB326">
        <f t="shared" si="316"/>
        <v>106.53</v>
      </c>
      <c r="AC326">
        <f t="shared" si="317"/>
        <v>106.53</v>
      </c>
      <c r="AD326">
        <f t="shared" si="318"/>
        <v>0</v>
      </c>
      <c r="AE326">
        <f t="shared" si="319"/>
        <v>0</v>
      </c>
      <c r="AF326">
        <f t="shared" si="320"/>
        <v>0</v>
      </c>
      <c r="AG326">
        <f t="shared" si="321"/>
        <v>0</v>
      </c>
      <c r="AH326">
        <f t="shared" si="322"/>
        <v>0</v>
      </c>
      <c r="AI326">
        <f t="shared" si="323"/>
        <v>0</v>
      </c>
      <c r="AJ326">
        <f t="shared" si="324"/>
        <v>0</v>
      </c>
      <c r="AK326">
        <v>106.53</v>
      </c>
      <c r="AL326">
        <v>106.53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2.4700000000000002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2</v>
      </c>
      <c r="BJ326" t="s">
        <v>337</v>
      </c>
      <c r="BM326">
        <v>1618</v>
      </c>
      <c r="BN326">
        <v>0</v>
      </c>
      <c r="BO326" t="s">
        <v>334</v>
      </c>
      <c r="BP326">
        <v>1</v>
      </c>
      <c r="BQ326">
        <v>201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H326">
        <v>29</v>
      </c>
      <c r="CI326">
        <v>0</v>
      </c>
      <c r="CJ326">
        <v>0</v>
      </c>
      <c r="CK326">
        <v>0</v>
      </c>
      <c r="CL326">
        <v>0</v>
      </c>
      <c r="CM326">
        <v>0</v>
      </c>
      <c r="CN326" t="s">
        <v>3</v>
      </c>
      <c r="CO326">
        <v>0</v>
      </c>
      <c r="CP326">
        <f t="shared" si="325"/>
        <v>526.26</v>
      </c>
      <c r="CQ326">
        <f t="shared" si="326"/>
        <v>263.13</v>
      </c>
      <c r="CR326">
        <f t="shared" si="327"/>
        <v>0</v>
      </c>
      <c r="CS326">
        <f t="shared" si="328"/>
        <v>0</v>
      </c>
      <c r="CT326">
        <f t="shared" si="329"/>
        <v>0</v>
      </c>
      <c r="CU326">
        <f t="shared" si="330"/>
        <v>0</v>
      </c>
      <c r="CV326">
        <f t="shared" si="331"/>
        <v>0</v>
      </c>
      <c r="CW326">
        <f t="shared" si="332"/>
        <v>0</v>
      </c>
      <c r="CX326">
        <f t="shared" si="333"/>
        <v>0</v>
      </c>
      <c r="CY326">
        <f>S326*(BZ326/100)</f>
        <v>0</v>
      </c>
      <c r="CZ326">
        <f>S326*(CA326/100)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336</v>
      </c>
      <c r="DW326" t="s">
        <v>54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333529706</v>
      </c>
      <c r="EF326">
        <v>201</v>
      </c>
      <c r="EG326" t="s">
        <v>313</v>
      </c>
      <c r="EH326">
        <v>0</v>
      </c>
      <c r="EI326" t="s">
        <v>3</v>
      </c>
      <c r="EJ326">
        <v>2</v>
      </c>
      <c r="EK326">
        <v>1618</v>
      </c>
      <c r="EL326" t="s">
        <v>314</v>
      </c>
      <c r="EM326" t="s">
        <v>315</v>
      </c>
      <c r="EO326" t="s">
        <v>3</v>
      </c>
      <c r="EQ326">
        <v>131072</v>
      </c>
      <c r="ER326">
        <v>106.53</v>
      </c>
      <c r="ES326">
        <v>106.53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v>0</v>
      </c>
      <c r="FS326">
        <v>0</v>
      </c>
      <c r="FX326">
        <v>0</v>
      </c>
      <c r="FY326">
        <v>0</v>
      </c>
      <c r="GA326" t="s">
        <v>3</v>
      </c>
      <c r="GD326">
        <v>0</v>
      </c>
      <c r="GF326">
        <v>-1288659536</v>
      </c>
      <c r="GG326">
        <v>2</v>
      </c>
      <c r="GH326">
        <v>1</v>
      </c>
      <c r="GI326">
        <v>2</v>
      </c>
      <c r="GJ326">
        <v>0</v>
      </c>
      <c r="GK326">
        <f>ROUND(R326*(S12)/100,2)</f>
        <v>0</v>
      </c>
      <c r="GL326">
        <f t="shared" si="334"/>
        <v>0</v>
      </c>
      <c r="GM326">
        <f t="shared" si="335"/>
        <v>526.26</v>
      </c>
      <c r="GN326">
        <f t="shared" si="336"/>
        <v>0</v>
      </c>
      <c r="GO326">
        <f t="shared" si="337"/>
        <v>526.26</v>
      </c>
      <c r="GP326">
        <f t="shared" si="338"/>
        <v>0</v>
      </c>
      <c r="GR326">
        <v>0</v>
      </c>
      <c r="GS326">
        <v>0</v>
      </c>
      <c r="GT326">
        <v>0</v>
      </c>
      <c r="GU326" t="s">
        <v>3</v>
      </c>
      <c r="GV326">
        <f t="shared" si="339"/>
        <v>0</v>
      </c>
      <c r="GW326">
        <v>1</v>
      </c>
      <c r="GX326">
        <f t="shared" si="340"/>
        <v>0</v>
      </c>
      <c r="HA326">
        <v>0</v>
      </c>
      <c r="HB326">
        <v>0</v>
      </c>
      <c r="HC326">
        <f t="shared" si="341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7" spans="1:255" x14ac:dyDescent="0.25">
      <c r="A327" s="2">
        <v>17</v>
      </c>
      <c r="B327" s="2">
        <v>1</v>
      </c>
      <c r="C327" s="2"/>
      <c r="D327" s="2"/>
      <c r="E327" s="2" t="s">
        <v>3</v>
      </c>
      <c r="F327" s="2" t="s">
        <v>282</v>
      </c>
      <c r="G327" s="2" t="s">
        <v>338</v>
      </c>
      <c r="H327" s="2" t="s">
        <v>284</v>
      </c>
      <c r="I327" s="2">
        <v>56</v>
      </c>
      <c r="J327" s="2">
        <v>0</v>
      </c>
      <c r="K327" s="2">
        <v>56</v>
      </c>
      <c r="L327" s="2">
        <v>56</v>
      </c>
      <c r="M327" s="2">
        <v>0</v>
      </c>
      <c r="N327" s="2">
        <f t="shared" si="304"/>
        <v>56</v>
      </c>
      <c r="O327" s="2">
        <f t="shared" si="305"/>
        <v>1814.96</v>
      </c>
      <c r="P327" s="2">
        <f t="shared" si="306"/>
        <v>1814.96</v>
      </c>
      <c r="Q327" s="2">
        <f t="shared" si="307"/>
        <v>0</v>
      </c>
      <c r="R327" s="2">
        <f t="shared" si="308"/>
        <v>0</v>
      </c>
      <c r="S327" s="2">
        <f t="shared" si="309"/>
        <v>0</v>
      </c>
      <c r="T327" s="2">
        <f t="shared" si="310"/>
        <v>0</v>
      </c>
      <c r="U327" s="2">
        <f t="shared" si="311"/>
        <v>0</v>
      </c>
      <c r="V327" s="2">
        <f t="shared" si="312"/>
        <v>0</v>
      </c>
      <c r="W327" s="2">
        <f t="shared" si="313"/>
        <v>0</v>
      </c>
      <c r="X327" s="2">
        <f t="shared" si="314"/>
        <v>0</v>
      </c>
      <c r="Y327" s="2">
        <f t="shared" si="315"/>
        <v>0</v>
      </c>
      <c r="Z327" s="2"/>
      <c r="AA327" s="2">
        <v>-1</v>
      </c>
      <c r="AB327" s="2">
        <f t="shared" si="316"/>
        <v>32.409999999999997</v>
      </c>
      <c r="AC327" s="2">
        <f t="shared" si="317"/>
        <v>32.409999999999997</v>
      </c>
      <c r="AD327" s="2">
        <f t="shared" si="318"/>
        <v>0</v>
      </c>
      <c r="AE327" s="2">
        <f t="shared" si="319"/>
        <v>0</v>
      </c>
      <c r="AF327" s="2">
        <f t="shared" si="320"/>
        <v>0</v>
      </c>
      <c r="AG327" s="2">
        <f t="shared" si="321"/>
        <v>0</v>
      </c>
      <c r="AH327" s="2">
        <f t="shared" si="322"/>
        <v>0</v>
      </c>
      <c r="AI327" s="2">
        <f t="shared" si="323"/>
        <v>0</v>
      </c>
      <c r="AJ327" s="2">
        <f t="shared" si="324"/>
        <v>0</v>
      </c>
      <c r="AK327" s="2">
        <v>32.409999999999997</v>
      </c>
      <c r="AL327" s="2">
        <v>32.409999999999997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3</v>
      </c>
      <c r="BI327" s="2">
        <v>1</v>
      </c>
      <c r="BJ327" s="2" t="s">
        <v>3</v>
      </c>
      <c r="BK327" s="2"/>
      <c r="BL327" s="2"/>
      <c r="BM327" s="2">
        <v>400002</v>
      </c>
      <c r="BN327" s="2">
        <v>0</v>
      </c>
      <c r="BO327" s="2" t="s">
        <v>3</v>
      </c>
      <c r="BP327" s="2">
        <v>0</v>
      </c>
      <c r="BQ327" s="2">
        <v>202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0</v>
      </c>
      <c r="CA327" s="2">
        <v>0</v>
      </c>
      <c r="CB327" s="2" t="s">
        <v>3</v>
      </c>
      <c r="CC327" s="2"/>
      <c r="CD327" s="2"/>
      <c r="CE327" s="2">
        <v>30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 t="s">
        <v>3</v>
      </c>
      <c r="CO327" s="2">
        <v>0</v>
      </c>
      <c r="CP327" s="2">
        <f t="shared" si="325"/>
        <v>1814.96</v>
      </c>
      <c r="CQ327" s="2">
        <f t="shared" si="326"/>
        <v>32.409999999999997</v>
      </c>
      <c r="CR327" s="2">
        <f t="shared" si="327"/>
        <v>0</v>
      </c>
      <c r="CS327" s="2">
        <f t="shared" si="328"/>
        <v>0</v>
      </c>
      <c r="CT327" s="2">
        <f t="shared" si="329"/>
        <v>0</v>
      </c>
      <c r="CU327" s="2">
        <f t="shared" si="330"/>
        <v>0</v>
      </c>
      <c r="CV327" s="2">
        <f t="shared" si="331"/>
        <v>0</v>
      </c>
      <c r="CW327" s="2">
        <f t="shared" si="332"/>
        <v>0</v>
      </c>
      <c r="CX327" s="2">
        <f t="shared" si="333"/>
        <v>0</v>
      </c>
      <c r="CY327" s="2">
        <f>((S327*BZ327)/100)</f>
        <v>0</v>
      </c>
      <c r="CZ327" s="2">
        <f>((S327*CA327)/100)</f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1013</v>
      </c>
      <c r="DV327" s="2" t="s">
        <v>284</v>
      </c>
      <c r="DW327" s="2" t="s">
        <v>284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333530055</v>
      </c>
      <c r="EF327" s="2">
        <v>202</v>
      </c>
      <c r="EG327" s="2" t="s">
        <v>285</v>
      </c>
      <c r="EH327" s="2">
        <v>0</v>
      </c>
      <c r="EI327" s="2" t="s">
        <v>3</v>
      </c>
      <c r="EJ327" s="2">
        <v>1</v>
      </c>
      <c r="EK327" s="2">
        <v>400002</v>
      </c>
      <c r="EL327" s="2" t="s">
        <v>286</v>
      </c>
      <c r="EM327" s="2" t="s">
        <v>285</v>
      </c>
      <c r="EN327" s="2"/>
      <c r="EO327" s="2" t="s">
        <v>3</v>
      </c>
      <c r="EP327" s="2"/>
      <c r="EQ327" s="2">
        <v>1024</v>
      </c>
      <c r="ER327" s="2">
        <v>613.9</v>
      </c>
      <c r="ES327" s="2">
        <v>32.409999999999997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0</v>
      </c>
      <c r="FY327" s="2">
        <v>0</v>
      </c>
      <c r="FZ327" s="2"/>
      <c r="GA327" s="2" t="s">
        <v>287</v>
      </c>
      <c r="GB327" s="2"/>
      <c r="GC327" s="2"/>
      <c r="GD327" s="2">
        <v>0</v>
      </c>
      <c r="GE327" s="2"/>
      <c r="GF327" s="2">
        <v>119979168</v>
      </c>
      <c r="GG327" s="2">
        <v>2</v>
      </c>
      <c r="GH327" s="2">
        <v>0</v>
      </c>
      <c r="GI327" s="2">
        <v>-2</v>
      </c>
      <c r="GJ327" s="2">
        <v>0</v>
      </c>
      <c r="GK327" s="2">
        <f>ROUND(R327*(R12)/100,2)</f>
        <v>0</v>
      </c>
      <c r="GL327" s="2">
        <f t="shared" si="334"/>
        <v>0</v>
      </c>
      <c r="GM327" s="2">
        <f t="shared" si="335"/>
        <v>1814.96</v>
      </c>
      <c r="GN327" s="2">
        <f t="shared" si="336"/>
        <v>1814.96</v>
      </c>
      <c r="GO327" s="2">
        <f t="shared" si="337"/>
        <v>0</v>
      </c>
      <c r="GP327" s="2">
        <f t="shared" si="338"/>
        <v>0</v>
      </c>
      <c r="GQ327" s="2"/>
      <c r="GR327" s="2">
        <v>0</v>
      </c>
      <c r="GS327" s="2">
        <v>4</v>
      </c>
      <c r="GT327" s="2">
        <v>0</v>
      </c>
      <c r="GU327" s="2" t="s">
        <v>3</v>
      </c>
      <c r="GV327" s="2">
        <f t="shared" si="339"/>
        <v>0</v>
      </c>
      <c r="GW327" s="2">
        <v>1</v>
      </c>
      <c r="GX327" s="2">
        <f t="shared" si="340"/>
        <v>0</v>
      </c>
      <c r="GY327" s="2"/>
      <c r="GZ327" s="2"/>
      <c r="HA327" s="2">
        <v>0</v>
      </c>
      <c r="HB327" s="2">
        <v>0</v>
      </c>
      <c r="HC327" s="2">
        <f t="shared" si="341"/>
        <v>0</v>
      </c>
      <c r="HD327" s="2"/>
      <c r="HE327" s="2" t="s">
        <v>3</v>
      </c>
      <c r="HF327" s="2" t="s">
        <v>3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5">
      <c r="A328">
        <v>17</v>
      </c>
      <c r="B328">
        <v>1</v>
      </c>
      <c r="E328" t="s">
        <v>3</v>
      </c>
      <c r="F328" t="s">
        <v>282</v>
      </c>
      <c r="G328" t="s">
        <v>338</v>
      </c>
      <c r="H328" t="s">
        <v>284</v>
      </c>
      <c r="I328">
        <v>56</v>
      </c>
      <c r="J328">
        <v>0</v>
      </c>
      <c r="K328">
        <v>56</v>
      </c>
      <c r="L328">
        <v>56</v>
      </c>
      <c r="M328">
        <v>0</v>
      </c>
      <c r="N328">
        <f t="shared" si="304"/>
        <v>56</v>
      </c>
      <c r="O328">
        <f t="shared" si="305"/>
        <v>17786.61</v>
      </c>
      <c r="P328">
        <f t="shared" si="306"/>
        <v>17786.61</v>
      </c>
      <c r="Q328">
        <f t="shared" si="307"/>
        <v>0</v>
      </c>
      <c r="R328">
        <f t="shared" si="308"/>
        <v>0</v>
      </c>
      <c r="S328">
        <f t="shared" si="309"/>
        <v>0</v>
      </c>
      <c r="T328">
        <f t="shared" si="310"/>
        <v>0</v>
      </c>
      <c r="U328">
        <f t="shared" si="311"/>
        <v>0</v>
      </c>
      <c r="V328">
        <f t="shared" si="312"/>
        <v>0</v>
      </c>
      <c r="W328">
        <f t="shared" si="313"/>
        <v>0</v>
      </c>
      <c r="X328">
        <f t="shared" si="314"/>
        <v>0</v>
      </c>
      <c r="Y328">
        <f t="shared" si="315"/>
        <v>0</v>
      </c>
      <c r="AA328">
        <v>-1</v>
      </c>
      <c r="AB328">
        <f t="shared" si="316"/>
        <v>32.409999999999997</v>
      </c>
      <c r="AC328">
        <f t="shared" si="317"/>
        <v>32.409999999999997</v>
      </c>
      <c r="AD328">
        <f t="shared" si="318"/>
        <v>0</v>
      </c>
      <c r="AE328">
        <f t="shared" si="319"/>
        <v>0</v>
      </c>
      <c r="AF328">
        <f t="shared" si="320"/>
        <v>0</v>
      </c>
      <c r="AG328">
        <f t="shared" si="321"/>
        <v>0</v>
      </c>
      <c r="AH328">
        <f t="shared" si="322"/>
        <v>0</v>
      </c>
      <c r="AI328">
        <f t="shared" si="323"/>
        <v>0</v>
      </c>
      <c r="AJ328">
        <f t="shared" si="324"/>
        <v>0</v>
      </c>
      <c r="AK328">
        <v>32.409999999999997</v>
      </c>
      <c r="AL328">
        <v>32.409999999999997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9.8000000000000007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3</v>
      </c>
      <c r="BM328">
        <v>400002</v>
      </c>
      <c r="BN328">
        <v>0</v>
      </c>
      <c r="BO328" t="s">
        <v>3</v>
      </c>
      <c r="BP328">
        <v>0</v>
      </c>
      <c r="BQ328">
        <v>202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 t="s">
        <v>3</v>
      </c>
      <c r="CO328">
        <v>0</v>
      </c>
      <c r="CP328">
        <f t="shared" si="325"/>
        <v>17786.61</v>
      </c>
      <c r="CQ328">
        <f t="shared" si="326"/>
        <v>317.62</v>
      </c>
      <c r="CR328">
        <f t="shared" si="327"/>
        <v>0</v>
      </c>
      <c r="CS328">
        <f t="shared" si="328"/>
        <v>0</v>
      </c>
      <c r="CT328">
        <f t="shared" si="329"/>
        <v>0</v>
      </c>
      <c r="CU328">
        <f t="shared" si="330"/>
        <v>0</v>
      </c>
      <c r="CV328">
        <f t="shared" si="331"/>
        <v>0</v>
      </c>
      <c r="CW328">
        <f t="shared" si="332"/>
        <v>0</v>
      </c>
      <c r="CX328">
        <f t="shared" si="333"/>
        <v>0</v>
      </c>
      <c r="CY328">
        <f>S328*(BZ328/100)</f>
        <v>0</v>
      </c>
      <c r="CZ328">
        <f>S328*(CA328/100)</f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284</v>
      </c>
      <c r="DW328" t="s">
        <v>284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333530055</v>
      </c>
      <c r="EF328">
        <v>202</v>
      </c>
      <c r="EG328" t="s">
        <v>285</v>
      </c>
      <c r="EH328">
        <v>0</v>
      </c>
      <c r="EI328" t="s">
        <v>3</v>
      </c>
      <c r="EJ328">
        <v>1</v>
      </c>
      <c r="EK328">
        <v>400002</v>
      </c>
      <c r="EL328" t="s">
        <v>286</v>
      </c>
      <c r="EM328" t="s">
        <v>285</v>
      </c>
      <c r="EO328" t="s">
        <v>3</v>
      </c>
      <c r="EQ328">
        <v>1024</v>
      </c>
      <c r="ER328">
        <v>38.54</v>
      </c>
      <c r="ES328">
        <v>32.409999999999997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311.3</v>
      </c>
      <c r="FQ328">
        <v>0</v>
      </c>
      <c r="FR328">
        <v>0</v>
      </c>
      <c r="FS328">
        <v>0</v>
      </c>
      <c r="FX328">
        <v>0</v>
      </c>
      <c r="FY328">
        <v>0</v>
      </c>
      <c r="GA328" t="s">
        <v>339</v>
      </c>
      <c r="GD328">
        <v>0</v>
      </c>
      <c r="GF328">
        <v>119979168</v>
      </c>
      <c r="GG328">
        <v>2</v>
      </c>
      <c r="GH328">
        <v>3</v>
      </c>
      <c r="GI328">
        <v>5</v>
      </c>
      <c r="GJ328">
        <v>0</v>
      </c>
      <c r="GK328">
        <f>ROUND(R328*(S12)/100,2)</f>
        <v>0</v>
      </c>
      <c r="GL328">
        <f t="shared" si="334"/>
        <v>0</v>
      </c>
      <c r="GM328">
        <f t="shared" si="335"/>
        <v>17786.61</v>
      </c>
      <c r="GN328">
        <f t="shared" si="336"/>
        <v>17786.61</v>
      </c>
      <c r="GO328">
        <f t="shared" si="337"/>
        <v>0</v>
      </c>
      <c r="GP328">
        <f t="shared" si="338"/>
        <v>0</v>
      </c>
      <c r="GR328">
        <v>1</v>
      </c>
      <c r="GS328">
        <v>1</v>
      </c>
      <c r="GT328">
        <v>0</v>
      </c>
      <c r="GU328" t="s">
        <v>3</v>
      </c>
      <c r="GV328">
        <f t="shared" si="339"/>
        <v>0</v>
      </c>
      <c r="GW328">
        <v>1</v>
      </c>
      <c r="GX328">
        <f t="shared" si="340"/>
        <v>0</v>
      </c>
      <c r="HA328">
        <v>0</v>
      </c>
      <c r="HB328">
        <v>0</v>
      </c>
      <c r="HC328">
        <f t="shared" si="341"/>
        <v>0</v>
      </c>
      <c r="HE328" t="s">
        <v>289</v>
      </c>
      <c r="HF328" t="s">
        <v>39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HS328">
        <v>0</v>
      </c>
      <c r="IK328">
        <v>0</v>
      </c>
    </row>
    <row r="329" spans="1:255" x14ac:dyDescent="0.25">
      <c r="A329" s="2">
        <v>17</v>
      </c>
      <c r="B329" s="2">
        <v>1</v>
      </c>
      <c r="C329" s="2"/>
      <c r="D329" s="2"/>
      <c r="E329" s="2" t="s">
        <v>3</v>
      </c>
      <c r="F329" s="2" t="s">
        <v>340</v>
      </c>
      <c r="G329" s="2" t="s">
        <v>341</v>
      </c>
      <c r="H329" s="2" t="s">
        <v>58</v>
      </c>
      <c r="I329" s="2">
        <v>0.11600000000000001</v>
      </c>
      <c r="J329" s="2">
        <v>0</v>
      </c>
      <c r="K329" s="2">
        <v>0.11600000000000001</v>
      </c>
      <c r="L329" s="2">
        <v>0.11600000000000001</v>
      </c>
      <c r="M329" s="2">
        <v>0</v>
      </c>
      <c r="N329" s="2">
        <f t="shared" si="304"/>
        <v>0.11600000000000001</v>
      </c>
      <c r="O329" s="2">
        <f t="shared" si="305"/>
        <v>8699.57</v>
      </c>
      <c r="P329" s="2">
        <f t="shared" si="306"/>
        <v>8699.57</v>
      </c>
      <c r="Q329" s="2">
        <f t="shared" si="307"/>
        <v>0</v>
      </c>
      <c r="R329" s="2">
        <f t="shared" si="308"/>
        <v>0</v>
      </c>
      <c r="S329" s="2">
        <f t="shared" si="309"/>
        <v>0</v>
      </c>
      <c r="T329" s="2">
        <f t="shared" si="310"/>
        <v>0</v>
      </c>
      <c r="U329" s="2">
        <f t="shared" si="311"/>
        <v>0</v>
      </c>
      <c r="V329" s="2">
        <f t="shared" si="312"/>
        <v>0</v>
      </c>
      <c r="W329" s="2">
        <f t="shared" si="313"/>
        <v>0</v>
      </c>
      <c r="X329" s="2">
        <f t="shared" si="314"/>
        <v>0</v>
      </c>
      <c r="Y329" s="2">
        <f t="shared" si="315"/>
        <v>0</v>
      </c>
      <c r="Z329" s="2"/>
      <c r="AA329" s="2">
        <v>-1</v>
      </c>
      <c r="AB329" s="2">
        <f t="shared" si="316"/>
        <v>74996.25</v>
      </c>
      <c r="AC329" s="2">
        <f t="shared" si="317"/>
        <v>74996.25</v>
      </c>
      <c r="AD329" s="2">
        <f t="shared" si="318"/>
        <v>0</v>
      </c>
      <c r="AE329" s="2">
        <f t="shared" si="319"/>
        <v>0</v>
      </c>
      <c r="AF329" s="2">
        <f t="shared" si="320"/>
        <v>0</v>
      </c>
      <c r="AG329" s="2">
        <f t="shared" si="321"/>
        <v>0</v>
      </c>
      <c r="AH329" s="2">
        <f t="shared" si="322"/>
        <v>0</v>
      </c>
      <c r="AI329" s="2">
        <f t="shared" si="323"/>
        <v>0</v>
      </c>
      <c r="AJ329" s="2">
        <f t="shared" si="324"/>
        <v>0</v>
      </c>
      <c r="AK329" s="2">
        <v>74996.25</v>
      </c>
      <c r="AL329" s="2">
        <v>74996.25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2</v>
      </c>
      <c r="BJ329" s="2" t="s">
        <v>342</v>
      </c>
      <c r="BK329" s="2"/>
      <c r="BL329" s="2"/>
      <c r="BM329" s="2">
        <v>1618</v>
      </c>
      <c r="BN329" s="2">
        <v>0</v>
      </c>
      <c r="BO329" s="2" t="s">
        <v>3</v>
      </c>
      <c r="BP329" s="2">
        <v>0</v>
      </c>
      <c r="BQ329" s="2">
        <v>201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0</v>
      </c>
      <c r="CA329" s="2">
        <v>0</v>
      </c>
      <c r="CB329" s="2" t="s">
        <v>3</v>
      </c>
      <c r="CC329" s="2"/>
      <c r="CD329" s="2"/>
      <c r="CE329" s="2">
        <v>30</v>
      </c>
      <c r="CF329" s="2">
        <v>0</v>
      </c>
      <c r="CG329" s="2">
        <v>0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 t="s">
        <v>3</v>
      </c>
      <c r="CO329" s="2">
        <v>0</v>
      </c>
      <c r="CP329" s="2">
        <f t="shared" si="325"/>
        <v>8699.57</v>
      </c>
      <c r="CQ329" s="2">
        <f t="shared" si="326"/>
        <v>74996.25</v>
      </c>
      <c r="CR329" s="2">
        <f t="shared" si="327"/>
        <v>0</v>
      </c>
      <c r="CS329" s="2">
        <f t="shared" si="328"/>
        <v>0</v>
      </c>
      <c r="CT329" s="2">
        <f t="shared" si="329"/>
        <v>0</v>
      </c>
      <c r="CU329" s="2">
        <f t="shared" si="330"/>
        <v>0</v>
      </c>
      <c r="CV329" s="2">
        <f t="shared" si="331"/>
        <v>0</v>
      </c>
      <c r="CW329" s="2">
        <f t="shared" si="332"/>
        <v>0</v>
      </c>
      <c r="CX329" s="2">
        <f t="shared" si="333"/>
        <v>0</v>
      </c>
      <c r="CY329" s="2">
        <f>((S329*BZ329)/100)</f>
        <v>0</v>
      </c>
      <c r="CZ329" s="2">
        <f>((S329*CA329)/100)</f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1003</v>
      </c>
      <c r="DV329" s="2" t="s">
        <v>58</v>
      </c>
      <c r="DW329" s="2" t="s">
        <v>58</v>
      </c>
      <c r="DX329" s="2">
        <v>1000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333529706</v>
      </c>
      <c r="EF329" s="2">
        <v>201</v>
      </c>
      <c r="EG329" s="2" t="s">
        <v>313</v>
      </c>
      <c r="EH329" s="2">
        <v>0</v>
      </c>
      <c r="EI329" s="2" t="s">
        <v>3</v>
      </c>
      <c r="EJ329" s="2">
        <v>2</v>
      </c>
      <c r="EK329" s="2">
        <v>1618</v>
      </c>
      <c r="EL329" s="2" t="s">
        <v>314</v>
      </c>
      <c r="EM329" s="2" t="s">
        <v>315</v>
      </c>
      <c r="EN329" s="2"/>
      <c r="EO329" s="2" t="s">
        <v>3</v>
      </c>
      <c r="EP329" s="2"/>
      <c r="EQ329" s="2">
        <v>132096</v>
      </c>
      <c r="ER329" s="2">
        <v>74996.25</v>
      </c>
      <c r="ES329" s="2">
        <v>74996.25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0</v>
      </c>
      <c r="FY329" s="2">
        <v>0</v>
      </c>
      <c r="FZ329" s="2"/>
      <c r="GA329" s="2" t="s">
        <v>3</v>
      </c>
      <c r="GB329" s="2"/>
      <c r="GC329" s="2"/>
      <c r="GD329" s="2">
        <v>0</v>
      </c>
      <c r="GE329" s="2"/>
      <c r="GF329" s="2">
        <v>317774620</v>
      </c>
      <c r="GG329" s="2">
        <v>2</v>
      </c>
      <c r="GH329" s="2">
        <v>1</v>
      </c>
      <c r="GI329" s="2">
        <v>-2</v>
      </c>
      <c r="GJ329" s="2">
        <v>0</v>
      </c>
      <c r="GK329" s="2">
        <f>ROUND(R329*(R12)/100,2)</f>
        <v>0</v>
      </c>
      <c r="GL329" s="2">
        <f t="shared" si="334"/>
        <v>0</v>
      </c>
      <c r="GM329" s="2">
        <f t="shared" si="335"/>
        <v>8699.57</v>
      </c>
      <c r="GN329" s="2">
        <f t="shared" si="336"/>
        <v>0</v>
      </c>
      <c r="GO329" s="2">
        <f t="shared" si="337"/>
        <v>8699.57</v>
      </c>
      <c r="GP329" s="2">
        <f t="shared" si="338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339"/>
        <v>0</v>
      </c>
      <c r="GW329" s="2">
        <v>1</v>
      </c>
      <c r="GX329" s="2">
        <f t="shared" si="340"/>
        <v>0</v>
      </c>
      <c r="GY329" s="2"/>
      <c r="GZ329" s="2"/>
      <c r="HA329" s="2">
        <v>0</v>
      </c>
      <c r="HB329" s="2">
        <v>0</v>
      </c>
      <c r="HC329" s="2">
        <f t="shared" si="341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5">
      <c r="A330">
        <v>17</v>
      </c>
      <c r="B330">
        <v>1</v>
      </c>
      <c r="E330" t="s">
        <v>3</v>
      </c>
      <c r="F330" t="s">
        <v>340</v>
      </c>
      <c r="G330" t="s">
        <v>341</v>
      </c>
      <c r="H330" t="s">
        <v>58</v>
      </c>
      <c r="I330">
        <v>0.11600000000000001</v>
      </c>
      <c r="J330">
        <v>0</v>
      </c>
      <c r="K330">
        <v>0.11600000000000001</v>
      </c>
      <c r="L330">
        <v>0.11600000000000001</v>
      </c>
      <c r="M330">
        <v>0</v>
      </c>
      <c r="N330">
        <f t="shared" si="304"/>
        <v>0.11600000000000001</v>
      </c>
      <c r="O330">
        <f t="shared" si="305"/>
        <v>36103.22</v>
      </c>
      <c r="P330">
        <f t="shared" si="306"/>
        <v>36103.22</v>
      </c>
      <c r="Q330">
        <f t="shared" si="307"/>
        <v>0</v>
      </c>
      <c r="R330">
        <f t="shared" si="308"/>
        <v>0</v>
      </c>
      <c r="S330">
        <f t="shared" si="309"/>
        <v>0</v>
      </c>
      <c r="T330">
        <f t="shared" si="310"/>
        <v>0</v>
      </c>
      <c r="U330">
        <f t="shared" si="311"/>
        <v>0</v>
      </c>
      <c r="V330">
        <f t="shared" si="312"/>
        <v>0</v>
      </c>
      <c r="W330">
        <f t="shared" si="313"/>
        <v>0</v>
      </c>
      <c r="X330">
        <f t="shared" si="314"/>
        <v>0</v>
      </c>
      <c r="Y330">
        <f t="shared" si="315"/>
        <v>0</v>
      </c>
      <c r="AA330">
        <v>-1</v>
      </c>
      <c r="AB330">
        <f t="shared" si="316"/>
        <v>74996.25</v>
      </c>
      <c r="AC330">
        <f t="shared" si="317"/>
        <v>74996.25</v>
      </c>
      <c r="AD330">
        <f t="shared" si="318"/>
        <v>0</v>
      </c>
      <c r="AE330">
        <f t="shared" si="319"/>
        <v>0</v>
      </c>
      <c r="AF330">
        <f t="shared" si="320"/>
        <v>0</v>
      </c>
      <c r="AG330">
        <f t="shared" si="321"/>
        <v>0</v>
      </c>
      <c r="AH330">
        <f t="shared" si="322"/>
        <v>0</v>
      </c>
      <c r="AI330">
        <f t="shared" si="323"/>
        <v>0</v>
      </c>
      <c r="AJ330">
        <f t="shared" si="324"/>
        <v>0</v>
      </c>
      <c r="AK330">
        <v>74996.25</v>
      </c>
      <c r="AL330">
        <v>74996.25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4.1500000000000004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2</v>
      </c>
      <c r="BJ330" t="s">
        <v>342</v>
      </c>
      <c r="BM330">
        <v>1618</v>
      </c>
      <c r="BN330">
        <v>0</v>
      </c>
      <c r="BO330" t="s">
        <v>340</v>
      </c>
      <c r="BP330">
        <v>1</v>
      </c>
      <c r="BQ330">
        <v>201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30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 t="s">
        <v>3</v>
      </c>
      <c r="CO330">
        <v>0</v>
      </c>
      <c r="CP330">
        <f t="shared" si="325"/>
        <v>36103.22</v>
      </c>
      <c r="CQ330">
        <f t="shared" si="326"/>
        <v>311234.44</v>
      </c>
      <c r="CR330">
        <f t="shared" si="327"/>
        <v>0</v>
      </c>
      <c r="CS330">
        <f t="shared" si="328"/>
        <v>0</v>
      </c>
      <c r="CT330">
        <f t="shared" si="329"/>
        <v>0</v>
      </c>
      <c r="CU330">
        <f t="shared" si="330"/>
        <v>0</v>
      </c>
      <c r="CV330">
        <f t="shared" si="331"/>
        <v>0</v>
      </c>
      <c r="CW330">
        <f t="shared" si="332"/>
        <v>0</v>
      </c>
      <c r="CX330">
        <f t="shared" si="333"/>
        <v>0</v>
      </c>
      <c r="CY330">
        <f>S330*(BZ330/100)</f>
        <v>0</v>
      </c>
      <c r="CZ330">
        <f>S330*(CA330/100)</f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1003</v>
      </c>
      <c r="DV330" t="s">
        <v>58</v>
      </c>
      <c r="DW330" t="s">
        <v>58</v>
      </c>
      <c r="DX330">
        <v>1000</v>
      </c>
      <c r="DZ330" t="s">
        <v>3</v>
      </c>
      <c r="EA330" t="s">
        <v>3</v>
      </c>
      <c r="EB330" t="s">
        <v>3</v>
      </c>
      <c r="EC330" t="s">
        <v>3</v>
      </c>
      <c r="EE330">
        <v>333529706</v>
      </c>
      <c r="EF330">
        <v>201</v>
      </c>
      <c r="EG330" t="s">
        <v>313</v>
      </c>
      <c r="EH330">
        <v>0</v>
      </c>
      <c r="EI330" t="s">
        <v>3</v>
      </c>
      <c r="EJ330">
        <v>2</v>
      </c>
      <c r="EK330">
        <v>1618</v>
      </c>
      <c r="EL330" t="s">
        <v>314</v>
      </c>
      <c r="EM330" t="s">
        <v>315</v>
      </c>
      <c r="EO330" t="s">
        <v>3</v>
      </c>
      <c r="EQ330">
        <v>132096</v>
      </c>
      <c r="ER330">
        <v>74996.25</v>
      </c>
      <c r="ES330">
        <v>74996.25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0</v>
      </c>
      <c r="FY330">
        <v>0</v>
      </c>
      <c r="GA330" t="s">
        <v>3</v>
      </c>
      <c r="GD330">
        <v>0</v>
      </c>
      <c r="GF330">
        <v>317774620</v>
      </c>
      <c r="GG330">
        <v>2</v>
      </c>
      <c r="GH330">
        <v>1</v>
      </c>
      <c r="GI330">
        <v>2</v>
      </c>
      <c r="GJ330">
        <v>0</v>
      </c>
      <c r="GK330">
        <f>ROUND(R330*(S12)/100,2)</f>
        <v>0</v>
      </c>
      <c r="GL330">
        <f t="shared" si="334"/>
        <v>0</v>
      </c>
      <c r="GM330">
        <f t="shared" si="335"/>
        <v>36103.22</v>
      </c>
      <c r="GN330">
        <f t="shared" si="336"/>
        <v>0</v>
      </c>
      <c r="GO330">
        <f t="shared" si="337"/>
        <v>36103.22</v>
      </c>
      <c r="GP330">
        <f t="shared" si="338"/>
        <v>0</v>
      </c>
      <c r="GR330">
        <v>0</v>
      </c>
      <c r="GS330">
        <v>3</v>
      </c>
      <c r="GT330">
        <v>0</v>
      </c>
      <c r="GU330" t="s">
        <v>3</v>
      </c>
      <c r="GV330">
        <f t="shared" si="339"/>
        <v>0</v>
      </c>
      <c r="GW330">
        <v>1</v>
      </c>
      <c r="GX330">
        <f t="shared" si="340"/>
        <v>0</v>
      </c>
      <c r="HA330">
        <v>0</v>
      </c>
      <c r="HB330">
        <v>0</v>
      </c>
      <c r="HC330">
        <f t="shared" si="341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1" spans="1:255" x14ac:dyDescent="0.25">
      <c r="A331" s="2">
        <v>17</v>
      </c>
      <c r="B331" s="2">
        <v>1</v>
      </c>
      <c r="C331" s="2"/>
      <c r="D331" s="2"/>
      <c r="E331" s="2" t="s">
        <v>3</v>
      </c>
      <c r="F331" s="2" t="s">
        <v>343</v>
      </c>
      <c r="G331" s="2" t="s">
        <v>344</v>
      </c>
      <c r="H331" s="2" t="s">
        <v>58</v>
      </c>
      <c r="I331" s="2">
        <v>0.02</v>
      </c>
      <c r="J331" s="2">
        <v>0</v>
      </c>
      <c r="K331" s="2">
        <v>0.02</v>
      </c>
      <c r="L331" s="2">
        <v>0.02</v>
      </c>
      <c r="M331" s="2">
        <v>0</v>
      </c>
      <c r="N331" s="2">
        <f t="shared" si="304"/>
        <v>0.02</v>
      </c>
      <c r="O331" s="2">
        <f t="shared" si="305"/>
        <v>401.08</v>
      </c>
      <c r="P331" s="2">
        <f t="shared" si="306"/>
        <v>401.08</v>
      </c>
      <c r="Q331" s="2">
        <f t="shared" si="307"/>
        <v>0</v>
      </c>
      <c r="R331" s="2">
        <f t="shared" si="308"/>
        <v>0</v>
      </c>
      <c r="S331" s="2">
        <f t="shared" si="309"/>
        <v>0</v>
      </c>
      <c r="T331" s="2">
        <f t="shared" si="310"/>
        <v>0</v>
      </c>
      <c r="U331" s="2">
        <f t="shared" si="311"/>
        <v>0</v>
      </c>
      <c r="V331" s="2">
        <f t="shared" si="312"/>
        <v>0</v>
      </c>
      <c r="W331" s="2">
        <f t="shared" si="313"/>
        <v>0</v>
      </c>
      <c r="X331" s="2">
        <f t="shared" si="314"/>
        <v>0</v>
      </c>
      <c r="Y331" s="2">
        <f t="shared" si="315"/>
        <v>0</v>
      </c>
      <c r="Z331" s="2"/>
      <c r="AA331" s="2">
        <v>-1</v>
      </c>
      <c r="AB331" s="2">
        <f t="shared" si="316"/>
        <v>20053.95</v>
      </c>
      <c r="AC331" s="2">
        <f t="shared" si="317"/>
        <v>20053.95</v>
      </c>
      <c r="AD331" s="2">
        <f t="shared" si="318"/>
        <v>0</v>
      </c>
      <c r="AE331" s="2">
        <f t="shared" si="319"/>
        <v>0</v>
      </c>
      <c r="AF331" s="2">
        <f t="shared" si="320"/>
        <v>0</v>
      </c>
      <c r="AG331" s="2">
        <f t="shared" si="321"/>
        <v>0</v>
      </c>
      <c r="AH331" s="2">
        <f t="shared" si="322"/>
        <v>0</v>
      </c>
      <c r="AI331" s="2">
        <f t="shared" si="323"/>
        <v>0</v>
      </c>
      <c r="AJ331" s="2">
        <f t="shared" si="324"/>
        <v>0</v>
      </c>
      <c r="AK331" s="2">
        <v>20053.95</v>
      </c>
      <c r="AL331" s="2">
        <v>20053.95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3</v>
      </c>
      <c r="BI331" s="2">
        <v>2</v>
      </c>
      <c r="BJ331" s="2" t="s">
        <v>345</v>
      </c>
      <c r="BK331" s="2"/>
      <c r="BL331" s="2"/>
      <c r="BM331" s="2">
        <v>1618</v>
      </c>
      <c r="BN331" s="2">
        <v>0</v>
      </c>
      <c r="BO331" s="2" t="s">
        <v>3</v>
      </c>
      <c r="BP331" s="2">
        <v>0</v>
      </c>
      <c r="BQ331" s="2">
        <v>201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0</v>
      </c>
      <c r="CA331" s="2">
        <v>0</v>
      </c>
      <c r="CB331" s="2" t="s">
        <v>3</v>
      </c>
      <c r="CC331" s="2"/>
      <c r="CD331" s="2"/>
      <c r="CE331" s="2">
        <v>30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 t="s">
        <v>3</v>
      </c>
      <c r="CO331" s="2">
        <v>0</v>
      </c>
      <c r="CP331" s="2">
        <f t="shared" si="325"/>
        <v>401.08</v>
      </c>
      <c r="CQ331" s="2">
        <f t="shared" si="326"/>
        <v>20053.95</v>
      </c>
      <c r="CR331" s="2">
        <f t="shared" si="327"/>
        <v>0</v>
      </c>
      <c r="CS331" s="2">
        <f t="shared" si="328"/>
        <v>0</v>
      </c>
      <c r="CT331" s="2">
        <f t="shared" si="329"/>
        <v>0</v>
      </c>
      <c r="CU331" s="2">
        <f t="shared" si="330"/>
        <v>0</v>
      </c>
      <c r="CV331" s="2">
        <f t="shared" si="331"/>
        <v>0</v>
      </c>
      <c r="CW331" s="2">
        <f t="shared" si="332"/>
        <v>0</v>
      </c>
      <c r="CX331" s="2">
        <f t="shared" si="333"/>
        <v>0</v>
      </c>
      <c r="CY331" s="2">
        <f>((S331*BZ331)/100)</f>
        <v>0</v>
      </c>
      <c r="CZ331" s="2">
        <f>((S331*CA331)/100)</f>
        <v>0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1003</v>
      </c>
      <c r="DV331" s="2" t="s">
        <v>58</v>
      </c>
      <c r="DW331" s="2" t="s">
        <v>58</v>
      </c>
      <c r="DX331" s="2">
        <v>1000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333529706</v>
      </c>
      <c r="EF331" s="2">
        <v>201</v>
      </c>
      <c r="EG331" s="2" t="s">
        <v>313</v>
      </c>
      <c r="EH331" s="2">
        <v>0</v>
      </c>
      <c r="EI331" s="2" t="s">
        <v>3</v>
      </c>
      <c r="EJ331" s="2">
        <v>2</v>
      </c>
      <c r="EK331" s="2">
        <v>1618</v>
      </c>
      <c r="EL331" s="2" t="s">
        <v>314</v>
      </c>
      <c r="EM331" s="2" t="s">
        <v>315</v>
      </c>
      <c r="EN331" s="2"/>
      <c r="EO331" s="2" t="s">
        <v>3</v>
      </c>
      <c r="EP331" s="2"/>
      <c r="EQ331" s="2">
        <v>132096</v>
      </c>
      <c r="ER331" s="2">
        <v>20053.95</v>
      </c>
      <c r="ES331" s="2">
        <v>20053.95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v>0</v>
      </c>
      <c r="FS331" s="2">
        <v>0</v>
      </c>
      <c r="FT331" s="2"/>
      <c r="FU331" s="2"/>
      <c r="FV331" s="2"/>
      <c r="FW331" s="2"/>
      <c r="FX331" s="2">
        <v>0</v>
      </c>
      <c r="FY331" s="2">
        <v>0</v>
      </c>
      <c r="FZ331" s="2"/>
      <c r="GA331" s="2" t="s">
        <v>3</v>
      </c>
      <c r="GB331" s="2"/>
      <c r="GC331" s="2"/>
      <c r="GD331" s="2">
        <v>0</v>
      </c>
      <c r="GE331" s="2"/>
      <c r="GF331" s="2">
        <v>1499439470</v>
      </c>
      <c r="GG331" s="2">
        <v>2</v>
      </c>
      <c r="GH331" s="2">
        <v>1</v>
      </c>
      <c r="GI331" s="2">
        <v>-2</v>
      </c>
      <c r="GJ331" s="2">
        <v>0</v>
      </c>
      <c r="GK331" s="2">
        <f>ROUND(R331*(R12)/100,2)</f>
        <v>0</v>
      </c>
      <c r="GL331" s="2">
        <f t="shared" si="334"/>
        <v>0</v>
      </c>
      <c r="GM331" s="2">
        <f t="shared" si="335"/>
        <v>401.08</v>
      </c>
      <c r="GN331" s="2">
        <f t="shared" si="336"/>
        <v>0</v>
      </c>
      <c r="GO331" s="2">
        <f t="shared" si="337"/>
        <v>401.08</v>
      </c>
      <c r="GP331" s="2">
        <f t="shared" si="338"/>
        <v>0</v>
      </c>
      <c r="GQ331" s="2"/>
      <c r="GR331" s="2">
        <v>0</v>
      </c>
      <c r="GS331" s="2">
        <v>3</v>
      </c>
      <c r="GT331" s="2">
        <v>0</v>
      </c>
      <c r="GU331" s="2" t="s">
        <v>3</v>
      </c>
      <c r="GV331" s="2">
        <f t="shared" si="339"/>
        <v>0</v>
      </c>
      <c r="GW331" s="2">
        <v>1</v>
      </c>
      <c r="GX331" s="2">
        <f t="shared" si="340"/>
        <v>0</v>
      </c>
      <c r="GY331" s="2"/>
      <c r="GZ331" s="2"/>
      <c r="HA331" s="2">
        <v>0</v>
      </c>
      <c r="HB331" s="2">
        <v>0</v>
      </c>
      <c r="HC331" s="2">
        <f t="shared" si="341"/>
        <v>0</v>
      </c>
      <c r="HD331" s="2"/>
      <c r="HE331" s="2" t="s">
        <v>3</v>
      </c>
      <c r="HF331" s="2" t="s">
        <v>3</v>
      </c>
      <c r="HG331" s="2"/>
      <c r="HH331" s="2"/>
      <c r="HI331" s="2"/>
      <c r="HJ331" s="2"/>
      <c r="HK331" s="2"/>
      <c r="HL331" s="2"/>
      <c r="HM331" s="2" t="s">
        <v>3</v>
      </c>
      <c r="HN331" s="2" t="s">
        <v>3</v>
      </c>
      <c r="HO331" s="2" t="s">
        <v>3</v>
      </c>
      <c r="HP331" s="2" t="s">
        <v>3</v>
      </c>
      <c r="HQ331" s="2" t="s">
        <v>3</v>
      </c>
      <c r="HR331" s="2"/>
      <c r="HS331" s="2">
        <v>0</v>
      </c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5">
      <c r="A332">
        <v>17</v>
      </c>
      <c r="B332">
        <v>1</v>
      </c>
      <c r="E332" t="s">
        <v>3</v>
      </c>
      <c r="F332" t="s">
        <v>343</v>
      </c>
      <c r="G332" t="s">
        <v>344</v>
      </c>
      <c r="H332" t="s">
        <v>58</v>
      </c>
      <c r="I332">
        <v>0.02</v>
      </c>
      <c r="J332">
        <v>0</v>
      </c>
      <c r="K332">
        <v>0.02</v>
      </c>
      <c r="L332">
        <v>0.02</v>
      </c>
      <c r="M332">
        <v>0</v>
      </c>
      <c r="N332">
        <f t="shared" si="304"/>
        <v>0.02</v>
      </c>
      <c r="O332">
        <f t="shared" si="305"/>
        <v>1608.33</v>
      </c>
      <c r="P332">
        <f t="shared" si="306"/>
        <v>1608.33</v>
      </c>
      <c r="Q332">
        <f t="shared" si="307"/>
        <v>0</v>
      </c>
      <c r="R332">
        <f t="shared" si="308"/>
        <v>0</v>
      </c>
      <c r="S332">
        <f t="shared" si="309"/>
        <v>0</v>
      </c>
      <c r="T332">
        <f t="shared" si="310"/>
        <v>0</v>
      </c>
      <c r="U332">
        <f t="shared" si="311"/>
        <v>0</v>
      </c>
      <c r="V332">
        <f t="shared" si="312"/>
        <v>0</v>
      </c>
      <c r="W332">
        <f t="shared" si="313"/>
        <v>0</v>
      </c>
      <c r="X332">
        <f t="shared" si="314"/>
        <v>0</v>
      </c>
      <c r="Y332">
        <f t="shared" si="315"/>
        <v>0</v>
      </c>
      <c r="AA332">
        <v>-1</v>
      </c>
      <c r="AB332">
        <f t="shared" si="316"/>
        <v>20053.95</v>
      </c>
      <c r="AC332">
        <f t="shared" si="317"/>
        <v>20053.95</v>
      </c>
      <c r="AD332">
        <f t="shared" si="318"/>
        <v>0</v>
      </c>
      <c r="AE332">
        <f t="shared" si="319"/>
        <v>0</v>
      </c>
      <c r="AF332">
        <f t="shared" si="320"/>
        <v>0</v>
      </c>
      <c r="AG332">
        <f t="shared" si="321"/>
        <v>0</v>
      </c>
      <c r="AH332">
        <f t="shared" si="322"/>
        <v>0</v>
      </c>
      <c r="AI332">
        <f t="shared" si="323"/>
        <v>0</v>
      </c>
      <c r="AJ332">
        <f t="shared" si="324"/>
        <v>0</v>
      </c>
      <c r="AK332">
        <v>20053.95</v>
      </c>
      <c r="AL332">
        <v>20053.95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4.01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2</v>
      </c>
      <c r="BJ332" t="s">
        <v>345</v>
      </c>
      <c r="BM332">
        <v>1618</v>
      </c>
      <c r="BN332">
        <v>0</v>
      </c>
      <c r="BO332" t="s">
        <v>343</v>
      </c>
      <c r="BP332">
        <v>1</v>
      </c>
      <c r="BQ332">
        <v>201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30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 t="s">
        <v>3</v>
      </c>
      <c r="CO332">
        <v>0</v>
      </c>
      <c r="CP332">
        <f t="shared" si="325"/>
        <v>1608.33</v>
      </c>
      <c r="CQ332">
        <f t="shared" si="326"/>
        <v>80416.34</v>
      </c>
      <c r="CR332">
        <f t="shared" si="327"/>
        <v>0</v>
      </c>
      <c r="CS332">
        <f t="shared" si="328"/>
        <v>0</v>
      </c>
      <c r="CT332">
        <f t="shared" si="329"/>
        <v>0</v>
      </c>
      <c r="CU332">
        <f t="shared" si="330"/>
        <v>0</v>
      </c>
      <c r="CV332">
        <f t="shared" si="331"/>
        <v>0</v>
      </c>
      <c r="CW332">
        <f t="shared" si="332"/>
        <v>0</v>
      </c>
      <c r="CX332">
        <f t="shared" si="333"/>
        <v>0</v>
      </c>
      <c r="CY332">
        <f>S332*(BZ332/100)</f>
        <v>0</v>
      </c>
      <c r="CZ332">
        <f>S332*(CA332/100)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1003</v>
      </c>
      <c r="DV332" t="s">
        <v>58</v>
      </c>
      <c r="DW332" t="s">
        <v>58</v>
      </c>
      <c r="DX332">
        <v>1000</v>
      </c>
      <c r="DZ332" t="s">
        <v>3</v>
      </c>
      <c r="EA332" t="s">
        <v>3</v>
      </c>
      <c r="EB332" t="s">
        <v>3</v>
      </c>
      <c r="EC332" t="s">
        <v>3</v>
      </c>
      <c r="EE332">
        <v>333529706</v>
      </c>
      <c r="EF332">
        <v>201</v>
      </c>
      <c r="EG332" t="s">
        <v>313</v>
      </c>
      <c r="EH332">
        <v>0</v>
      </c>
      <c r="EI332" t="s">
        <v>3</v>
      </c>
      <c r="EJ332">
        <v>2</v>
      </c>
      <c r="EK332">
        <v>1618</v>
      </c>
      <c r="EL332" t="s">
        <v>314</v>
      </c>
      <c r="EM332" t="s">
        <v>315</v>
      </c>
      <c r="EO332" t="s">
        <v>3</v>
      </c>
      <c r="EQ332">
        <v>132096</v>
      </c>
      <c r="ER332">
        <v>20053.95</v>
      </c>
      <c r="ES332">
        <v>20053.95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v>0</v>
      </c>
      <c r="FS332">
        <v>0</v>
      </c>
      <c r="FX332">
        <v>0</v>
      </c>
      <c r="FY332">
        <v>0</v>
      </c>
      <c r="GA332" t="s">
        <v>3</v>
      </c>
      <c r="GD332">
        <v>0</v>
      </c>
      <c r="GF332">
        <v>1499439470</v>
      </c>
      <c r="GG332">
        <v>2</v>
      </c>
      <c r="GH332">
        <v>1</v>
      </c>
      <c r="GI332">
        <v>2</v>
      </c>
      <c r="GJ332">
        <v>0</v>
      </c>
      <c r="GK332">
        <f>ROUND(R332*(S12)/100,2)</f>
        <v>0</v>
      </c>
      <c r="GL332">
        <f t="shared" si="334"/>
        <v>0</v>
      </c>
      <c r="GM332">
        <f t="shared" si="335"/>
        <v>1608.33</v>
      </c>
      <c r="GN332">
        <f t="shared" si="336"/>
        <v>0</v>
      </c>
      <c r="GO332">
        <f t="shared" si="337"/>
        <v>1608.33</v>
      </c>
      <c r="GP332">
        <f t="shared" si="338"/>
        <v>0</v>
      </c>
      <c r="GR332">
        <v>0</v>
      </c>
      <c r="GS332">
        <v>3</v>
      </c>
      <c r="GT332">
        <v>0</v>
      </c>
      <c r="GU332" t="s">
        <v>3</v>
      </c>
      <c r="GV332">
        <f t="shared" si="339"/>
        <v>0</v>
      </c>
      <c r="GW332">
        <v>1</v>
      </c>
      <c r="GX332">
        <f t="shared" si="340"/>
        <v>0</v>
      </c>
      <c r="HA332">
        <v>0</v>
      </c>
      <c r="HB332">
        <v>0</v>
      </c>
      <c r="HC332">
        <f t="shared" si="341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HS332">
        <v>0</v>
      </c>
      <c r="IK332">
        <v>0</v>
      </c>
    </row>
    <row r="333" spans="1:255" x14ac:dyDescent="0.25">
      <c r="A333" s="2">
        <v>17</v>
      </c>
      <c r="B333" s="2">
        <v>1</v>
      </c>
      <c r="C333" s="2"/>
      <c r="D333" s="2"/>
      <c r="E333" s="2" t="s">
        <v>3</v>
      </c>
      <c r="F333" s="2" t="s">
        <v>346</v>
      </c>
      <c r="G333" s="2" t="s">
        <v>347</v>
      </c>
      <c r="H333" s="2" t="s">
        <v>336</v>
      </c>
      <c r="I333" s="2">
        <v>6</v>
      </c>
      <c r="J333" s="2">
        <v>0</v>
      </c>
      <c r="K333" s="2">
        <v>6</v>
      </c>
      <c r="L333" s="2">
        <v>6</v>
      </c>
      <c r="M333" s="2">
        <v>0</v>
      </c>
      <c r="N333" s="2">
        <f t="shared" si="304"/>
        <v>6</v>
      </c>
      <c r="O333" s="2">
        <f t="shared" si="305"/>
        <v>1122.8399999999999</v>
      </c>
      <c r="P333" s="2">
        <f t="shared" si="306"/>
        <v>1122.8399999999999</v>
      </c>
      <c r="Q333" s="2">
        <f t="shared" si="307"/>
        <v>0</v>
      </c>
      <c r="R333" s="2">
        <f t="shared" si="308"/>
        <v>0</v>
      </c>
      <c r="S333" s="2">
        <f t="shared" si="309"/>
        <v>0</v>
      </c>
      <c r="T333" s="2">
        <f t="shared" si="310"/>
        <v>0</v>
      </c>
      <c r="U333" s="2">
        <f t="shared" si="311"/>
        <v>0</v>
      </c>
      <c r="V333" s="2">
        <f t="shared" si="312"/>
        <v>0</v>
      </c>
      <c r="W333" s="2">
        <f t="shared" si="313"/>
        <v>0</v>
      </c>
      <c r="X333" s="2">
        <f t="shared" si="314"/>
        <v>0</v>
      </c>
      <c r="Y333" s="2">
        <f t="shared" si="315"/>
        <v>0</v>
      </c>
      <c r="Z333" s="2"/>
      <c r="AA333" s="2">
        <v>-1</v>
      </c>
      <c r="AB333" s="2">
        <f t="shared" si="316"/>
        <v>187.14</v>
      </c>
      <c r="AC333" s="2">
        <f t="shared" si="317"/>
        <v>187.14</v>
      </c>
      <c r="AD333" s="2">
        <f t="shared" si="318"/>
        <v>0</v>
      </c>
      <c r="AE333" s="2">
        <f t="shared" si="319"/>
        <v>0</v>
      </c>
      <c r="AF333" s="2">
        <f t="shared" si="320"/>
        <v>0</v>
      </c>
      <c r="AG333" s="2">
        <f t="shared" si="321"/>
        <v>0</v>
      </c>
      <c r="AH333" s="2">
        <f t="shared" si="322"/>
        <v>0</v>
      </c>
      <c r="AI333" s="2">
        <f t="shared" si="323"/>
        <v>0</v>
      </c>
      <c r="AJ333" s="2">
        <f t="shared" si="324"/>
        <v>0</v>
      </c>
      <c r="AK333" s="2">
        <v>187.14</v>
      </c>
      <c r="AL333" s="2">
        <v>187.14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1</v>
      </c>
      <c r="AW333" s="2">
        <v>1</v>
      </c>
      <c r="AX333" s="2"/>
      <c r="AY333" s="2"/>
      <c r="AZ333" s="2">
        <v>1</v>
      </c>
      <c r="BA333" s="2">
        <v>1</v>
      </c>
      <c r="BB333" s="2">
        <v>1</v>
      </c>
      <c r="BC333" s="2">
        <v>1</v>
      </c>
      <c r="BD333" s="2" t="s">
        <v>3</v>
      </c>
      <c r="BE333" s="2" t="s">
        <v>3</v>
      </c>
      <c r="BF333" s="2" t="s">
        <v>3</v>
      </c>
      <c r="BG333" s="2" t="s">
        <v>3</v>
      </c>
      <c r="BH333" s="2">
        <v>3</v>
      </c>
      <c r="BI333" s="2">
        <v>2</v>
      </c>
      <c r="BJ333" s="2" t="s">
        <v>348</v>
      </c>
      <c r="BK333" s="2"/>
      <c r="BL333" s="2"/>
      <c r="BM333" s="2">
        <v>1618</v>
      </c>
      <c r="BN333" s="2">
        <v>0</v>
      </c>
      <c r="BO333" s="2" t="s">
        <v>3</v>
      </c>
      <c r="BP333" s="2">
        <v>0</v>
      </c>
      <c r="BQ333" s="2">
        <v>201</v>
      </c>
      <c r="BR333" s="2">
        <v>0</v>
      </c>
      <c r="BS333" s="2">
        <v>1</v>
      </c>
      <c r="BT333" s="2">
        <v>1</v>
      </c>
      <c r="BU333" s="2">
        <v>1</v>
      </c>
      <c r="BV333" s="2">
        <v>1</v>
      </c>
      <c r="BW333" s="2">
        <v>1</v>
      </c>
      <c r="BX333" s="2">
        <v>1</v>
      </c>
      <c r="BY333" s="2" t="s">
        <v>3</v>
      </c>
      <c r="BZ333" s="2">
        <v>0</v>
      </c>
      <c r="CA333" s="2">
        <v>0</v>
      </c>
      <c r="CB333" s="2" t="s">
        <v>3</v>
      </c>
      <c r="CC333" s="2"/>
      <c r="CD333" s="2"/>
      <c r="CE333" s="2">
        <v>30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 t="s">
        <v>3</v>
      </c>
      <c r="CO333" s="2">
        <v>0</v>
      </c>
      <c r="CP333" s="2">
        <f t="shared" si="325"/>
        <v>1122.8399999999999</v>
      </c>
      <c r="CQ333" s="2">
        <f t="shared" si="326"/>
        <v>187.14</v>
      </c>
      <c r="CR333" s="2">
        <f t="shared" si="327"/>
        <v>0</v>
      </c>
      <c r="CS333" s="2">
        <f t="shared" si="328"/>
        <v>0</v>
      </c>
      <c r="CT333" s="2">
        <f t="shared" si="329"/>
        <v>0</v>
      </c>
      <c r="CU333" s="2">
        <f t="shared" si="330"/>
        <v>0</v>
      </c>
      <c r="CV333" s="2">
        <f t="shared" si="331"/>
        <v>0</v>
      </c>
      <c r="CW333" s="2">
        <f t="shared" si="332"/>
        <v>0</v>
      </c>
      <c r="CX333" s="2">
        <f t="shared" si="333"/>
        <v>0</v>
      </c>
      <c r="CY333" s="2">
        <f>((S333*BZ333)/100)</f>
        <v>0</v>
      </c>
      <c r="CZ333" s="2">
        <f>((S333*CA333)/100)</f>
        <v>0</v>
      </c>
      <c r="DA333" s="2"/>
      <c r="DB333" s="2"/>
      <c r="DC333" s="2" t="s">
        <v>3</v>
      </c>
      <c r="DD333" s="2" t="s">
        <v>3</v>
      </c>
      <c r="DE333" s="2" t="s">
        <v>3</v>
      </c>
      <c r="DF333" s="2" t="s">
        <v>3</v>
      </c>
      <c r="DG333" s="2" t="s">
        <v>3</v>
      </c>
      <c r="DH333" s="2" t="s">
        <v>3</v>
      </c>
      <c r="DI333" s="2" t="s">
        <v>3</v>
      </c>
      <c r="DJ333" s="2" t="s">
        <v>3</v>
      </c>
      <c r="DK333" s="2" t="s">
        <v>3</v>
      </c>
      <c r="DL333" s="2" t="s">
        <v>3</v>
      </c>
      <c r="DM333" s="2" t="s">
        <v>3</v>
      </c>
      <c r="DN333" s="2">
        <v>0</v>
      </c>
      <c r="DO333" s="2">
        <v>0</v>
      </c>
      <c r="DP333" s="2">
        <v>1</v>
      </c>
      <c r="DQ333" s="2">
        <v>1</v>
      </c>
      <c r="DR333" s="2"/>
      <c r="DS333" s="2"/>
      <c r="DT333" s="2"/>
      <c r="DU333" s="2">
        <v>1010</v>
      </c>
      <c r="DV333" s="2" t="s">
        <v>336</v>
      </c>
      <c r="DW333" s="2" t="s">
        <v>54</v>
      </c>
      <c r="DX333" s="2">
        <v>1</v>
      </c>
      <c r="DY333" s="2"/>
      <c r="DZ333" s="2" t="s">
        <v>3</v>
      </c>
      <c r="EA333" s="2" t="s">
        <v>3</v>
      </c>
      <c r="EB333" s="2" t="s">
        <v>3</v>
      </c>
      <c r="EC333" s="2" t="s">
        <v>3</v>
      </c>
      <c r="ED333" s="2"/>
      <c r="EE333" s="2">
        <v>333529706</v>
      </c>
      <c r="EF333" s="2">
        <v>201</v>
      </c>
      <c r="EG333" s="2" t="s">
        <v>313</v>
      </c>
      <c r="EH333" s="2">
        <v>0</v>
      </c>
      <c r="EI333" s="2" t="s">
        <v>3</v>
      </c>
      <c r="EJ333" s="2">
        <v>2</v>
      </c>
      <c r="EK333" s="2">
        <v>1618</v>
      </c>
      <c r="EL333" s="2" t="s">
        <v>314</v>
      </c>
      <c r="EM333" s="2" t="s">
        <v>315</v>
      </c>
      <c r="EN333" s="2"/>
      <c r="EO333" s="2" t="s">
        <v>3</v>
      </c>
      <c r="EP333" s="2"/>
      <c r="EQ333" s="2">
        <v>132096</v>
      </c>
      <c r="ER333" s="2">
        <v>187.14</v>
      </c>
      <c r="ES333" s="2">
        <v>187.14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>
        <v>0</v>
      </c>
      <c r="FR333" s="2">
        <v>0</v>
      </c>
      <c r="FS333" s="2">
        <v>0</v>
      </c>
      <c r="FT333" s="2"/>
      <c r="FU333" s="2"/>
      <c r="FV333" s="2"/>
      <c r="FW333" s="2"/>
      <c r="FX333" s="2">
        <v>0</v>
      </c>
      <c r="FY333" s="2">
        <v>0</v>
      </c>
      <c r="FZ333" s="2"/>
      <c r="GA333" s="2" t="s">
        <v>3</v>
      </c>
      <c r="GB333" s="2"/>
      <c r="GC333" s="2"/>
      <c r="GD333" s="2">
        <v>0</v>
      </c>
      <c r="GE333" s="2"/>
      <c r="GF333" s="2">
        <v>2044450618</v>
      </c>
      <c r="GG333" s="2">
        <v>2</v>
      </c>
      <c r="GH333" s="2">
        <v>1</v>
      </c>
      <c r="GI333" s="2">
        <v>-2</v>
      </c>
      <c r="GJ333" s="2">
        <v>0</v>
      </c>
      <c r="GK333" s="2">
        <f>ROUND(R333*(R12)/100,2)</f>
        <v>0</v>
      </c>
      <c r="GL333" s="2">
        <f t="shared" si="334"/>
        <v>0</v>
      </c>
      <c r="GM333" s="2">
        <f t="shared" si="335"/>
        <v>1122.8399999999999</v>
      </c>
      <c r="GN333" s="2">
        <f t="shared" si="336"/>
        <v>0</v>
      </c>
      <c r="GO333" s="2">
        <f t="shared" si="337"/>
        <v>1122.8399999999999</v>
      </c>
      <c r="GP333" s="2">
        <f t="shared" si="338"/>
        <v>0</v>
      </c>
      <c r="GQ333" s="2"/>
      <c r="GR333" s="2">
        <v>0</v>
      </c>
      <c r="GS333" s="2">
        <v>3</v>
      </c>
      <c r="GT333" s="2">
        <v>0</v>
      </c>
      <c r="GU333" s="2" t="s">
        <v>3</v>
      </c>
      <c r="GV333" s="2">
        <f t="shared" si="339"/>
        <v>0</v>
      </c>
      <c r="GW333" s="2">
        <v>1</v>
      </c>
      <c r="GX333" s="2">
        <f t="shared" si="340"/>
        <v>0</v>
      </c>
      <c r="GY333" s="2"/>
      <c r="GZ333" s="2"/>
      <c r="HA333" s="2">
        <v>0</v>
      </c>
      <c r="HB333" s="2">
        <v>0</v>
      </c>
      <c r="HC333" s="2">
        <f t="shared" si="341"/>
        <v>0</v>
      </c>
      <c r="HD333" s="2"/>
      <c r="HE333" s="2" t="s">
        <v>3</v>
      </c>
      <c r="HF333" s="2" t="s">
        <v>3</v>
      </c>
      <c r="HG333" s="2"/>
      <c r="HH333" s="2"/>
      <c r="HI333" s="2"/>
      <c r="HJ333" s="2"/>
      <c r="HK333" s="2"/>
      <c r="HL333" s="2"/>
      <c r="HM333" s="2" t="s">
        <v>3</v>
      </c>
      <c r="HN333" s="2" t="s">
        <v>3</v>
      </c>
      <c r="HO333" s="2" t="s">
        <v>3</v>
      </c>
      <c r="HP333" s="2" t="s">
        <v>3</v>
      </c>
      <c r="HQ333" s="2" t="s">
        <v>3</v>
      </c>
      <c r="HR333" s="2"/>
      <c r="HS333" s="2">
        <v>0</v>
      </c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>
        <v>0</v>
      </c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x14ac:dyDescent="0.25">
      <c r="A334">
        <v>17</v>
      </c>
      <c r="B334">
        <v>1</v>
      </c>
      <c r="E334" t="s">
        <v>3</v>
      </c>
      <c r="F334" t="s">
        <v>346</v>
      </c>
      <c r="G334" t="s">
        <v>347</v>
      </c>
      <c r="H334" t="s">
        <v>336</v>
      </c>
      <c r="I334">
        <v>6</v>
      </c>
      <c r="J334">
        <v>0</v>
      </c>
      <c r="K334">
        <v>6</v>
      </c>
      <c r="L334">
        <v>6</v>
      </c>
      <c r="M334">
        <v>0</v>
      </c>
      <c r="N334">
        <f t="shared" si="304"/>
        <v>6</v>
      </c>
      <c r="O334">
        <f t="shared" si="305"/>
        <v>2459.02</v>
      </c>
      <c r="P334">
        <f t="shared" si="306"/>
        <v>2459.02</v>
      </c>
      <c r="Q334">
        <f t="shared" si="307"/>
        <v>0</v>
      </c>
      <c r="R334">
        <f t="shared" si="308"/>
        <v>0</v>
      </c>
      <c r="S334">
        <f t="shared" si="309"/>
        <v>0</v>
      </c>
      <c r="T334">
        <f t="shared" si="310"/>
        <v>0</v>
      </c>
      <c r="U334">
        <f t="shared" si="311"/>
        <v>0</v>
      </c>
      <c r="V334">
        <f t="shared" si="312"/>
        <v>0</v>
      </c>
      <c r="W334">
        <f t="shared" si="313"/>
        <v>0</v>
      </c>
      <c r="X334">
        <f t="shared" si="314"/>
        <v>0</v>
      </c>
      <c r="Y334">
        <f t="shared" si="315"/>
        <v>0</v>
      </c>
      <c r="AA334">
        <v>-1</v>
      </c>
      <c r="AB334">
        <f t="shared" si="316"/>
        <v>187.14</v>
      </c>
      <c r="AC334">
        <f t="shared" si="317"/>
        <v>187.14</v>
      </c>
      <c r="AD334">
        <f t="shared" si="318"/>
        <v>0</v>
      </c>
      <c r="AE334">
        <f t="shared" si="319"/>
        <v>0</v>
      </c>
      <c r="AF334">
        <f t="shared" si="320"/>
        <v>0</v>
      </c>
      <c r="AG334">
        <f t="shared" si="321"/>
        <v>0</v>
      </c>
      <c r="AH334">
        <f t="shared" si="322"/>
        <v>0</v>
      </c>
      <c r="AI334">
        <f t="shared" si="323"/>
        <v>0</v>
      </c>
      <c r="AJ334">
        <f t="shared" si="324"/>
        <v>0</v>
      </c>
      <c r="AK334">
        <v>187.14</v>
      </c>
      <c r="AL334">
        <v>187.14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2.19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2</v>
      </c>
      <c r="BJ334" t="s">
        <v>348</v>
      </c>
      <c r="BM334">
        <v>1618</v>
      </c>
      <c r="BN334">
        <v>0</v>
      </c>
      <c r="BO334" t="s">
        <v>346</v>
      </c>
      <c r="BP334">
        <v>1</v>
      </c>
      <c r="BQ334">
        <v>201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30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 t="s">
        <v>3</v>
      </c>
      <c r="CO334">
        <v>0</v>
      </c>
      <c r="CP334">
        <f t="shared" si="325"/>
        <v>2459.02</v>
      </c>
      <c r="CQ334">
        <f t="shared" si="326"/>
        <v>409.84</v>
      </c>
      <c r="CR334">
        <f t="shared" si="327"/>
        <v>0</v>
      </c>
      <c r="CS334">
        <f t="shared" si="328"/>
        <v>0</v>
      </c>
      <c r="CT334">
        <f t="shared" si="329"/>
        <v>0</v>
      </c>
      <c r="CU334">
        <f t="shared" si="330"/>
        <v>0</v>
      </c>
      <c r="CV334">
        <f t="shared" si="331"/>
        <v>0</v>
      </c>
      <c r="CW334">
        <f t="shared" si="332"/>
        <v>0</v>
      </c>
      <c r="CX334">
        <f t="shared" si="333"/>
        <v>0</v>
      </c>
      <c r="CY334">
        <f>S334*(BZ334/100)</f>
        <v>0</v>
      </c>
      <c r="CZ334">
        <f>S334*(CA334/100)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1010</v>
      </c>
      <c r="DV334" t="s">
        <v>336</v>
      </c>
      <c r="DW334" t="s">
        <v>54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333529706</v>
      </c>
      <c r="EF334">
        <v>201</v>
      </c>
      <c r="EG334" t="s">
        <v>313</v>
      </c>
      <c r="EH334">
        <v>0</v>
      </c>
      <c r="EI334" t="s">
        <v>3</v>
      </c>
      <c r="EJ334">
        <v>2</v>
      </c>
      <c r="EK334">
        <v>1618</v>
      </c>
      <c r="EL334" t="s">
        <v>314</v>
      </c>
      <c r="EM334" t="s">
        <v>315</v>
      </c>
      <c r="EO334" t="s">
        <v>3</v>
      </c>
      <c r="EQ334">
        <v>132096</v>
      </c>
      <c r="ER334">
        <v>187.14</v>
      </c>
      <c r="ES334">
        <v>187.14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FQ334">
        <v>0</v>
      </c>
      <c r="FR334">
        <v>0</v>
      </c>
      <c r="FS334">
        <v>0</v>
      </c>
      <c r="FX334">
        <v>0</v>
      </c>
      <c r="FY334">
        <v>0</v>
      </c>
      <c r="GA334" t="s">
        <v>3</v>
      </c>
      <c r="GD334">
        <v>0</v>
      </c>
      <c r="GF334">
        <v>2044450618</v>
      </c>
      <c r="GG334">
        <v>2</v>
      </c>
      <c r="GH334">
        <v>1</v>
      </c>
      <c r="GI334">
        <v>2</v>
      </c>
      <c r="GJ334">
        <v>0</v>
      </c>
      <c r="GK334">
        <f>ROUND(R334*(S12)/100,2)</f>
        <v>0</v>
      </c>
      <c r="GL334">
        <f t="shared" si="334"/>
        <v>0</v>
      </c>
      <c r="GM334">
        <f t="shared" si="335"/>
        <v>2459.02</v>
      </c>
      <c r="GN334">
        <f t="shared" si="336"/>
        <v>0</v>
      </c>
      <c r="GO334">
        <f t="shared" si="337"/>
        <v>2459.02</v>
      </c>
      <c r="GP334">
        <f t="shared" si="338"/>
        <v>0</v>
      </c>
      <c r="GR334">
        <v>0</v>
      </c>
      <c r="GS334">
        <v>3</v>
      </c>
      <c r="GT334">
        <v>0</v>
      </c>
      <c r="GU334" t="s">
        <v>3</v>
      </c>
      <c r="GV334">
        <f t="shared" si="339"/>
        <v>0</v>
      </c>
      <c r="GW334">
        <v>1</v>
      </c>
      <c r="GX334">
        <f t="shared" si="340"/>
        <v>0</v>
      </c>
      <c r="HA334">
        <v>0</v>
      </c>
      <c r="HB334">
        <v>0</v>
      </c>
      <c r="HC334">
        <f t="shared" si="341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HS334">
        <v>0</v>
      </c>
      <c r="IK334">
        <v>0</v>
      </c>
    </row>
    <row r="335" spans="1:255" x14ac:dyDescent="0.25">
      <c r="A335" s="2">
        <v>17</v>
      </c>
      <c r="B335" s="2">
        <v>1</v>
      </c>
      <c r="C335" s="2"/>
      <c r="D335" s="2"/>
      <c r="E335" s="2" t="s">
        <v>349</v>
      </c>
      <c r="F335" s="2" t="s">
        <v>350</v>
      </c>
      <c r="G335" s="2" t="s">
        <v>351</v>
      </c>
      <c r="H335" s="2" t="s">
        <v>336</v>
      </c>
      <c r="I335" s="2">
        <v>1</v>
      </c>
      <c r="J335" s="2">
        <v>0</v>
      </c>
      <c r="K335" s="2">
        <v>1</v>
      </c>
      <c r="L335" s="2">
        <v>1</v>
      </c>
      <c r="M335" s="2">
        <v>0</v>
      </c>
      <c r="N335" s="2">
        <f t="shared" si="304"/>
        <v>1</v>
      </c>
      <c r="O335" s="2">
        <f t="shared" si="305"/>
        <v>168.15</v>
      </c>
      <c r="P335" s="2">
        <f t="shared" si="306"/>
        <v>168.15</v>
      </c>
      <c r="Q335" s="2">
        <f t="shared" si="307"/>
        <v>0</v>
      </c>
      <c r="R335" s="2">
        <f t="shared" si="308"/>
        <v>0</v>
      </c>
      <c r="S335" s="2">
        <f t="shared" si="309"/>
        <v>0</v>
      </c>
      <c r="T335" s="2">
        <f t="shared" si="310"/>
        <v>0</v>
      </c>
      <c r="U335" s="2">
        <f t="shared" si="311"/>
        <v>0</v>
      </c>
      <c r="V335" s="2">
        <f t="shared" si="312"/>
        <v>0</v>
      </c>
      <c r="W335" s="2">
        <f t="shared" si="313"/>
        <v>0</v>
      </c>
      <c r="X335" s="2">
        <f t="shared" si="314"/>
        <v>0</v>
      </c>
      <c r="Y335" s="2">
        <f t="shared" si="315"/>
        <v>0</v>
      </c>
      <c r="Z335" s="2"/>
      <c r="AA335" s="2">
        <v>373127378</v>
      </c>
      <c r="AB335" s="2">
        <f t="shared" si="316"/>
        <v>168.15</v>
      </c>
      <c r="AC335" s="2">
        <f t="shared" si="317"/>
        <v>168.15</v>
      </c>
      <c r="AD335" s="2">
        <f t="shared" si="318"/>
        <v>0</v>
      </c>
      <c r="AE335" s="2">
        <f t="shared" si="319"/>
        <v>0</v>
      </c>
      <c r="AF335" s="2">
        <f t="shared" si="320"/>
        <v>0</v>
      </c>
      <c r="AG335" s="2">
        <f t="shared" si="321"/>
        <v>0</v>
      </c>
      <c r="AH335" s="2">
        <f t="shared" si="322"/>
        <v>0</v>
      </c>
      <c r="AI335" s="2">
        <f t="shared" si="323"/>
        <v>0</v>
      </c>
      <c r="AJ335" s="2">
        <f t="shared" si="324"/>
        <v>0</v>
      </c>
      <c r="AK335" s="2">
        <v>168.15</v>
      </c>
      <c r="AL335" s="2">
        <v>168.15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1</v>
      </c>
      <c r="AW335" s="2">
        <v>1</v>
      </c>
      <c r="AX335" s="2"/>
      <c r="AY335" s="2"/>
      <c r="AZ335" s="2">
        <v>1</v>
      </c>
      <c r="BA335" s="2">
        <v>1</v>
      </c>
      <c r="BB335" s="2">
        <v>1</v>
      </c>
      <c r="BC335" s="2">
        <v>1</v>
      </c>
      <c r="BD335" s="2" t="s">
        <v>3</v>
      </c>
      <c r="BE335" s="2" t="s">
        <v>3</v>
      </c>
      <c r="BF335" s="2" t="s">
        <v>3</v>
      </c>
      <c r="BG335" s="2" t="s">
        <v>3</v>
      </c>
      <c r="BH335" s="2">
        <v>3</v>
      </c>
      <c r="BI335" s="2">
        <v>2</v>
      </c>
      <c r="BJ335" s="2" t="s">
        <v>352</v>
      </c>
      <c r="BK335" s="2"/>
      <c r="BL335" s="2"/>
      <c r="BM335" s="2">
        <v>1618</v>
      </c>
      <c r="BN335" s="2">
        <v>0</v>
      </c>
      <c r="BO335" s="2" t="s">
        <v>3</v>
      </c>
      <c r="BP335" s="2">
        <v>0</v>
      </c>
      <c r="BQ335" s="2">
        <v>201</v>
      </c>
      <c r="BR335" s="2">
        <v>0</v>
      </c>
      <c r="BS335" s="2">
        <v>1</v>
      </c>
      <c r="BT335" s="2">
        <v>1</v>
      </c>
      <c r="BU335" s="2">
        <v>1</v>
      </c>
      <c r="BV335" s="2">
        <v>1</v>
      </c>
      <c r="BW335" s="2">
        <v>1</v>
      </c>
      <c r="BX335" s="2">
        <v>1</v>
      </c>
      <c r="BY335" s="2" t="s">
        <v>3</v>
      </c>
      <c r="BZ335" s="2">
        <v>0</v>
      </c>
      <c r="CA335" s="2">
        <v>0</v>
      </c>
      <c r="CB335" s="2" t="s">
        <v>3</v>
      </c>
      <c r="CC335" s="2"/>
      <c r="CD335" s="2"/>
      <c r="CE335" s="2">
        <v>30</v>
      </c>
      <c r="CF335" s="2">
        <v>0</v>
      </c>
      <c r="CG335" s="2">
        <v>0</v>
      </c>
      <c r="CH335" s="2">
        <v>30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 t="s">
        <v>3</v>
      </c>
      <c r="CO335" s="2">
        <v>0</v>
      </c>
      <c r="CP335" s="2">
        <f t="shared" si="325"/>
        <v>168.15</v>
      </c>
      <c r="CQ335" s="2">
        <f t="shared" si="326"/>
        <v>168.15</v>
      </c>
      <c r="CR335" s="2">
        <f t="shared" si="327"/>
        <v>0</v>
      </c>
      <c r="CS335" s="2">
        <f t="shared" si="328"/>
        <v>0</v>
      </c>
      <c r="CT335" s="2">
        <f t="shared" si="329"/>
        <v>0</v>
      </c>
      <c r="CU335" s="2">
        <f t="shared" si="330"/>
        <v>0</v>
      </c>
      <c r="CV335" s="2">
        <f t="shared" si="331"/>
        <v>0</v>
      </c>
      <c r="CW335" s="2">
        <f t="shared" si="332"/>
        <v>0</v>
      </c>
      <c r="CX335" s="2">
        <f t="shared" si="333"/>
        <v>0</v>
      </c>
      <c r="CY335" s="2">
        <f>((S335*BZ335)/100)</f>
        <v>0</v>
      </c>
      <c r="CZ335" s="2">
        <f>((S335*CA335)/100)</f>
        <v>0</v>
      </c>
      <c r="DA335" s="2"/>
      <c r="DB335" s="2"/>
      <c r="DC335" s="2" t="s">
        <v>3</v>
      </c>
      <c r="DD335" s="2" t="s">
        <v>3</v>
      </c>
      <c r="DE335" s="2" t="s">
        <v>3</v>
      </c>
      <c r="DF335" s="2" t="s">
        <v>3</v>
      </c>
      <c r="DG335" s="2" t="s">
        <v>3</v>
      </c>
      <c r="DH335" s="2" t="s">
        <v>3</v>
      </c>
      <c r="DI335" s="2" t="s">
        <v>3</v>
      </c>
      <c r="DJ335" s="2" t="s">
        <v>3</v>
      </c>
      <c r="DK335" s="2" t="s">
        <v>3</v>
      </c>
      <c r="DL335" s="2" t="s">
        <v>3</v>
      </c>
      <c r="DM335" s="2" t="s">
        <v>3</v>
      </c>
      <c r="DN335" s="2">
        <v>0</v>
      </c>
      <c r="DO335" s="2">
        <v>0</v>
      </c>
      <c r="DP335" s="2">
        <v>1</v>
      </c>
      <c r="DQ335" s="2">
        <v>1</v>
      </c>
      <c r="DR335" s="2"/>
      <c r="DS335" s="2"/>
      <c r="DT335" s="2"/>
      <c r="DU335" s="2">
        <v>1010</v>
      </c>
      <c r="DV335" s="2" t="s">
        <v>336</v>
      </c>
      <c r="DW335" s="2" t="s">
        <v>54</v>
      </c>
      <c r="DX335" s="2">
        <v>1</v>
      </c>
      <c r="DY335" s="2"/>
      <c r="DZ335" s="2" t="s">
        <v>3</v>
      </c>
      <c r="EA335" s="2" t="s">
        <v>3</v>
      </c>
      <c r="EB335" s="2" t="s">
        <v>3</v>
      </c>
      <c r="EC335" s="2" t="s">
        <v>3</v>
      </c>
      <c r="ED335" s="2"/>
      <c r="EE335" s="2">
        <v>333529706</v>
      </c>
      <c r="EF335" s="2">
        <v>201</v>
      </c>
      <c r="EG335" s="2" t="s">
        <v>313</v>
      </c>
      <c r="EH335" s="2">
        <v>0</v>
      </c>
      <c r="EI335" s="2" t="s">
        <v>3</v>
      </c>
      <c r="EJ335" s="2">
        <v>2</v>
      </c>
      <c r="EK335" s="2">
        <v>1618</v>
      </c>
      <c r="EL335" s="2" t="s">
        <v>314</v>
      </c>
      <c r="EM335" s="2" t="s">
        <v>315</v>
      </c>
      <c r="EN335" s="2"/>
      <c r="EO335" s="2" t="s">
        <v>3</v>
      </c>
      <c r="EP335" s="2"/>
      <c r="EQ335" s="2">
        <v>131072</v>
      </c>
      <c r="ER335" s="2">
        <v>168.15</v>
      </c>
      <c r="ES335" s="2">
        <v>168.15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>
        <v>0</v>
      </c>
      <c r="FR335" s="2">
        <v>0</v>
      </c>
      <c r="FS335" s="2">
        <v>0</v>
      </c>
      <c r="FT335" s="2"/>
      <c r="FU335" s="2"/>
      <c r="FV335" s="2"/>
      <c r="FW335" s="2"/>
      <c r="FX335" s="2">
        <v>0</v>
      </c>
      <c r="FY335" s="2">
        <v>0</v>
      </c>
      <c r="FZ335" s="2"/>
      <c r="GA335" s="2" t="s">
        <v>3</v>
      </c>
      <c r="GB335" s="2"/>
      <c r="GC335" s="2"/>
      <c r="GD335" s="2">
        <v>0</v>
      </c>
      <c r="GE335" s="2"/>
      <c r="GF335" s="2">
        <v>1380010352</v>
      </c>
      <c r="GG335" s="2">
        <v>2</v>
      </c>
      <c r="GH335" s="2">
        <v>1</v>
      </c>
      <c r="GI335" s="2">
        <v>-2</v>
      </c>
      <c r="GJ335" s="2">
        <v>0</v>
      </c>
      <c r="GK335" s="2">
        <f>ROUND(R335*(R12)/100,2)</f>
        <v>0</v>
      </c>
      <c r="GL335" s="2">
        <f t="shared" si="334"/>
        <v>0</v>
      </c>
      <c r="GM335" s="2">
        <f t="shared" si="335"/>
        <v>168.15</v>
      </c>
      <c r="GN335" s="2">
        <f t="shared" si="336"/>
        <v>0</v>
      </c>
      <c r="GO335" s="2">
        <f t="shared" si="337"/>
        <v>168.15</v>
      </c>
      <c r="GP335" s="2">
        <f t="shared" si="338"/>
        <v>0</v>
      </c>
      <c r="GQ335" s="2"/>
      <c r="GR335" s="2">
        <v>0</v>
      </c>
      <c r="GS335" s="2">
        <v>3</v>
      </c>
      <c r="GT335" s="2">
        <v>0</v>
      </c>
      <c r="GU335" s="2" t="s">
        <v>3</v>
      </c>
      <c r="GV335" s="2">
        <f t="shared" si="339"/>
        <v>0</v>
      </c>
      <c r="GW335" s="2">
        <v>1</v>
      </c>
      <c r="GX335" s="2">
        <f t="shared" si="340"/>
        <v>0</v>
      </c>
      <c r="GY335" s="2"/>
      <c r="GZ335" s="2"/>
      <c r="HA335" s="2">
        <v>0</v>
      </c>
      <c r="HB335" s="2">
        <v>0</v>
      </c>
      <c r="HC335" s="2">
        <f t="shared" si="341"/>
        <v>0</v>
      </c>
      <c r="HD335" s="2"/>
      <c r="HE335" s="2" t="s">
        <v>3</v>
      </c>
      <c r="HF335" s="2" t="s">
        <v>3</v>
      </c>
      <c r="HG335" s="2"/>
      <c r="HH335" s="2"/>
      <c r="HI335" s="2"/>
      <c r="HJ335" s="2"/>
      <c r="HK335" s="2"/>
      <c r="HL335" s="2"/>
      <c r="HM335" s="2" t="s">
        <v>3</v>
      </c>
      <c r="HN335" s="2" t="s">
        <v>3</v>
      </c>
      <c r="HO335" s="2" t="s">
        <v>3</v>
      </c>
      <c r="HP335" s="2" t="s">
        <v>3</v>
      </c>
      <c r="HQ335" s="2" t="s">
        <v>3</v>
      </c>
      <c r="HR335" s="2"/>
      <c r="HS335" s="2">
        <v>0</v>
      </c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>
        <v>0</v>
      </c>
      <c r="IL335" s="2"/>
      <c r="IM335" s="2"/>
      <c r="IN335" s="2"/>
      <c r="IO335" s="2"/>
      <c r="IP335" s="2"/>
      <c r="IQ335" s="2"/>
      <c r="IR335" s="2"/>
      <c r="IS335" s="2"/>
      <c r="IT335" s="2"/>
      <c r="IU335" s="2"/>
    </row>
    <row r="336" spans="1:255" x14ac:dyDescent="0.25">
      <c r="A336">
        <v>17</v>
      </c>
      <c r="B336">
        <v>1</v>
      </c>
      <c r="E336" t="s">
        <v>349</v>
      </c>
      <c r="F336" t="s">
        <v>350</v>
      </c>
      <c r="G336" t="s">
        <v>351</v>
      </c>
      <c r="H336" t="s">
        <v>336</v>
      </c>
      <c r="I336">
        <v>1</v>
      </c>
      <c r="J336">
        <v>0</v>
      </c>
      <c r="K336">
        <v>1</v>
      </c>
      <c r="L336">
        <v>1</v>
      </c>
      <c r="M336">
        <v>0</v>
      </c>
      <c r="N336">
        <f t="shared" si="304"/>
        <v>1</v>
      </c>
      <c r="O336">
        <f t="shared" si="305"/>
        <v>467.46</v>
      </c>
      <c r="P336">
        <f t="shared" si="306"/>
        <v>467.46</v>
      </c>
      <c r="Q336">
        <f t="shared" si="307"/>
        <v>0</v>
      </c>
      <c r="R336">
        <f t="shared" si="308"/>
        <v>0</v>
      </c>
      <c r="S336">
        <f t="shared" si="309"/>
        <v>0</v>
      </c>
      <c r="T336">
        <f t="shared" si="310"/>
        <v>0</v>
      </c>
      <c r="U336">
        <f t="shared" si="311"/>
        <v>0</v>
      </c>
      <c r="V336">
        <f t="shared" si="312"/>
        <v>0</v>
      </c>
      <c r="W336">
        <f t="shared" si="313"/>
        <v>0</v>
      </c>
      <c r="X336">
        <f t="shared" si="314"/>
        <v>0</v>
      </c>
      <c r="Y336">
        <f t="shared" si="315"/>
        <v>0</v>
      </c>
      <c r="AA336">
        <v>373127321</v>
      </c>
      <c r="AB336">
        <f t="shared" si="316"/>
        <v>168.15</v>
      </c>
      <c r="AC336">
        <f t="shared" si="317"/>
        <v>168.15</v>
      </c>
      <c r="AD336">
        <f t="shared" si="318"/>
        <v>0</v>
      </c>
      <c r="AE336">
        <f t="shared" si="319"/>
        <v>0</v>
      </c>
      <c r="AF336">
        <f t="shared" si="320"/>
        <v>0</v>
      </c>
      <c r="AG336">
        <f t="shared" si="321"/>
        <v>0</v>
      </c>
      <c r="AH336">
        <f t="shared" si="322"/>
        <v>0</v>
      </c>
      <c r="AI336">
        <f t="shared" si="323"/>
        <v>0</v>
      </c>
      <c r="AJ336">
        <f t="shared" si="324"/>
        <v>0</v>
      </c>
      <c r="AK336">
        <v>168.15</v>
      </c>
      <c r="AL336">
        <v>168.15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2.78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2</v>
      </c>
      <c r="BJ336" t="s">
        <v>352</v>
      </c>
      <c r="BM336">
        <v>1618</v>
      </c>
      <c r="BN336">
        <v>0</v>
      </c>
      <c r="BO336" t="s">
        <v>350</v>
      </c>
      <c r="BP336">
        <v>1</v>
      </c>
      <c r="BQ336">
        <v>201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30</v>
      </c>
      <c r="CF336">
        <v>0</v>
      </c>
      <c r="CG336">
        <v>0</v>
      </c>
      <c r="CH336">
        <v>30</v>
      </c>
      <c r="CI336">
        <v>0</v>
      </c>
      <c r="CJ336">
        <v>0</v>
      </c>
      <c r="CK336">
        <v>0</v>
      </c>
      <c r="CL336">
        <v>0</v>
      </c>
      <c r="CM336">
        <v>0</v>
      </c>
      <c r="CN336" t="s">
        <v>3</v>
      </c>
      <c r="CO336">
        <v>0</v>
      </c>
      <c r="CP336">
        <f t="shared" si="325"/>
        <v>467.46</v>
      </c>
      <c r="CQ336">
        <f t="shared" si="326"/>
        <v>467.46</v>
      </c>
      <c r="CR336">
        <f t="shared" si="327"/>
        <v>0</v>
      </c>
      <c r="CS336">
        <f t="shared" si="328"/>
        <v>0</v>
      </c>
      <c r="CT336">
        <f t="shared" si="329"/>
        <v>0</v>
      </c>
      <c r="CU336">
        <f t="shared" si="330"/>
        <v>0</v>
      </c>
      <c r="CV336">
        <f t="shared" si="331"/>
        <v>0</v>
      </c>
      <c r="CW336">
        <f t="shared" si="332"/>
        <v>0</v>
      </c>
      <c r="CX336">
        <f t="shared" si="333"/>
        <v>0</v>
      </c>
      <c r="CY336">
        <f>S336*(BZ336/100)</f>
        <v>0</v>
      </c>
      <c r="CZ336">
        <f>S336*(CA336/100)</f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1010</v>
      </c>
      <c r="DV336" t="s">
        <v>336</v>
      </c>
      <c r="DW336" t="s">
        <v>54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333529706</v>
      </c>
      <c r="EF336">
        <v>201</v>
      </c>
      <c r="EG336" t="s">
        <v>313</v>
      </c>
      <c r="EH336">
        <v>0</v>
      </c>
      <c r="EI336" t="s">
        <v>3</v>
      </c>
      <c r="EJ336">
        <v>2</v>
      </c>
      <c r="EK336">
        <v>1618</v>
      </c>
      <c r="EL336" t="s">
        <v>314</v>
      </c>
      <c r="EM336" t="s">
        <v>315</v>
      </c>
      <c r="EO336" t="s">
        <v>3</v>
      </c>
      <c r="EQ336">
        <v>131072</v>
      </c>
      <c r="ER336">
        <v>168.15</v>
      </c>
      <c r="ES336">
        <v>168.15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v>0</v>
      </c>
      <c r="FS336">
        <v>0</v>
      </c>
      <c r="FX336">
        <v>0</v>
      </c>
      <c r="FY336">
        <v>0</v>
      </c>
      <c r="GA336" t="s">
        <v>3</v>
      </c>
      <c r="GD336">
        <v>0</v>
      </c>
      <c r="GF336">
        <v>1380010352</v>
      </c>
      <c r="GG336">
        <v>2</v>
      </c>
      <c r="GH336">
        <v>1</v>
      </c>
      <c r="GI336">
        <v>2</v>
      </c>
      <c r="GJ336">
        <v>0</v>
      </c>
      <c r="GK336">
        <f>ROUND(R336*(S12)/100,2)</f>
        <v>0</v>
      </c>
      <c r="GL336">
        <f t="shared" si="334"/>
        <v>0</v>
      </c>
      <c r="GM336">
        <f t="shared" si="335"/>
        <v>467.46</v>
      </c>
      <c r="GN336">
        <f t="shared" si="336"/>
        <v>0</v>
      </c>
      <c r="GO336">
        <f t="shared" si="337"/>
        <v>467.46</v>
      </c>
      <c r="GP336">
        <f t="shared" si="338"/>
        <v>0</v>
      </c>
      <c r="GR336">
        <v>0</v>
      </c>
      <c r="GS336">
        <v>0</v>
      </c>
      <c r="GT336">
        <v>0</v>
      </c>
      <c r="GU336" t="s">
        <v>3</v>
      </c>
      <c r="GV336">
        <f t="shared" si="339"/>
        <v>0</v>
      </c>
      <c r="GW336">
        <v>1</v>
      </c>
      <c r="GX336">
        <f t="shared" si="340"/>
        <v>0</v>
      </c>
      <c r="HA336">
        <v>0</v>
      </c>
      <c r="HB336">
        <v>0</v>
      </c>
      <c r="HC336">
        <f t="shared" si="341"/>
        <v>0</v>
      </c>
      <c r="HE336" t="s">
        <v>3</v>
      </c>
      <c r="HF336" t="s">
        <v>3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HS336">
        <v>0</v>
      </c>
      <c r="IK336">
        <v>0</v>
      </c>
    </row>
    <row r="337" spans="1:255" x14ac:dyDescent="0.25">
      <c r="A337" s="2">
        <v>17</v>
      </c>
      <c r="B337" s="2">
        <v>1</v>
      </c>
      <c r="C337" s="2"/>
      <c r="D337" s="2"/>
      <c r="E337" s="2" t="s">
        <v>3</v>
      </c>
      <c r="F337" s="2" t="s">
        <v>282</v>
      </c>
      <c r="G337" s="2" t="s">
        <v>353</v>
      </c>
      <c r="H337" s="2" t="s">
        <v>292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f t="shared" si="304"/>
        <v>0</v>
      </c>
      <c r="O337" s="2">
        <f t="shared" si="305"/>
        <v>0</v>
      </c>
      <c r="P337" s="2">
        <f t="shared" si="306"/>
        <v>0</v>
      </c>
      <c r="Q337" s="2">
        <f t="shared" si="307"/>
        <v>0</v>
      </c>
      <c r="R337" s="2">
        <f t="shared" si="308"/>
        <v>0</v>
      </c>
      <c r="S337" s="2">
        <f t="shared" si="309"/>
        <v>0</v>
      </c>
      <c r="T337" s="2">
        <f t="shared" si="310"/>
        <v>0</v>
      </c>
      <c r="U337" s="2">
        <f t="shared" si="311"/>
        <v>0</v>
      </c>
      <c r="V337" s="2">
        <f t="shared" si="312"/>
        <v>0</v>
      </c>
      <c r="W337" s="2">
        <f t="shared" si="313"/>
        <v>0</v>
      </c>
      <c r="X337" s="2">
        <f t="shared" si="314"/>
        <v>0</v>
      </c>
      <c r="Y337" s="2">
        <f t="shared" si="315"/>
        <v>0</v>
      </c>
      <c r="Z337" s="2"/>
      <c r="AA337" s="2">
        <v>-1</v>
      </c>
      <c r="AB337" s="2">
        <f t="shared" si="316"/>
        <v>6.52</v>
      </c>
      <c r="AC337" s="2">
        <f t="shared" si="317"/>
        <v>6.52</v>
      </c>
      <c r="AD337" s="2">
        <f t="shared" si="318"/>
        <v>0</v>
      </c>
      <c r="AE337" s="2">
        <f t="shared" si="319"/>
        <v>0</v>
      </c>
      <c r="AF337" s="2">
        <f t="shared" si="320"/>
        <v>0</v>
      </c>
      <c r="AG337" s="2">
        <f t="shared" si="321"/>
        <v>0</v>
      </c>
      <c r="AH337" s="2">
        <f t="shared" si="322"/>
        <v>0</v>
      </c>
      <c r="AI337" s="2">
        <f t="shared" si="323"/>
        <v>0</v>
      </c>
      <c r="AJ337" s="2">
        <f t="shared" si="324"/>
        <v>0</v>
      </c>
      <c r="AK337" s="2">
        <v>6.52</v>
      </c>
      <c r="AL337" s="2">
        <v>6.52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1</v>
      </c>
      <c r="AW337" s="2">
        <v>1</v>
      </c>
      <c r="AX337" s="2"/>
      <c r="AY337" s="2"/>
      <c r="AZ337" s="2">
        <v>1</v>
      </c>
      <c r="BA337" s="2">
        <v>1</v>
      </c>
      <c r="BB337" s="2">
        <v>1</v>
      </c>
      <c r="BC337" s="2">
        <v>1</v>
      </c>
      <c r="BD337" s="2" t="s">
        <v>3</v>
      </c>
      <c r="BE337" s="2" t="s">
        <v>3</v>
      </c>
      <c r="BF337" s="2" t="s">
        <v>3</v>
      </c>
      <c r="BG337" s="2" t="s">
        <v>3</v>
      </c>
      <c r="BH337" s="2">
        <v>3</v>
      </c>
      <c r="BI337" s="2">
        <v>1</v>
      </c>
      <c r="BJ337" s="2" t="s">
        <v>3</v>
      </c>
      <c r="BK337" s="2"/>
      <c r="BL337" s="2"/>
      <c r="BM337" s="2">
        <v>400002</v>
      </c>
      <c r="BN337" s="2">
        <v>0</v>
      </c>
      <c r="BO337" s="2" t="s">
        <v>3</v>
      </c>
      <c r="BP337" s="2">
        <v>0</v>
      </c>
      <c r="BQ337" s="2">
        <v>202</v>
      </c>
      <c r="BR337" s="2">
        <v>0</v>
      </c>
      <c r="BS337" s="2">
        <v>1</v>
      </c>
      <c r="BT337" s="2">
        <v>1</v>
      </c>
      <c r="BU337" s="2">
        <v>1</v>
      </c>
      <c r="BV337" s="2">
        <v>1</v>
      </c>
      <c r="BW337" s="2">
        <v>1</v>
      </c>
      <c r="BX337" s="2">
        <v>1</v>
      </c>
      <c r="BY337" s="2" t="s">
        <v>3</v>
      </c>
      <c r="BZ337" s="2">
        <v>0</v>
      </c>
      <c r="CA337" s="2">
        <v>0</v>
      </c>
      <c r="CB337" s="2" t="s">
        <v>3</v>
      </c>
      <c r="CC337" s="2"/>
      <c r="CD337" s="2"/>
      <c r="CE337" s="2">
        <v>30</v>
      </c>
      <c r="CF337" s="2">
        <v>0</v>
      </c>
      <c r="CG337" s="2">
        <v>0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 t="s">
        <v>3</v>
      </c>
      <c r="CO337" s="2">
        <v>0</v>
      </c>
      <c r="CP337" s="2">
        <f t="shared" si="325"/>
        <v>0</v>
      </c>
      <c r="CQ337" s="2">
        <f t="shared" si="326"/>
        <v>6.52</v>
      </c>
      <c r="CR337" s="2">
        <f t="shared" si="327"/>
        <v>0</v>
      </c>
      <c r="CS337" s="2">
        <f t="shared" si="328"/>
        <v>0</v>
      </c>
      <c r="CT337" s="2">
        <f t="shared" si="329"/>
        <v>0</v>
      </c>
      <c r="CU337" s="2">
        <f t="shared" si="330"/>
        <v>0</v>
      </c>
      <c r="CV337" s="2">
        <f t="shared" si="331"/>
        <v>0</v>
      </c>
      <c r="CW337" s="2">
        <f t="shared" si="332"/>
        <v>0</v>
      </c>
      <c r="CX337" s="2">
        <f t="shared" si="333"/>
        <v>0</v>
      </c>
      <c r="CY337" s="2">
        <f>((S337*BZ337)/100)</f>
        <v>0</v>
      </c>
      <c r="CZ337" s="2">
        <f>((S337*CA337)/100)</f>
        <v>0</v>
      </c>
      <c r="DA337" s="2"/>
      <c r="DB337" s="2"/>
      <c r="DC337" s="2" t="s">
        <v>3</v>
      </c>
      <c r="DD337" s="2" t="s">
        <v>3</v>
      </c>
      <c r="DE337" s="2" t="s">
        <v>3</v>
      </c>
      <c r="DF337" s="2" t="s">
        <v>3</v>
      </c>
      <c r="DG337" s="2" t="s">
        <v>3</v>
      </c>
      <c r="DH337" s="2" t="s">
        <v>3</v>
      </c>
      <c r="DI337" s="2" t="s">
        <v>3</v>
      </c>
      <c r="DJ337" s="2" t="s">
        <v>3</v>
      </c>
      <c r="DK337" s="2" t="s">
        <v>3</v>
      </c>
      <c r="DL337" s="2" t="s">
        <v>3</v>
      </c>
      <c r="DM337" s="2" t="s">
        <v>3</v>
      </c>
      <c r="DN337" s="2">
        <v>0</v>
      </c>
      <c r="DO337" s="2">
        <v>0</v>
      </c>
      <c r="DP337" s="2">
        <v>1</v>
      </c>
      <c r="DQ337" s="2">
        <v>1</v>
      </c>
      <c r="DR337" s="2"/>
      <c r="DS337" s="2"/>
      <c r="DT337" s="2"/>
      <c r="DU337" s="2">
        <v>1013</v>
      </c>
      <c r="DV337" s="2" t="s">
        <v>292</v>
      </c>
      <c r="DW337" s="2" t="s">
        <v>292</v>
      </c>
      <c r="DX337" s="2">
        <v>1</v>
      </c>
      <c r="DY337" s="2"/>
      <c r="DZ337" s="2" t="s">
        <v>3</v>
      </c>
      <c r="EA337" s="2" t="s">
        <v>3</v>
      </c>
      <c r="EB337" s="2" t="s">
        <v>3</v>
      </c>
      <c r="EC337" s="2" t="s">
        <v>3</v>
      </c>
      <c r="ED337" s="2"/>
      <c r="EE337" s="2">
        <v>333530055</v>
      </c>
      <c r="EF337" s="2">
        <v>202</v>
      </c>
      <c r="EG337" s="2" t="s">
        <v>285</v>
      </c>
      <c r="EH337" s="2">
        <v>0</v>
      </c>
      <c r="EI337" s="2" t="s">
        <v>3</v>
      </c>
      <c r="EJ337" s="2">
        <v>1</v>
      </c>
      <c r="EK337" s="2">
        <v>400002</v>
      </c>
      <c r="EL337" s="2" t="s">
        <v>286</v>
      </c>
      <c r="EM337" s="2" t="s">
        <v>285</v>
      </c>
      <c r="EN337" s="2"/>
      <c r="EO337" s="2" t="s">
        <v>3</v>
      </c>
      <c r="EP337" s="2"/>
      <c r="EQ337" s="2">
        <v>132608</v>
      </c>
      <c r="ER337" s="2">
        <v>0</v>
      </c>
      <c r="ES337" s="2">
        <v>6.52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>
        <v>0</v>
      </c>
      <c r="FR337" s="2">
        <v>0</v>
      </c>
      <c r="FS337" s="2">
        <v>0</v>
      </c>
      <c r="FT337" s="2"/>
      <c r="FU337" s="2"/>
      <c r="FV337" s="2"/>
      <c r="FW337" s="2"/>
      <c r="FX337" s="2">
        <v>0</v>
      </c>
      <c r="FY337" s="2">
        <v>0</v>
      </c>
      <c r="FZ337" s="2"/>
      <c r="GA337" s="2" t="s">
        <v>287</v>
      </c>
      <c r="GB337" s="2"/>
      <c r="GC337" s="2"/>
      <c r="GD337" s="2">
        <v>0</v>
      </c>
      <c r="GE337" s="2"/>
      <c r="GF337" s="2">
        <v>-398170163</v>
      </c>
      <c r="GG337" s="2">
        <v>2</v>
      </c>
      <c r="GH337" s="2">
        <v>0</v>
      </c>
      <c r="GI337" s="2">
        <v>-2</v>
      </c>
      <c r="GJ337" s="2">
        <v>0</v>
      </c>
      <c r="GK337" s="2">
        <f>ROUND(R337*(R12)/100,2)</f>
        <v>0</v>
      </c>
      <c r="GL337" s="2">
        <f t="shared" si="334"/>
        <v>0</v>
      </c>
      <c r="GM337" s="2">
        <f t="shared" si="335"/>
        <v>0</v>
      </c>
      <c r="GN337" s="2">
        <f t="shared" si="336"/>
        <v>0</v>
      </c>
      <c r="GO337" s="2">
        <f t="shared" si="337"/>
        <v>0</v>
      </c>
      <c r="GP337" s="2">
        <f t="shared" si="338"/>
        <v>0</v>
      </c>
      <c r="GQ337" s="2"/>
      <c r="GR337" s="2">
        <v>0</v>
      </c>
      <c r="GS337" s="2">
        <v>4</v>
      </c>
      <c r="GT337" s="2">
        <v>0</v>
      </c>
      <c r="GU337" s="2" t="s">
        <v>3</v>
      </c>
      <c r="GV337" s="2">
        <f t="shared" si="339"/>
        <v>0</v>
      </c>
      <c r="GW337" s="2">
        <v>1</v>
      </c>
      <c r="GX337" s="2">
        <f t="shared" si="340"/>
        <v>0</v>
      </c>
      <c r="GY337" s="2"/>
      <c r="GZ337" s="2"/>
      <c r="HA337" s="2">
        <v>0</v>
      </c>
      <c r="HB337" s="2">
        <v>0</v>
      </c>
      <c r="HC337" s="2">
        <f t="shared" si="341"/>
        <v>0</v>
      </c>
      <c r="HD337" s="2"/>
      <c r="HE337" s="2" t="s">
        <v>3</v>
      </c>
      <c r="HF337" s="2" t="s">
        <v>3</v>
      </c>
      <c r="HG337" s="2"/>
      <c r="HH337" s="2"/>
      <c r="HI337" s="2"/>
      <c r="HJ337" s="2"/>
      <c r="HK337" s="2"/>
      <c r="HL337" s="2"/>
      <c r="HM337" s="2" t="s">
        <v>3</v>
      </c>
      <c r="HN337" s="2" t="s">
        <v>3</v>
      </c>
      <c r="HO337" s="2" t="s">
        <v>3</v>
      </c>
      <c r="HP337" s="2" t="s">
        <v>3</v>
      </c>
      <c r="HQ337" s="2" t="s">
        <v>3</v>
      </c>
      <c r="HR337" s="2"/>
      <c r="HS337" s="2">
        <v>0</v>
      </c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>
        <v>0</v>
      </c>
      <c r="IL337" s="2"/>
      <c r="IM337" s="2"/>
      <c r="IN337" s="2"/>
      <c r="IO337" s="2"/>
      <c r="IP337" s="2"/>
      <c r="IQ337" s="2"/>
      <c r="IR337" s="2"/>
      <c r="IS337" s="2"/>
      <c r="IT337" s="2"/>
      <c r="IU337" s="2"/>
    </row>
    <row r="338" spans="1:255" x14ac:dyDescent="0.25">
      <c r="A338">
        <v>17</v>
      </c>
      <c r="B338">
        <v>1</v>
      </c>
      <c r="E338" t="s">
        <v>3</v>
      </c>
      <c r="F338" t="s">
        <v>282</v>
      </c>
      <c r="G338" t="s">
        <v>353</v>
      </c>
      <c r="H338" t="s">
        <v>292</v>
      </c>
      <c r="I338">
        <v>0</v>
      </c>
      <c r="J338">
        <v>0</v>
      </c>
      <c r="K338">
        <v>0</v>
      </c>
      <c r="L338">
        <v>0</v>
      </c>
      <c r="M338">
        <v>0</v>
      </c>
      <c r="N338">
        <f t="shared" si="304"/>
        <v>0</v>
      </c>
      <c r="O338">
        <f t="shared" si="305"/>
        <v>0</v>
      </c>
      <c r="P338">
        <f t="shared" si="306"/>
        <v>0</v>
      </c>
      <c r="Q338">
        <f t="shared" si="307"/>
        <v>0</v>
      </c>
      <c r="R338">
        <f t="shared" si="308"/>
        <v>0</v>
      </c>
      <c r="S338">
        <f t="shared" si="309"/>
        <v>0</v>
      </c>
      <c r="T338">
        <f t="shared" si="310"/>
        <v>0</v>
      </c>
      <c r="U338">
        <f t="shared" si="311"/>
        <v>0</v>
      </c>
      <c r="V338">
        <f t="shared" si="312"/>
        <v>0</v>
      </c>
      <c r="W338">
        <f t="shared" si="313"/>
        <v>0</v>
      </c>
      <c r="X338">
        <f t="shared" si="314"/>
        <v>0</v>
      </c>
      <c r="Y338">
        <f t="shared" si="315"/>
        <v>0</v>
      </c>
      <c r="AA338">
        <v>-1</v>
      </c>
      <c r="AB338">
        <f t="shared" si="316"/>
        <v>6.52</v>
      </c>
      <c r="AC338">
        <f t="shared" si="317"/>
        <v>6.52</v>
      </c>
      <c r="AD338">
        <f t="shared" si="318"/>
        <v>0</v>
      </c>
      <c r="AE338">
        <f t="shared" si="319"/>
        <v>0</v>
      </c>
      <c r="AF338">
        <f t="shared" si="320"/>
        <v>0</v>
      </c>
      <c r="AG338">
        <f t="shared" si="321"/>
        <v>0</v>
      </c>
      <c r="AH338">
        <f t="shared" si="322"/>
        <v>0</v>
      </c>
      <c r="AI338">
        <f t="shared" si="323"/>
        <v>0</v>
      </c>
      <c r="AJ338">
        <f t="shared" si="324"/>
        <v>0</v>
      </c>
      <c r="AK338">
        <v>6.52</v>
      </c>
      <c r="AL338">
        <v>6.52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9.8000000000000007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3</v>
      </c>
      <c r="BM338">
        <v>400002</v>
      </c>
      <c r="BN338">
        <v>0</v>
      </c>
      <c r="BO338" t="s">
        <v>3</v>
      </c>
      <c r="BP338">
        <v>0</v>
      </c>
      <c r="BQ338">
        <v>202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30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 t="s">
        <v>3</v>
      </c>
      <c r="CO338">
        <v>0</v>
      </c>
      <c r="CP338">
        <f t="shared" si="325"/>
        <v>0</v>
      </c>
      <c r="CQ338">
        <f t="shared" si="326"/>
        <v>63.9</v>
      </c>
      <c r="CR338">
        <f t="shared" si="327"/>
        <v>0</v>
      </c>
      <c r="CS338">
        <f t="shared" si="328"/>
        <v>0</v>
      </c>
      <c r="CT338">
        <f t="shared" si="329"/>
        <v>0</v>
      </c>
      <c r="CU338">
        <f t="shared" si="330"/>
        <v>0</v>
      </c>
      <c r="CV338">
        <f t="shared" si="331"/>
        <v>0</v>
      </c>
      <c r="CW338">
        <f t="shared" si="332"/>
        <v>0</v>
      </c>
      <c r="CX338">
        <f t="shared" si="333"/>
        <v>0</v>
      </c>
      <c r="CY338">
        <f>S338*(BZ338/100)</f>
        <v>0</v>
      </c>
      <c r="CZ338">
        <f>S338*(CA338/100)</f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292</v>
      </c>
      <c r="DW338" t="s">
        <v>292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333530055</v>
      </c>
      <c r="EF338">
        <v>202</v>
      </c>
      <c r="EG338" t="s">
        <v>285</v>
      </c>
      <c r="EH338">
        <v>0</v>
      </c>
      <c r="EI338" t="s">
        <v>3</v>
      </c>
      <c r="EJ338">
        <v>1</v>
      </c>
      <c r="EK338">
        <v>400002</v>
      </c>
      <c r="EL338" t="s">
        <v>286</v>
      </c>
      <c r="EM338" t="s">
        <v>285</v>
      </c>
      <c r="EO338" t="s">
        <v>3</v>
      </c>
      <c r="EQ338">
        <v>132608</v>
      </c>
      <c r="ER338">
        <v>0</v>
      </c>
      <c r="ES338">
        <v>6.52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FQ338">
        <v>0</v>
      </c>
      <c r="FR338">
        <v>0</v>
      </c>
      <c r="FS338">
        <v>0</v>
      </c>
      <c r="FX338">
        <v>0</v>
      </c>
      <c r="FY338">
        <v>0</v>
      </c>
      <c r="GA338" t="s">
        <v>3</v>
      </c>
      <c r="GD338">
        <v>0</v>
      </c>
      <c r="GF338">
        <v>-398170163</v>
      </c>
      <c r="GG338">
        <v>2</v>
      </c>
      <c r="GH338">
        <v>0</v>
      </c>
      <c r="GI338">
        <v>5</v>
      </c>
      <c r="GJ338">
        <v>0</v>
      </c>
      <c r="GK338">
        <f>ROUND(R338*(S12)/100,2)</f>
        <v>0</v>
      </c>
      <c r="GL338">
        <f t="shared" si="334"/>
        <v>0</v>
      </c>
      <c r="GM338">
        <f t="shared" si="335"/>
        <v>0</v>
      </c>
      <c r="GN338">
        <f t="shared" si="336"/>
        <v>0</v>
      </c>
      <c r="GO338">
        <f t="shared" si="337"/>
        <v>0</v>
      </c>
      <c r="GP338">
        <f t="shared" si="338"/>
        <v>0</v>
      </c>
      <c r="GR338">
        <v>0</v>
      </c>
      <c r="GS338">
        <v>0</v>
      </c>
      <c r="GT338">
        <v>0</v>
      </c>
      <c r="GU338" t="s">
        <v>3</v>
      </c>
      <c r="GV338">
        <f t="shared" si="339"/>
        <v>0</v>
      </c>
      <c r="GW338">
        <v>1</v>
      </c>
      <c r="GX338">
        <f t="shared" si="340"/>
        <v>0</v>
      </c>
      <c r="HA338">
        <v>0</v>
      </c>
      <c r="HB338">
        <v>0</v>
      </c>
      <c r="HC338">
        <f t="shared" si="341"/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HS338">
        <v>0</v>
      </c>
      <c r="IK338">
        <v>0</v>
      </c>
    </row>
    <row r="339" spans="1:255" x14ac:dyDescent="0.25">
      <c r="A339" s="2">
        <v>17</v>
      </c>
      <c r="B339" s="2">
        <v>1</v>
      </c>
      <c r="C339" s="2"/>
      <c r="D339" s="2"/>
      <c r="E339" s="2" t="s">
        <v>3</v>
      </c>
      <c r="F339" s="2" t="s">
        <v>282</v>
      </c>
      <c r="G339" s="2" t="s">
        <v>354</v>
      </c>
      <c r="H339" s="2" t="s">
        <v>292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f t="shared" si="304"/>
        <v>0</v>
      </c>
      <c r="O339" s="2">
        <f t="shared" si="305"/>
        <v>0</v>
      </c>
      <c r="P339" s="2">
        <f t="shared" si="306"/>
        <v>0</v>
      </c>
      <c r="Q339" s="2">
        <f t="shared" si="307"/>
        <v>0</v>
      </c>
      <c r="R339" s="2">
        <f t="shared" si="308"/>
        <v>0</v>
      </c>
      <c r="S339" s="2">
        <f t="shared" si="309"/>
        <v>0</v>
      </c>
      <c r="T339" s="2">
        <f t="shared" si="310"/>
        <v>0</v>
      </c>
      <c r="U339" s="2">
        <f t="shared" si="311"/>
        <v>0</v>
      </c>
      <c r="V339" s="2">
        <f t="shared" si="312"/>
        <v>0</v>
      </c>
      <c r="W339" s="2">
        <f t="shared" si="313"/>
        <v>0</v>
      </c>
      <c r="X339" s="2">
        <f t="shared" si="314"/>
        <v>0</v>
      </c>
      <c r="Y339" s="2">
        <f t="shared" si="315"/>
        <v>0</v>
      </c>
      <c r="Z339" s="2"/>
      <c r="AA339" s="2">
        <v>-1</v>
      </c>
      <c r="AB339" s="2">
        <f t="shared" si="316"/>
        <v>108.26</v>
      </c>
      <c r="AC339" s="2">
        <f t="shared" si="317"/>
        <v>108.26</v>
      </c>
      <c r="AD339" s="2">
        <f t="shared" si="318"/>
        <v>0</v>
      </c>
      <c r="AE339" s="2">
        <f t="shared" si="319"/>
        <v>0</v>
      </c>
      <c r="AF339" s="2">
        <f t="shared" si="320"/>
        <v>0</v>
      </c>
      <c r="AG339" s="2">
        <f t="shared" si="321"/>
        <v>0</v>
      </c>
      <c r="AH339" s="2">
        <f t="shared" si="322"/>
        <v>0</v>
      </c>
      <c r="AI339" s="2">
        <f t="shared" si="323"/>
        <v>0</v>
      </c>
      <c r="AJ339" s="2">
        <f t="shared" si="324"/>
        <v>0</v>
      </c>
      <c r="AK339" s="2">
        <v>108.26</v>
      </c>
      <c r="AL339" s="2">
        <v>108.26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1</v>
      </c>
      <c r="AW339" s="2">
        <v>1</v>
      </c>
      <c r="AX339" s="2"/>
      <c r="AY339" s="2"/>
      <c r="AZ339" s="2">
        <v>1</v>
      </c>
      <c r="BA339" s="2">
        <v>1</v>
      </c>
      <c r="BB339" s="2">
        <v>1</v>
      </c>
      <c r="BC339" s="2">
        <v>1</v>
      </c>
      <c r="BD339" s="2" t="s">
        <v>3</v>
      </c>
      <c r="BE339" s="2" t="s">
        <v>3</v>
      </c>
      <c r="BF339" s="2" t="s">
        <v>3</v>
      </c>
      <c r="BG339" s="2" t="s">
        <v>3</v>
      </c>
      <c r="BH339" s="2">
        <v>3</v>
      </c>
      <c r="BI339" s="2">
        <v>1</v>
      </c>
      <c r="BJ339" s="2" t="s">
        <v>3</v>
      </c>
      <c r="BK339" s="2"/>
      <c r="BL339" s="2"/>
      <c r="BM339" s="2">
        <v>400002</v>
      </c>
      <c r="BN339" s="2">
        <v>0</v>
      </c>
      <c r="BO339" s="2" t="s">
        <v>3</v>
      </c>
      <c r="BP339" s="2">
        <v>0</v>
      </c>
      <c r="BQ339" s="2">
        <v>202</v>
      </c>
      <c r="BR339" s="2">
        <v>0</v>
      </c>
      <c r="BS339" s="2">
        <v>1</v>
      </c>
      <c r="BT339" s="2">
        <v>1</v>
      </c>
      <c r="BU339" s="2">
        <v>1</v>
      </c>
      <c r="BV339" s="2">
        <v>1</v>
      </c>
      <c r="BW339" s="2">
        <v>1</v>
      </c>
      <c r="BX339" s="2">
        <v>1</v>
      </c>
      <c r="BY339" s="2" t="s">
        <v>3</v>
      </c>
      <c r="BZ339" s="2">
        <v>0</v>
      </c>
      <c r="CA339" s="2">
        <v>0</v>
      </c>
      <c r="CB339" s="2" t="s">
        <v>3</v>
      </c>
      <c r="CC339" s="2"/>
      <c r="CD339" s="2"/>
      <c r="CE339" s="2">
        <v>30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 t="s">
        <v>3</v>
      </c>
      <c r="CO339" s="2">
        <v>0</v>
      </c>
      <c r="CP339" s="2">
        <f t="shared" si="325"/>
        <v>0</v>
      </c>
      <c r="CQ339" s="2">
        <f t="shared" si="326"/>
        <v>108.26</v>
      </c>
      <c r="CR339" s="2">
        <f t="shared" si="327"/>
        <v>0</v>
      </c>
      <c r="CS339" s="2">
        <f t="shared" si="328"/>
        <v>0</v>
      </c>
      <c r="CT339" s="2">
        <f t="shared" si="329"/>
        <v>0</v>
      </c>
      <c r="CU339" s="2">
        <f t="shared" si="330"/>
        <v>0</v>
      </c>
      <c r="CV339" s="2">
        <f t="shared" si="331"/>
        <v>0</v>
      </c>
      <c r="CW339" s="2">
        <f t="shared" si="332"/>
        <v>0</v>
      </c>
      <c r="CX339" s="2">
        <f t="shared" si="333"/>
        <v>0</v>
      </c>
      <c r="CY339" s="2">
        <f>((S339*BZ339)/100)</f>
        <v>0</v>
      </c>
      <c r="CZ339" s="2">
        <f>((S339*CA339)/100)</f>
        <v>0</v>
      </c>
      <c r="DA339" s="2"/>
      <c r="DB339" s="2"/>
      <c r="DC339" s="2" t="s">
        <v>3</v>
      </c>
      <c r="DD339" s="2" t="s">
        <v>3</v>
      </c>
      <c r="DE339" s="2" t="s">
        <v>3</v>
      </c>
      <c r="DF339" s="2" t="s">
        <v>3</v>
      </c>
      <c r="DG339" s="2" t="s">
        <v>3</v>
      </c>
      <c r="DH339" s="2" t="s">
        <v>3</v>
      </c>
      <c r="DI339" s="2" t="s">
        <v>3</v>
      </c>
      <c r="DJ339" s="2" t="s">
        <v>3</v>
      </c>
      <c r="DK339" s="2" t="s">
        <v>3</v>
      </c>
      <c r="DL339" s="2" t="s">
        <v>3</v>
      </c>
      <c r="DM339" s="2" t="s">
        <v>3</v>
      </c>
      <c r="DN339" s="2">
        <v>0</v>
      </c>
      <c r="DO339" s="2">
        <v>0</v>
      </c>
      <c r="DP339" s="2">
        <v>1</v>
      </c>
      <c r="DQ339" s="2">
        <v>1</v>
      </c>
      <c r="DR339" s="2"/>
      <c r="DS339" s="2"/>
      <c r="DT339" s="2"/>
      <c r="DU339" s="2">
        <v>1013</v>
      </c>
      <c r="DV339" s="2" t="s">
        <v>292</v>
      </c>
      <c r="DW339" s="2" t="s">
        <v>292</v>
      </c>
      <c r="DX339" s="2">
        <v>1</v>
      </c>
      <c r="DY339" s="2"/>
      <c r="DZ339" s="2" t="s">
        <v>3</v>
      </c>
      <c r="EA339" s="2" t="s">
        <v>3</v>
      </c>
      <c r="EB339" s="2" t="s">
        <v>3</v>
      </c>
      <c r="EC339" s="2" t="s">
        <v>3</v>
      </c>
      <c r="ED339" s="2"/>
      <c r="EE339" s="2">
        <v>333530055</v>
      </c>
      <c r="EF339" s="2">
        <v>202</v>
      </c>
      <c r="EG339" s="2" t="s">
        <v>285</v>
      </c>
      <c r="EH339" s="2">
        <v>0</v>
      </c>
      <c r="EI339" s="2" t="s">
        <v>3</v>
      </c>
      <c r="EJ339" s="2">
        <v>1</v>
      </c>
      <c r="EK339" s="2">
        <v>400002</v>
      </c>
      <c r="EL339" s="2" t="s">
        <v>286</v>
      </c>
      <c r="EM339" s="2" t="s">
        <v>285</v>
      </c>
      <c r="EN339" s="2"/>
      <c r="EO339" s="2" t="s">
        <v>3</v>
      </c>
      <c r="EP339" s="2"/>
      <c r="EQ339" s="2">
        <v>132608</v>
      </c>
      <c r="ER339" s="2">
        <v>0</v>
      </c>
      <c r="ES339" s="2">
        <v>108.26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>
        <v>0</v>
      </c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>
        <v>0</v>
      </c>
      <c r="FR339" s="2">
        <v>0</v>
      </c>
      <c r="FS339" s="2">
        <v>0</v>
      </c>
      <c r="FT339" s="2"/>
      <c r="FU339" s="2"/>
      <c r="FV339" s="2"/>
      <c r="FW339" s="2"/>
      <c r="FX339" s="2">
        <v>0</v>
      </c>
      <c r="FY339" s="2">
        <v>0</v>
      </c>
      <c r="FZ339" s="2"/>
      <c r="GA339" s="2" t="s">
        <v>287</v>
      </c>
      <c r="GB339" s="2"/>
      <c r="GC339" s="2"/>
      <c r="GD339" s="2">
        <v>0</v>
      </c>
      <c r="GE339" s="2"/>
      <c r="GF339" s="2">
        <v>-1187872595</v>
      </c>
      <c r="GG339" s="2">
        <v>2</v>
      </c>
      <c r="GH339" s="2">
        <v>0</v>
      </c>
      <c r="GI339" s="2">
        <v>-2</v>
      </c>
      <c r="GJ339" s="2">
        <v>0</v>
      </c>
      <c r="GK339" s="2">
        <f>ROUND(R339*(R12)/100,2)</f>
        <v>0</v>
      </c>
      <c r="GL339" s="2">
        <f t="shared" si="334"/>
        <v>0</v>
      </c>
      <c r="GM339" s="2">
        <f t="shared" si="335"/>
        <v>0</v>
      </c>
      <c r="GN339" s="2">
        <f t="shared" si="336"/>
        <v>0</v>
      </c>
      <c r="GO339" s="2">
        <f t="shared" si="337"/>
        <v>0</v>
      </c>
      <c r="GP339" s="2">
        <f t="shared" si="338"/>
        <v>0</v>
      </c>
      <c r="GQ339" s="2"/>
      <c r="GR339" s="2">
        <v>0</v>
      </c>
      <c r="GS339" s="2">
        <v>4</v>
      </c>
      <c r="GT339" s="2">
        <v>0</v>
      </c>
      <c r="GU339" s="2" t="s">
        <v>3</v>
      </c>
      <c r="GV339" s="2">
        <f t="shared" si="339"/>
        <v>0</v>
      </c>
      <c r="GW339" s="2">
        <v>1</v>
      </c>
      <c r="GX339" s="2">
        <f t="shared" si="340"/>
        <v>0</v>
      </c>
      <c r="GY339" s="2"/>
      <c r="GZ339" s="2"/>
      <c r="HA339" s="2">
        <v>0</v>
      </c>
      <c r="HB339" s="2">
        <v>0</v>
      </c>
      <c r="HC339" s="2">
        <f t="shared" si="341"/>
        <v>0</v>
      </c>
      <c r="HD339" s="2"/>
      <c r="HE339" s="2" t="s">
        <v>3</v>
      </c>
      <c r="HF339" s="2" t="s">
        <v>3</v>
      </c>
      <c r="HG339" s="2"/>
      <c r="HH339" s="2"/>
      <c r="HI339" s="2"/>
      <c r="HJ339" s="2"/>
      <c r="HK339" s="2"/>
      <c r="HL339" s="2"/>
      <c r="HM339" s="2" t="s">
        <v>3</v>
      </c>
      <c r="HN339" s="2" t="s">
        <v>3</v>
      </c>
      <c r="HO339" s="2" t="s">
        <v>3</v>
      </c>
      <c r="HP339" s="2" t="s">
        <v>3</v>
      </c>
      <c r="HQ339" s="2" t="s">
        <v>3</v>
      </c>
      <c r="HR339" s="2"/>
      <c r="HS339" s="2">
        <v>0</v>
      </c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>
        <v>0</v>
      </c>
      <c r="IL339" s="2"/>
      <c r="IM339" s="2"/>
      <c r="IN339" s="2"/>
      <c r="IO339" s="2"/>
      <c r="IP339" s="2"/>
      <c r="IQ339" s="2"/>
      <c r="IR339" s="2"/>
      <c r="IS339" s="2"/>
      <c r="IT339" s="2"/>
      <c r="IU339" s="2"/>
    </row>
    <row r="340" spans="1:255" x14ac:dyDescent="0.25">
      <c r="A340">
        <v>17</v>
      </c>
      <c r="B340">
        <v>1</v>
      </c>
      <c r="E340" t="s">
        <v>3</v>
      </c>
      <c r="F340" t="s">
        <v>282</v>
      </c>
      <c r="G340" t="s">
        <v>354</v>
      </c>
      <c r="H340" t="s">
        <v>292</v>
      </c>
      <c r="I340">
        <v>0</v>
      </c>
      <c r="J340">
        <v>0</v>
      </c>
      <c r="K340">
        <v>0</v>
      </c>
      <c r="L340">
        <v>0</v>
      </c>
      <c r="M340">
        <v>0</v>
      </c>
      <c r="N340">
        <f t="shared" si="304"/>
        <v>0</v>
      </c>
      <c r="O340">
        <f t="shared" si="305"/>
        <v>0</v>
      </c>
      <c r="P340">
        <f t="shared" si="306"/>
        <v>0</v>
      </c>
      <c r="Q340">
        <f t="shared" si="307"/>
        <v>0</v>
      </c>
      <c r="R340">
        <f t="shared" si="308"/>
        <v>0</v>
      </c>
      <c r="S340">
        <f t="shared" si="309"/>
        <v>0</v>
      </c>
      <c r="T340">
        <f t="shared" si="310"/>
        <v>0</v>
      </c>
      <c r="U340">
        <f t="shared" si="311"/>
        <v>0</v>
      </c>
      <c r="V340">
        <f t="shared" si="312"/>
        <v>0</v>
      </c>
      <c r="W340">
        <f t="shared" si="313"/>
        <v>0</v>
      </c>
      <c r="X340">
        <f t="shared" si="314"/>
        <v>0</v>
      </c>
      <c r="Y340">
        <f t="shared" si="315"/>
        <v>0</v>
      </c>
      <c r="AA340">
        <v>-1</v>
      </c>
      <c r="AB340">
        <f t="shared" si="316"/>
        <v>108.26</v>
      </c>
      <c r="AC340">
        <f t="shared" si="317"/>
        <v>108.26</v>
      </c>
      <c r="AD340">
        <f t="shared" si="318"/>
        <v>0</v>
      </c>
      <c r="AE340">
        <f t="shared" si="319"/>
        <v>0</v>
      </c>
      <c r="AF340">
        <f t="shared" si="320"/>
        <v>0</v>
      </c>
      <c r="AG340">
        <f t="shared" si="321"/>
        <v>0</v>
      </c>
      <c r="AH340">
        <f t="shared" si="322"/>
        <v>0</v>
      </c>
      <c r="AI340">
        <f t="shared" si="323"/>
        <v>0</v>
      </c>
      <c r="AJ340">
        <f t="shared" si="324"/>
        <v>0</v>
      </c>
      <c r="AK340">
        <v>108.26</v>
      </c>
      <c r="AL340">
        <v>108.26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9.8000000000000007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3</v>
      </c>
      <c r="BM340">
        <v>400002</v>
      </c>
      <c r="BN340">
        <v>0</v>
      </c>
      <c r="BO340" t="s">
        <v>3</v>
      </c>
      <c r="BP340">
        <v>0</v>
      </c>
      <c r="BQ340">
        <v>202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30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 t="s">
        <v>3</v>
      </c>
      <c r="CO340">
        <v>0</v>
      </c>
      <c r="CP340">
        <f t="shared" si="325"/>
        <v>0</v>
      </c>
      <c r="CQ340">
        <f t="shared" si="326"/>
        <v>1060.95</v>
      </c>
      <c r="CR340">
        <f t="shared" si="327"/>
        <v>0</v>
      </c>
      <c r="CS340">
        <f t="shared" si="328"/>
        <v>0</v>
      </c>
      <c r="CT340">
        <f t="shared" si="329"/>
        <v>0</v>
      </c>
      <c r="CU340">
        <f t="shared" si="330"/>
        <v>0</v>
      </c>
      <c r="CV340">
        <f t="shared" si="331"/>
        <v>0</v>
      </c>
      <c r="CW340">
        <f t="shared" si="332"/>
        <v>0</v>
      </c>
      <c r="CX340">
        <f t="shared" si="333"/>
        <v>0</v>
      </c>
      <c r="CY340">
        <f>S340*(BZ340/100)</f>
        <v>0</v>
      </c>
      <c r="CZ340">
        <f>S340*(CA340/100)</f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292</v>
      </c>
      <c r="DW340" t="s">
        <v>292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333530055</v>
      </c>
      <c r="EF340">
        <v>202</v>
      </c>
      <c r="EG340" t="s">
        <v>285</v>
      </c>
      <c r="EH340">
        <v>0</v>
      </c>
      <c r="EI340" t="s">
        <v>3</v>
      </c>
      <c r="EJ340">
        <v>1</v>
      </c>
      <c r="EK340">
        <v>400002</v>
      </c>
      <c r="EL340" t="s">
        <v>286</v>
      </c>
      <c r="EM340" t="s">
        <v>285</v>
      </c>
      <c r="EO340" t="s">
        <v>3</v>
      </c>
      <c r="EQ340">
        <v>132608</v>
      </c>
      <c r="ER340">
        <v>0</v>
      </c>
      <c r="ES340">
        <v>108.26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FQ340">
        <v>0</v>
      </c>
      <c r="FR340">
        <v>0</v>
      </c>
      <c r="FS340">
        <v>0</v>
      </c>
      <c r="FX340">
        <v>0</v>
      </c>
      <c r="FY340">
        <v>0</v>
      </c>
      <c r="GA340" t="s">
        <v>3</v>
      </c>
      <c r="GD340">
        <v>0</v>
      </c>
      <c r="GF340">
        <v>-1187872595</v>
      </c>
      <c r="GG340">
        <v>2</v>
      </c>
      <c r="GH340">
        <v>0</v>
      </c>
      <c r="GI340">
        <v>5</v>
      </c>
      <c r="GJ340">
        <v>0</v>
      </c>
      <c r="GK340">
        <f>ROUND(R340*(S12)/100,2)</f>
        <v>0</v>
      </c>
      <c r="GL340">
        <f t="shared" si="334"/>
        <v>0</v>
      </c>
      <c r="GM340">
        <f t="shared" si="335"/>
        <v>0</v>
      </c>
      <c r="GN340">
        <f t="shared" si="336"/>
        <v>0</v>
      </c>
      <c r="GO340">
        <f t="shared" si="337"/>
        <v>0</v>
      </c>
      <c r="GP340">
        <f t="shared" si="338"/>
        <v>0</v>
      </c>
      <c r="GR340">
        <v>0</v>
      </c>
      <c r="GS340">
        <v>0</v>
      </c>
      <c r="GT340">
        <v>0</v>
      </c>
      <c r="GU340" t="s">
        <v>3</v>
      </c>
      <c r="GV340">
        <f t="shared" si="339"/>
        <v>0</v>
      </c>
      <c r="GW340">
        <v>1</v>
      </c>
      <c r="GX340">
        <f t="shared" si="340"/>
        <v>0</v>
      </c>
      <c r="HA340">
        <v>0</v>
      </c>
      <c r="HB340">
        <v>0</v>
      </c>
      <c r="HC340">
        <f t="shared" si="341"/>
        <v>0</v>
      </c>
      <c r="HE340" t="s">
        <v>3</v>
      </c>
      <c r="HF340" t="s">
        <v>3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HS340">
        <v>0</v>
      </c>
      <c r="IK340">
        <v>0</v>
      </c>
    </row>
    <row r="341" spans="1:255" x14ac:dyDescent="0.25">
      <c r="A341" s="2">
        <v>17</v>
      </c>
      <c r="B341" s="2">
        <v>1</v>
      </c>
      <c r="C341" s="2"/>
      <c r="D341" s="2"/>
      <c r="E341" s="2" t="s">
        <v>3</v>
      </c>
      <c r="F341" s="2" t="s">
        <v>282</v>
      </c>
      <c r="G341" s="2" t="s">
        <v>355</v>
      </c>
      <c r="H341" s="2" t="s">
        <v>292</v>
      </c>
      <c r="I341" s="2">
        <v>4</v>
      </c>
      <c r="J341" s="2">
        <v>0</v>
      </c>
      <c r="K341" s="2">
        <v>4</v>
      </c>
      <c r="L341" s="2">
        <v>4</v>
      </c>
      <c r="M341" s="2">
        <v>0</v>
      </c>
      <c r="N341" s="2">
        <f t="shared" si="304"/>
        <v>4</v>
      </c>
      <c r="O341" s="2">
        <f t="shared" si="305"/>
        <v>228.72</v>
      </c>
      <c r="P341" s="2">
        <f t="shared" si="306"/>
        <v>228.72</v>
      </c>
      <c r="Q341" s="2">
        <f t="shared" si="307"/>
        <v>0</v>
      </c>
      <c r="R341" s="2">
        <f t="shared" si="308"/>
        <v>0</v>
      </c>
      <c r="S341" s="2">
        <f t="shared" si="309"/>
        <v>0</v>
      </c>
      <c r="T341" s="2">
        <f t="shared" si="310"/>
        <v>0</v>
      </c>
      <c r="U341" s="2">
        <f t="shared" si="311"/>
        <v>0</v>
      </c>
      <c r="V341" s="2">
        <f t="shared" si="312"/>
        <v>0</v>
      </c>
      <c r="W341" s="2">
        <f t="shared" si="313"/>
        <v>0</v>
      </c>
      <c r="X341" s="2">
        <f t="shared" si="314"/>
        <v>0</v>
      </c>
      <c r="Y341" s="2">
        <f t="shared" si="315"/>
        <v>0</v>
      </c>
      <c r="Z341" s="2"/>
      <c r="AA341" s="2">
        <v>-1</v>
      </c>
      <c r="AB341" s="2">
        <f t="shared" si="316"/>
        <v>57.18</v>
      </c>
      <c r="AC341" s="2">
        <f t="shared" si="317"/>
        <v>57.18</v>
      </c>
      <c r="AD341" s="2">
        <f t="shared" si="318"/>
        <v>0</v>
      </c>
      <c r="AE341" s="2">
        <f t="shared" si="319"/>
        <v>0</v>
      </c>
      <c r="AF341" s="2">
        <f t="shared" si="320"/>
        <v>0</v>
      </c>
      <c r="AG341" s="2">
        <f t="shared" si="321"/>
        <v>0</v>
      </c>
      <c r="AH341" s="2">
        <f t="shared" si="322"/>
        <v>0</v>
      </c>
      <c r="AI341" s="2">
        <f t="shared" si="323"/>
        <v>0</v>
      </c>
      <c r="AJ341" s="2">
        <f t="shared" si="324"/>
        <v>0</v>
      </c>
      <c r="AK341" s="2">
        <v>57.18</v>
      </c>
      <c r="AL341" s="2">
        <v>57.18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3</v>
      </c>
      <c r="BI341" s="2">
        <v>1</v>
      </c>
      <c r="BJ341" s="2" t="s">
        <v>3</v>
      </c>
      <c r="BK341" s="2"/>
      <c r="BL341" s="2"/>
      <c r="BM341" s="2">
        <v>400002</v>
      </c>
      <c r="BN341" s="2">
        <v>0</v>
      </c>
      <c r="BO341" s="2" t="s">
        <v>3</v>
      </c>
      <c r="BP341" s="2">
        <v>0</v>
      </c>
      <c r="BQ341" s="2">
        <v>202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0</v>
      </c>
      <c r="CA341" s="2">
        <v>0</v>
      </c>
      <c r="CB341" s="2" t="s">
        <v>3</v>
      </c>
      <c r="CC341" s="2"/>
      <c r="CD341" s="2"/>
      <c r="CE341" s="2">
        <v>30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 t="s">
        <v>3</v>
      </c>
      <c r="CO341" s="2">
        <v>0</v>
      </c>
      <c r="CP341" s="2">
        <f t="shared" si="325"/>
        <v>228.72</v>
      </c>
      <c r="CQ341" s="2">
        <f t="shared" si="326"/>
        <v>57.18</v>
      </c>
      <c r="CR341" s="2">
        <f t="shared" si="327"/>
        <v>0</v>
      </c>
      <c r="CS341" s="2">
        <f t="shared" si="328"/>
        <v>0</v>
      </c>
      <c r="CT341" s="2">
        <f t="shared" si="329"/>
        <v>0</v>
      </c>
      <c r="CU341" s="2">
        <f t="shared" si="330"/>
        <v>0</v>
      </c>
      <c r="CV341" s="2">
        <f t="shared" si="331"/>
        <v>0</v>
      </c>
      <c r="CW341" s="2">
        <f t="shared" si="332"/>
        <v>0</v>
      </c>
      <c r="CX341" s="2">
        <f t="shared" si="333"/>
        <v>0</v>
      </c>
      <c r="CY341" s="2">
        <f>((S341*BZ341)/100)</f>
        <v>0</v>
      </c>
      <c r="CZ341" s="2">
        <f>((S341*CA341)/100)</f>
        <v>0</v>
      </c>
      <c r="DA341" s="2"/>
      <c r="DB341" s="2"/>
      <c r="DC341" s="2" t="s">
        <v>3</v>
      </c>
      <c r="DD341" s="2" t="s">
        <v>3</v>
      </c>
      <c r="DE341" s="2" t="s">
        <v>3</v>
      </c>
      <c r="DF341" s="2" t="s">
        <v>3</v>
      </c>
      <c r="DG341" s="2" t="s">
        <v>3</v>
      </c>
      <c r="DH341" s="2" t="s">
        <v>3</v>
      </c>
      <c r="DI341" s="2" t="s">
        <v>3</v>
      </c>
      <c r="DJ341" s="2" t="s">
        <v>3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1013</v>
      </c>
      <c r="DV341" s="2" t="s">
        <v>292</v>
      </c>
      <c r="DW341" s="2" t="s">
        <v>292</v>
      </c>
      <c r="DX341" s="2">
        <v>1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333530055</v>
      </c>
      <c r="EF341" s="2">
        <v>202</v>
      </c>
      <c r="EG341" s="2" t="s">
        <v>285</v>
      </c>
      <c r="EH341" s="2">
        <v>0</v>
      </c>
      <c r="EI341" s="2" t="s">
        <v>3</v>
      </c>
      <c r="EJ341" s="2">
        <v>1</v>
      </c>
      <c r="EK341" s="2">
        <v>400002</v>
      </c>
      <c r="EL341" s="2" t="s">
        <v>286</v>
      </c>
      <c r="EM341" s="2" t="s">
        <v>285</v>
      </c>
      <c r="EN341" s="2"/>
      <c r="EO341" s="2" t="s">
        <v>3</v>
      </c>
      <c r="EP341" s="2"/>
      <c r="EQ341" s="2">
        <v>132608</v>
      </c>
      <c r="ER341" s="2">
        <v>560.35</v>
      </c>
      <c r="ES341" s="2">
        <v>57.18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v>0</v>
      </c>
      <c r="FS341" s="2">
        <v>0</v>
      </c>
      <c r="FT341" s="2"/>
      <c r="FU341" s="2"/>
      <c r="FV341" s="2"/>
      <c r="FW341" s="2"/>
      <c r="FX341" s="2">
        <v>0</v>
      </c>
      <c r="FY341" s="2">
        <v>0</v>
      </c>
      <c r="FZ341" s="2"/>
      <c r="GA341" s="2" t="s">
        <v>287</v>
      </c>
      <c r="GB341" s="2"/>
      <c r="GC341" s="2"/>
      <c r="GD341" s="2">
        <v>0</v>
      </c>
      <c r="GE341" s="2"/>
      <c r="GF341" s="2">
        <v>1090450335</v>
      </c>
      <c r="GG341" s="2">
        <v>2</v>
      </c>
      <c r="GH341" s="2">
        <v>0</v>
      </c>
      <c r="GI341" s="2">
        <v>-2</v>
      </c>
      <c r="GJ341" s="2">
        <v>0</v>
      </c>
      <c r="GK341" s="2">
        <f>ROUND(R341*(R12)/100,2)</f>
        <v>0</v>
      </c>
      <c r="GL341" s="2">
        <f t="shared" si="334"/>
        <v>0</v>
      </c>
      <c r="GM341" s="2">
        <f t="shared" si="335"/>
        <v>228.72</v>
      </c>
      <c r="GN341" s="2">
        <f t="shared" si="336"/>
        <v>228.72</v>
      </c>
      <c r="GO341" s="2">
        <f t="shared" si="337"/>
        <v>0</v>
      </c>
      <c r="GP341" s="2">
        <f t="shared" si="338"/>
        <v>0</v>
      </c>
      <c r="GQ341" s="2"/>
      <c r="GR341" s="2">
        <v>0</v>
      </c>
      <c r="GS341" s="2">
        <v>4</v>
      </c>
      <c r="GT341" s="2">
        <v>0</v>
      </c>
      <c r="GU341" s="2" t="s">
        <v>3</v>
      </c>
      <c r="GV341" s="2">
        <f t="shared" si="339"/>
        <v>0</v>
      </c>
      <c r="GW341" s="2">
        <v>1</v>
      </c>
      <c r="GX341" s="2">
        <f t="shared" si="340"/>
        <v>0</v>
      </c>
      <c r="GY341" s="2"/>
      <c r="GZ341" s="2"/>
      <c r="HA341" s="2">
        <v>0</v>
      </c>
      <c r="HB341" s="2">
        <v>0</v>
      </c>
      <c r="HC341" s="2">
        <f t="shared" si="341"/>
        <v>0</v>
      </c>
      <c r="HD341" s="2"/>
      <c r="HE341" s="2" t="s">
        <v>3</v>
      </c>
      <c r="HF341" s="2" t="s">
        <v>3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3</v>
      </c>
      <c r="HO341" s="2" t="s">
        <v>3</v>
      </c>
      <c r="HP341" s="2" t="s">
        <v>3</v>
      </c>
      <c r="HQ341" s="2" t="s">
        <v>3</v>
      </c>
      <c r="HR341" s="2"/>
      <c r="HS341" s="2">
        <v>0</v>
      </c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5">
      <c r="A342">
        <v>17</v>
      </c>
      <c r="B342">
        <v>1</v>
      </c>
      <c r="E342" t="s">
        <v>3</v>
      </c>
      <c r="F342" t="s">
        <v>282</v>
      </c>
      <c r="G342" t="s">
        <v>355</v>
      </c>
      <c r="H342" t="s">
        <v>292</v>
      </c>
      <c r="I342">
        <v>4</v>
      </c>
      <c r="J342">
        <v>0</v>
      </c>
      <c r="K342">
        <v>4</v>
      </c>
      <c r="L342">
        <v>4</v>
      </c>
      <c r="M342">
        <v>0</v>
      </c>
      <c r="N342">
        <f t="shared" si="304"/>
        <v>4</v>
      </c>
      <c r="O342">
        <f t="shared" si="305"/>
        <v>2241.46</v>
      </c>
      <c r="P342">
        <f t="shared" si="306"/>
        <v>2241.46</v>
      </c>
      <c r="Q342">
        <f t="shared" si="307"/>
        <v>0</v>
      </c>
      <c r="R342">
        <f t="shared" si="308"/>
        <v>0</v>
      </c>
      <c r="S342">
        <f t="shared" si="309"/>
        <v>0</v>
      </c>
      <c r="T342">
        <f t="shared" si="310"/>
        <v>0</v>
      </c>
      <c r="U342">
        <f t="shared" si="311"/>
        <v>0</v>
      </c>
      <c r="V342">
        <f t="shared" si="312"/>
        <v>0</v>
      </c>
      <c r="W342">
        <f t="shared" si="313"/>
        <v>0</v>
      </c>
      <c r="X342">
        <f t="shared" si="314"/>
        <v>0</v>
      </c>
      <c r="Y342">
        <f t="shared" si="315"/>
        <v>0</v>
      </c>
      <c r="AA342">
        <v>-1</v>
      </c>
      <c r="AB342">
        <f t="shared" si="316"/>
        <v>57.18</v>
      </c>
      <c r="AC342">
        <f t="shared" si="317"/>
        <v>57.18</v>
      </c>
      <c r="AD342">
        <f t="shared" si="318"/>
        <v>0</v>
      </c>
      <c r="AE342">
        <f t="shared" si="319"/>
        <v>0</v>
      </c>
      <c r="AF342">
        <f t="shared" si="320"/>
        <v>0</v>
      </c>
      <c r="AG342">
        <f t="shared" si="321"/>
        <v>0</v>
      </c>
      <c r="AH342">
        <f t="shared" si="322"/>
        <v>0</v>
      </c>
      <c r="AI342">
        <f t="shared" si="323"/>
        <v>0</v>
      </c>
      <c r="AJ342">
        <f t="shared" si="324"/>
        <v>0</v>
      </c>
      <c r="AK342">
        <v>57.18</v>
      </c>
      <c r="AL342">
        <v>57.18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9.8000000000000007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</v>
      </c>
      <c r="BM342">
        <v>400002</v>
      </c>
      <c r="BN342">
        <v>0</v>
      </c>
      <c r="BO342" t="s">
        <v>3</v>
      </c>
      <c r="BP342">
        <v>0</v>
      </c>
      <c r="BQ342">
        <v>202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30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 t="s">
        <v>3</v>
      </c>
      <c r="CO342">
        <v>0</v>
      </c>
      <c r="CP342">
        <f t="shared" si="325"/>
        <v>2241.46</v>
      </c>
      <c r="CQ342">
        <f t="shared" si="326"/>
        <v>560.36</v>
      </c>
      <c r="CR342">
        <f t="shared" si="327"/>
        <v>0</v>
      </c>
      <c r="CS342">
        <f t="shared" si="328"/>
        <v>0</v>
      </c>
      <c r="CT342">
        <f t="shared" si="329"/>
        <v>0</v>
      </c>
      <c r="CU342">
        <f t="shared" si="330"/>
        <v>0</v>
      </c>
      <c r="CV342">
        <f t="shared" si="331"/>
        <v>0</v>
      </c>
      <c r="CW342">
        <f t="shared" si="332"/>
        <v>0</v>
      </c>
      <c r="CX342">
        <f t="shared" si="333"/>
        <v>0</v>
      </c>
      <c r="CY342">
        <f>S342*(BZ342/100)</f>
        <v>0</v>
      </c>
      <c r="CZ342">
        <f>S342*(CA342/100)</f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292</v>
      </c>
      <c r="DW342" t="s">
        <v>292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333530055</v>
      </c>
      <c r="EF342">
        <v>202</v>
      </c>
      <c r="EG342" t="s">
        <v>285</v>
      </c>
      <c r="EH342">
        <v>0</v>
      </c>
      <c r="EI342" t="s">
        <v>3</v>
      </c>
      <c r="EJ342">
        <v>1</v>
      </c>
      <c r="EK342">
        <v>400002</v>
      </c>
      <c r="EL342" t="s">
        <v>286</v>
      </c>
      <c r="EM342" t="s">
        <v>285</v>
      </c>
      <c r="EO342" t="s">
        <v>3</v>
      </c>
      <c r="EQ342">
        <v>132608</v>
      </c>
      <c r="ER342">
        <v>68</v>
      </c>
      <c r="ES342">
        <v>57.18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5</v>
      </c>
      <c r="FC342">
        <v>0</v>
      </c>
      <c r="FD342">
        <v>18</v>
      </c>
      <c r="FF342">
        <v>549.36</v>
      </c>
      <c r="FQ342">
        <v>0</v>
      </c>
      <c r="FR342">
        <v>0</v>
      </c>
      <c r="FS342">
        <v>0</v>
      </c>
      <c r="FX342">
        <v>0</v>
      </c>
      <c r="FY342">
        <v>0</v>
      </c>
      <c r="GA342" t="s">
        <v>356</v>
      </c>
      <c r="GD342">
        <v>0</v>
      </c>
      <c r="GF342">
        <v>1090450335</v>
      </c>
      <c r="GG342">
        <v>2</v>
      </c>
      <c r="GH342">
        <v>3</v>
      </c>
      <c r="GI342">
        <v>5</v>
      </c>
      <c r="GJ342">
        <v>0</v>
      </c>
      <c r="GK342">
        <f>ROUND(R342*(S12)/100,2)</f>
        <v>0</v>
      </c>
      <c r="GL342">
        <f t="shared" si="334"/>
        <v>0</v>
      </c>
      <c r="GM342">
        <f t="shared" si="335"/>
        <v>2241.46</v>
      </c>
      <c r="GN342">
        <f t="shared" si="336"/>
        <v>2241.46</v>
      </c>
      <c r="GO342">
        <f t="shared" si="337"/>
        <v>0</v>
      </c>
      <c r="GP342">
        <f t="shared" si="338"/>
        <v>0</v>
      </c>
      <c r="GR342">
        <v>1</v>
      </c>
      <c r="GS342">
        <v>1</v>
      </c>
      <c r="GT342">
        <v>0</v>
      </c>
      <c r="GU342" t="s">
        <v>3</v>
      </c>
      <c r="GV342">
        <f t="shared" si="339"/>
        <v>0</v>
      </c>
      <c r="GW342">
        <v>1</v>
      </c>
      <c r="GX342">
        <f t="shared" si="340"/>
        <v>0</v>
      </c>
      <c r="HA342">
        <v>0</v>
      </c>
      <c r="HB342">
        <v>0</v>
      </c>
      <c r="HC342">
        <f t="shared" si="341"/>
        <v>0</v>
      </c>
      <c r="HE342" t="s">
        <v>289</v>
      </c>
      <c r="HF342" t="s">
        <v>39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HS342">
        <v>0</v>
      </c>
      <c r="IK342">
        <v>0</v>
      </c>
    </row>
    <row r="343" spans="1:255" x14ac:dyDescent="0.25">
      <c r="A343" s="2">
        <v>17</v>
      </c>
      <c r="B343" s="2">
        <v>1</v>
      </c>
      <c r="C343" s="2"/>
      <c r="D343" s="2"/>
      <c r="E343" s="2" t="s">
        <v>3</v>
      </c>
      <c r="F343" s="2" t="s">
        <v>282</v>
      </c>
      <c r="G343" s="2" t="s">
        <v>357</v>
      </c>
      <c r="H343" s="2" t="s">
        <v>292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f t="shared" si="304"/>
        <v>0</v>
      </c>
      <c r="O343" s="2">
        <f t="shared" si="305"/>
        <v>0</v>
      </c>
      <c r="P343" s="2">
        <f t="shared" si="306"/>
        <v>0</v>
      </c>
      <c r="Q343" s="2">
        <f t="shared" si="307"/>
        <v>0</v>
      </c>
      <c r="R343" s="2">
        <f t="shared" si="308"/>
        <v>0</v>
      </c>
      <c r="S343" s="2">
        <f t="shared" si="309"/>
        <v>0</v>
      </c>
      <c r="T343" s="2">
        <f t="shared" si="310"/>
        <v>0</v>
      </c>
      <c r="U343" s="2">
        <f t="shared" si="311"/>
        <v>0</v>
      </c>
      <c r="V343" s="2">
        <f t="shared" si="312"/>
        <v>0</v>
      </c>
      <c r="W343" s="2">
        <f t="shared" si="313"/>
        <v>0</v>
      </c>
      <c r="X343" s="2">
        <f t="shared" si="314"/>
        <v>0</v>
      </c>
      <c r="Y343" s="2">
        <f t="shared" si="315"/>
        <v>0</v>
      </c>
      <c r="Z343" s="2"/>
      <c r="AA343" s="2">
        <v>-1</v>
      </c>
      <c r="AB343" s="2">
        <f t="shared" si="316"/>
        <v>18.8</v>
      </c>
      <c r="AC343" s="2">
        <f t="shared" si="317"/>
        <v>18.8</v>
      </c>
      <c r="AD343" s="2">
        <f t="shared" si="318"/>
        <v>0</v>
      </c>
      <c r="AE343" s="2">
        <f t="shared" si="319"/>
        <v>0</v>
      </c>
      <c r="AF343" s="2">
        <f t="shared" si="320"/>
        <v>0</v>
      </c>
      <c r="AG343" s="2">
        <f t="shared" si="321"/>
        <v>0</v>
      </c>
      <c r="AH343" s="2">
        <f t="shared" si="322"/>
        <v>0</v>
      </c>
      <c r="AI343" s="2">
        <f t="shared" si="323"/>
        <v>0</v>
      </c>
      <c r="AJ343" s="2">
        <f t="shared" si="324"/>
        <v>0</v>
      </c>
      <c r="AK343" s="2">
        <v>18.8</v>
      </c>
      <c r="AL343" s="2">
        <v>18.8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1</v>
      </c>
      <c r="AW343" s="2">
        <v>1</v>
      </c>
      <c r="AX343" s="2"/>
      <c r="AY343" s="2"/>
      <c r="AZ343" s="2">
        <v>1</v>
      </c>
      <c r="BA343" s="2">
        <v>1</v>
      </c>
      <c r="BB343" s="2">
        <v>1</v>
      </c>
      <c r="BC343" s="2">
        <v>1</v>
      </c>
      <c r="BD343" s="2" t="s">
        <v>3</v>
      </c>
      <c r="BE343" s="2" t="s">
        <v>3</v>
      </c>
      <c r="BF343" s="2" t="s">
        <v>3</v>
      </c>
      <c r="BG343" s="2" t="s">
        <v>3</v>
      </c>
      <c r="BH343" s="2">
        <v>3</v>
      </c>
      <c r="BI343" s="2">
        <v>1</v>
      </c>
      <c r="BJ343" s="2" t="s">
        <v>3</v>
      </c>
      <c r="BK343" s="2"/>
      <c r="BL343" s="2"/>
      <c r="BM343" s="2">
        <v>400002</v>
      </c>
      <c r="BN343" s="2">
        <v>0</v>
      </c>
      <c r="BO343" s="2" t="s">
        <v>3</v>
      </c>
      <c r="BP343" s="2">
        <v>0</v>
      </c>
      <c r="BQ343" s="2">
        <v>202</v>
      </c>
      <c r="BR343" s="2">
        <v>0</v>
      </c>
      <c r="BS343" s="2">
        <v>1</v>
      </c>
      <c r="BT343" s="2">
        <v>1</v>
      </c>
      <c r="BU343" s="2">
        <v>1</v>
      </c>
      <c r="BV343" s="2">
        <v>1</v>
      </c>
      <c r="BW343" s="2">
        <v>1</v>
      </c>
      <c r="BX343" s="2">
        <v>1</v>
      </c>
      <c r="BY343" s="2" t="s">
        <v>3</v>
      </c>
      <c r="BZ343" s="2">
        <v>0</v>
      </c>
      <c r="CA343" s="2">
        <v>0</v>
      </c>
      <c r="CB343" s="2" t="s">
        <v>3</v>
      </c>
      <c r="CC343" s="2"/>
      <c r="CD343" s="2"/>
      <c r="CE343" s="2">
        <v>30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 t="s">
        <v>3</v>
      </c>
      <c r="CO343" s="2">
        <v>0</v>
      </c>
      <c r="CP343" s="2">
        <f t="shared" si="325"/>
        <v>0</v>
      </c>
      <c r="CQ343" s="2">
        <f t="shared" si="326"/>
        <v>18.8</v>
      </c>
      <c r="CR343" s="2">
        <f t="shared" si="327"/>
        <v>0</v>
      </c>
      <c r="CS343" s="2">
        <f t="shared" si="328"/>
        <v>0</v>
      </c>
      <c r="CT343" s="2">
        <f t="shared" si="329"/>
        <v>0</v>
      </c>
      <c r="CU343" s="2">
        <f t="shared" si="330"/>
        <v>0</v>
      </c>
      <c r="CV343" s="2">
        <f t="shared" si="331"/>
        <v>0</v>
      </c>
      <c r="CW343" s="2">
        <f t="shared" si="332"/>
        <v>0</v>
      </c>
      <c r="CX343" s="2">
        <f t="shared" si="333"/>
        <v>0</v>
      </c>
      <c r="CY343" s="2">
        <f>((S343*BZ343)/100)</f>
        <v>0</v>
      </c>
      <c r="CZ343" s="2">
        <f>((S343*CA343)/100)</f>
        <v>0</v>
      </c>
      <c r="DA343" s="2"/>
      <c r="DB343" s="2"/>
      <c r="DC343" s="2" t="s">
        <v>3</v>
      </c>
      <c r="DD343" s="2" t="s">
        <v>3</v>
      </c>
      <c r="DE343" s="2" t="s">
        <v>3</v>
      </c>
      <c r="DF343" s="2" t="s">
        <v>3</v>
      </c>
      <c r="DG343" s="2" t="s">
        <v>3</v>
      </c>
      <c r="DH343" s="2" t="s">
        <v>3</v>
      </c>
      <c r="DI343" s="2" t="s">
        <v>3</v>
      </c>
      <c r="DJ343" s="2" t="s">
        <v>3</v>
      </c>
      <c r="DK343" s="2" t="s">
        <v>3</v>
      </c>
      <c r="DL343" s="2" t="s">
        <v>3</v>
      </c>
      <c r="DM343" s="2" t="s">
        <v>3</v>
      </c>
      <c r="DN343" s="2">
        <v>0</v>
      </c>
      <c r="DO343" s="2">
        <v>0</v>
      </c>
      <c r="DP343" s="2">
        <v>1</v>
      </c>
      <c r="DQ343" s="2">
        <v>1</v>
      </c>
      <c r="DR343" s="2"/>
      <c r="DS343" s="2"/>
      <c r="DT343" s="2"/>
      <c r="DU343" s="2">
        <v>1013</v>
      </c>
      <c r="DV343" s="2" t="s">
        <v>292</v>
      </c>
      <c r="DW343" s="2" t="s">
        <v>292</v>
      </c>
      <c r="DX343" s="2">
        <v>1</v>
      </c>
      <c r="DY343" s="2"/>
      <c r="DZ343" s="2" t="s">
        <v>3</v>
      </c>
      <c r="EA343" s="2" t="s">
        <v>3</v>
      </c>
      <c r="EB343" s="2" t="s">
        <v>3</v>
      </c>
      <c r="EC343" s="2" t="s">
        <v>3</v>
      </c>
      <c r="ED343" s="2"/>
      <c r="EE343" s="2">
        <v>333530055</v>
      </c>
      <c r="EF343" s="2">
        <v>202</v>
      </c>
      <c r="EG343" s="2" t="s">
        <v>285</v>
      </c>
      <c r="EH343" s="2">
        <v>0</v>
      </c>
      <c r="EI343" s="2" t="s">
        <v>3</v>
      </c>
      <c r="EJ343" s="2">
        <v>1</v>
      </c>
      <c r="EK343" s="2">
        <v>400002</v>
      </c>
      <c r="EL343" s="2" t="s">
        <v>286</v>
      </c>
      <c r="EM343" s="2" t="s">
        <v>285</v>
      </c>
      <c r="EN343" s="2"/>
      <c r="EO343" s="2" t="s">
        <v>3</v>
      </c>
      <c r="EP343" s="2"/>
      <c r="EQ343" s="2">
        <v>132608</v>
      </c>
      <c r="ER343" s="2">
        <v>0</v>
      </c>
      <c r="ES343" s="2">
        <v>18.8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>
        <v>0</v>
      </c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>
        <v>0</v>
      </c>
      <c r="FR343" s="2">
        <v>0</v>
      </c>
      <c r="FS343" s="2">
        <v>0</v>
      </c>
      <c r="FT343" s="2"/>
      <c r="FU343" s="2"/>
      <c r="FV343" s="2"/>
      <c r="FW343" s="2"/>
      <c r="FX343" s="2">
        <v>0</v>
      </c>
      <c r="FY343" s="2">
        <v>0</v>
      </c>
      <c r="FZ343" s="2"/>
      <c r="GA343" s="2" t="s">
        <v>287</v>
      </c>
      <c r="GB343" s="2"/>
      <c r="GC343" s="2"/>
      <c r="GD343" s="2">
        <v>0</v>
      </c>
      <c r="GE343" s="2"/>
      <c r="GF343" s="2">
        <v>-798446986</v>
      </c>
      <c r="GG343" s="2">
        <v>2</v>
      </c>
      <c r="GH343" s="2">
        <v>0</v>
      </c>
      <c r="GI343" s="2">
        <v>-2</v>
      </c>
      <c r="GJ343" s="2">
        <v>0</v>
      </c>
      <c r="GK343" s="2">
        <f>ROUND(R343*(R12)/100,2)</f>
        <v>0</v>
      </c>
      <c r="GL343" s="2">
        <f t="shared" si="334"/>
        <v>0</v>
      </c>
      <c r="GM343" s="2">
        <f t="shared" si="335"/>
        <v>0</v>
      </c>
      <c r="GN343" s="2">
        <f t="shared" si="336"/>
        <v>0</v>
      </c>
      <c r="GO343" s="2">
        <f t="shared" si="337"/>
        <v>0</v>
      </c>
      <c r="GP343" s="2">
        <f t="shared" si="338"/>
        <v>0</v>
      </c>
      <c r="GQ343" s="2"/>
      <c r="GR343" s="2">
        <v>0</v>
      </c>
      <c r="GS343" s="2">
        <v>4</v>
      </c>
      <c r="GT343" s="2">
        <v>0</v>
      </c>
      <c r="GU343" s="2" t="s">
        <v>3</v>
      </c>
      <c r="GV343" s="2">
        <f t="shared" si="339"/>
        <v>0</v>
      </c>
      <c r="GW343" s="2">
        <v>1</v>
      </c>
      <c r="GX343" s="2">
        <f t="shared" si="340"/>
        <v>0</v>
      </c>
      <c r="GY343" s="2"/>
      <c r="GZ343" s="2"/>
      <c r="HA343" s="2">
        <v>0</v>
      </c>
      <c r="HB343" s="2">
        <v>0</v>
      </c>
      <c r="HC343" s="2">
        <f t="shared" si="341"/>
        <v>0</v>
      </c>
      <c r="HD343" s="2"/>
      <c r="HE343" s="2" t="s">
        <v>3</v>
      </c>
      <c r="HF343" s="2" t="s">
        <v>3</v>
      </c>
      <c r="HG343" s="2"/>
      <c r="HH343" s="2"/>
      <c r="HI343" s="2"/>
      <c r="HJ343" s="2"/>
      <c r="HK343" s="2"/>
      <c r="HL343" s="2"/>
      <c r="HM343" s="2" t="s">
        <v>3</v>
      </c>
      <c r="HN343" s="2" t="s">
        <v>3</v>
      </c>
      <c r="HO343" s="2" t="s">
        <v>3</v>
      </c>
      <c r="HP343" s="2" t="s">
        <v>3</v>
      </c>
      <c r="HQ343" s="2" t="s">
        <v>3</v>
      </c>
      <c r="HR343" s="2"/>
      <c r="HS343" s="2">
        <v>0</v>
      </c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>
        <v>0</v>
      </c>
      <c r="IL343" s="2"/>
      <c r="IM343" s="2"/>
      <c r="IN343" s="2"/>
      <c r="IO343" s="2"/>
      <c r="IP343" s="2"/>
      <c r="IQ343" s="2"/>
      <c r="IR343" s="2"/>
      <c r="IS343" s="2"/>
      <c r="IT343" s="2"/>
      <c r="IU343" s="2"/>
    </row>
    <row r="344" spans="1:255" x14ac:dyDescent="0.25">
      <c r="A344">
        <v>17</v>
      </c>
      <c r="B344">
        <v>1</v>
      </c>
      <c r="E344" t="s">
        <v>3</v>
      </c>
      <c r="F344" t="s">
        <v>282</v>
      </c>
      <c r="G344" t="s">
        <v>357</v>
      </c>
      <c r="H344" t="s">
        <v>292</v>
      </c>
      <c r="I344">
        <v>0</v>
      </c>
      <c r="J344">
        <v>0</v>
      </c>
      <c r="K344">
        <v>0</v>
      </c>
      <c r="L344">
        <v>0</v>
      </c>
      <c r="M344">
        <v>0</v>
      </c>
      <c r="N344">
        <f t="shared" si="304"/>
        <v>0</v>
      </c>
      <c r="O344">
        <f t="shared" si="305"/>
        <v>0</v>
      </c>
      <c r="P344">
        <f t="shared" si="306"/>
        <v>0</v>
      </c>
      <c r="Q344">
        <f t="shared" si="307"/>
        <v>0</v>
      </c>
      <c r="R344">
        <f t="shared" si="308"/>
        <v>0</v>
      </c>
      <c r="S344">
        <f t="shared" si="309"/>
        <v>0</v>
      </c>
      <c r="T344">
        <f t="shared" si="310"/>
        <v>0</v>
      </c>
      <c r="U344">
        <f t="shared" si="311"/>
        <v>0</v>
      </c>
      <c r="V344">
        <f t="shared" si="312"/>
        <v>0</v>
      </c>
      <c r="W344">
        <f t="shared" si="313"/>
        <v>0</v>
      </c>
      <c r="X344">
        <f t="shared" si="314"/>
        <v>0</v>
      </c>
      <c r="Y344">
        <f t="shared" si="315"/>
        <v>0</v>
      </c>
      <c r="AA344">
        <v>-1</v>
      </c>
      <c r="AB344">
        <f t="shared" si="316"/>
        <v>18.8</v>
      </c>
      <c r="AC344">
        <f t="shared" si="317"/>
        <v>18.8</v>
      </c>
      <c r="AD344">
        <f t="shared" si="318"/>
        <v>0</v>
      </c>
      <c r="AE344">
        <f t="shared" si="319"/>
        <v>0</v>
      </c>
      <c r="AF344">
        <f t="shared" si="320"/>
        <v>0</v>
      </c>
      <c r="AG344">
        <f t="shared" si="321"/>
        <v>0</v>
      </c>
      <c r="AH344">
        <f t="shared" si="322"/>
        <v>0</v>
      </c>
      <c r="AI344">
        <f t="shared" si="323"/>
        <v>0</v>
      </c>
      <c r="AJ344">
        <f t="shared" si="324"/>
        <v>0</v>
      </c>
      <c r="AK344">
        <v>18.8</v>
      </c>
      <c r="AL344">
        <v>18.8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9.8000000000000007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3</v>
      </c>
      <c r="BM344">
        <v>400002</v>
      </c>
      <c r="BN344">
        <v>0</v>
      </c>
      <c r="BO344" t="s">
        <v>3</v>
      </c>
      <c r="BP344">
        <v>0</v>
      </c>
      <c r="BQ344">
        <v>202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30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 t="s">
        <v>3</v>
      </c>
      <c r="CO344">
        <v>0</v>
      </c>
      <c r="CP344">
        <f t="shared" si="325"/>
        <v>0</v>
      </c>
      <c r="CQ344">
        <f t="shared" si="326"/>
        <v>184.24</v>
      </c>
      <c r="CR344">
        <f t="shared" si="327"/>
        <v>0</v>
      </c>
      <c r="CS344">
        <f t="shared" si="328"/>
        <v>0</v>
      </c>
      <c r="CT344">
        <f t="shared" si="329"/>
        <v>0</v>
      </c>
      <c r="CU344">
        <f t="shared" si="330"/>
        <v>0</v>
      </c>
      <c r="CV344">
        <f t="shared" si="331"/>
        <v>0</v>
      </c>
      <c r="CW344">
        <f t="shared" si="332"/>
        <v>0</v>
      </c>
      <c r="CX344">
        <f t="shared" si="333"/>
        <v>0</v>
      </c>
      <c r="CY344">
        <f>S344*(BZ344/100)</f>
        <v>0</v>
      </c>
      <c r="CZ344">
        <f>S344*(CA344/100)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292</v>
      </c>
      <c r="DW344" t="s">
        <v>292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333530055</v>
      </c>
      <c r="EF344">
        <v>202</v>
      </c>
      <c r="EG344" t="s">
        <v>285</v>
      </c>
      <c r="EH344">
        <v>0</v>
      </c>
      <c r="EI344" t="s">
        <v>3</v>
      </c>
      <c r="EJ344">
        <v>1</v>
      </c>
      <c r="EK344">
        <v>400002</v>
      </c>
      <c r="EL344" t="s">
        <v>286</v>
      </c>
      <c r="EM344" t="s">
        <v>285</v>
      </c>
      <c r="EO344" t="s">
        <v>3</v>
      </c>
      <c r="EQ344">
        <v>132608</v>
      </c>
      <c r="ER344">
        <v>0</v>
      </c>
      <c r="ES344">
        <v>18.8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v>0</v>
      </c>
      <c r="FS344">
        <v>0</v>
      </c>
      <c r="FX344">
        <v>0</v>
      </c>
      <c r="FY344">
        <v>0</v>
      </c>
      <c r="GA344" t="s">
        <v>3</v>
      </c>
      <c r="GD344">
        <v>0</v>
      </c>
      <c r="GF344">
        <v>-798446986</v>
      </c>
      <c r="GG344">
        <v>2</v>
      </c>
      <c r="GH344">
        <v>0</v>
      </c>
      <c r="GI344">
        <v>5</v>
      </c>
      <c r="GJ344">
        <v>0</v>
      </c>
      <c r="GK344">
        <f>ROUND(R344*(S12)/100,2)</f>
        <v>0</v>
      </c>
      <c r="GL344">
        <f t="shared" si="334"/>
        <v>0</v>
      </c>
      <c r="GM344">
        <f t="shared" si="335"/>
        <v>0</v>
      </c>
      <c r="GN344">
        <f t="shared" si="336"/>
        <v>0</v>
      </c>
      <c r="GO344">
        <f t="shared" si="337"/>
        <v>0</v>
      </c>
      <c r="GP344">
        <f t="shared" si="338"/>
        <v>0</v>
      </c>
      <c r="GR344">
        <v>0</v>
      </c>
      <c r="GS344">
        <v>0</v>
      </c>
      <c r="GT344">
        <v>0</v>
      </c>
      <c r="GU344" t="s">
        <v>3</v>
      </c>
      <c r="GV344">
        <f t="shared" si="339"/>
        <v>0</v>
      </c>
      <c r="GW344">
        <v>1</v>
      </c>
      <c r="GX344">
        <f t="shared" si="340"/>
        <v>0</v>
      </c>
      <c r="HA344">
        <v>0</v>
      </c>
      <c r="HB344">
        <v>0</v>
      </c>
      <c r="HC344">
        <f t="shared" si="341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HS344">
        <v>0</v>
      </c>
      <c r="IK344">
        <v>0</v>
      </c>
    </row>
    <row r="345" spans="1:255" x14ac:dyDescent="0.25">
      <c r="A345" s="2">
        <v>17</v>
      </c>
      <c r="B345" s="2">
        <v>1</v>
      </c>
      <c r="C345" s="2"/>
      <c r="D345" s="2"/>
      <c r="E345" s="2" t="s">
        <v>358</v>
      </c>
      <c r="F345" s="2" t="s">
        <v>282</v>
      </c>
      <c r="G345" s="2" t="s">
        <v>359</v>
      </c>
      <c r="H345" s="2" t="s">
        <v>292</v>
      </c>
      <c r="I345" s="2">
        <v>2</v>
      </c>
      <c r="J345" s="2">
        <v>0</v>
      </c>
      <c r="K345" s="2">
        <v>2</v>
      </c>
      <c r="L345" s="2">
        <v>2</v>
      </c>
      <c r="M345" s="2">
        <v>0</v>
      </c>
      <c r="N345" s="2">
        <f t="shared" si="304"/>
        <v>2</v>
      </c>
      <c r="O345" s="2">
        <f t="shared" si="305"/>
        <v>71.599999999999994</v>
      </c>
      <c r="P345" s="2">
        <f t="shared" si="306"/>
        <v>71.599999999999994</v>
      </c>
      <c r="Q345" s="2">
        <f t="shared" si="307"/>
        <v>0</v>
      </c>
      <c r="R345" s="2">
        <f t="shared" si="308"/>
        <v>0</v>
      </c>
      <c r="S345" s="2">
        <f t="shared" si="309"/>
        <v>0</v>
      </c>
      <c r="T345" s="2">
        <f t="shared" si="310"/>
        <v>0</v>
      </c>
      <c r="U345" s="2">
        <f t="shared" si="311"/>
        <v>0</v>
      </c>
      <c r="V345" s="2">
        <f t="shared" si="312"/>
        <v>0</v>
      </c>
      <c r="W345" s="2">
        <f t="shared" si="313"/>
        <v>0</v>
      </c>
      <c r="X345" s="2">
        <f t="shared" si="314"/>
        <v>0</v>
      </c>
      <c r="Y345" s="2">
        <f t="shared" si="315"/>
        <v>0</v>
      </c>
      <c r="Z345" s="2"/>
      <c r="AA345" s="2">
        <v>373127378</v>
      </c>
      <c r="AB345" s="2">
        <f t="shared" si="316"/>
        <v>35.799999999999997</v>
      </c>
      <c r="AC345" s="2">
        <f t="shared" si="317"/>
        <v>35.799999999999997</v>
      </c>
      <c r="AD345" s="2">
        <f t="shared" si="318"/>
        <v>0</v>
      </c>
      <c r="AE345" s="2">
        <f t="shared" si="319"/>
        <v>0</v>
      </c>
      <c r="AF345" s="2">
        <f t="shared" si="320"/>
        <v>0</v>
      </c>
      <c r="AG345" s="2">
        <f t="shared" si="321"/>
        <v>0</v>
      </c>
      <c r="AH345" s="2">
        <f t="shared" si="322"/>
        <v>0</v>
      </c>
      <c r="AI345" s="2">
        <f t="shared" si="323"/>
        <v>0</v>
      </c>
      <c r="AJ345" s="2">
        <f t="shared" si="324"/>
        <v>0</v>
      </c>
      <c r="AK345" s="2">
        <v>35.800000000000004</v>
      </c>
      <c r="AL345" s="2">
        <v>35.800000000000004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1</v>
      </c>
      <c r="AW345" s="2">
        <v>1</v>
      </c>
      <c r="AX345" s="2"/>
      <c r="AY345" s="2"/>
      <c r="AZ345" s="2">
        <v>1</v>
      </c>
      <c r="BA345" s="2">
        <v>1</v>
      </c>
      <c r="BB345" s="2">
        <v>1</v>
      </c>
      <c r="BC345" s="2">
        <v>1</v>
      </c>
      <c r="BD345" s="2" t="s">
        <v>3</v>
      </c>
      <c r="BE345" s="2" t="s">
        <v>3</v>
      </c>
      <c r="BF345" s="2" t="s">
        <v>3</v>
      </c>
      <c r="BG345" s="2" t="s">
        <v>3</v>
      </c>
      <c r="BH345" s="2">
        <v>3</v>
      </c>
      <c r="BI345" s="2">
        <v>1</v>
      </c>
      <c r="BJ345" s="2" t="s">
        <v>3</v>
      </c>
      <c r="BK345" s="2"/>
      <c r="BL345" s="2"/>
      <c r="BM345" s="2">
        <v>400002</v>
      </c>
      <c r="BN345" s="2">
        <v>0</v>
      </c>
      <c r="BO345" s="2" t="s">
        <v>3</v>
      </c>
      <c r="BP345" s="2">
        <v>0</v>
      </c>
      <c r="BQ345" s="2">
        <v>202</v>
      </c>
      <c r="BR345" s="2">
        <v>0</v>
      </c>
      <c r="BS345" s="2">
        <v>1</v>
      </c>
      <c r="BT345" s="2">
        <v>1</v>
      </c>
      <c r="BU345" s="2">
        <v>1</v>
      </c>
      <c r="BV345" s="2">
        <v>1</v>
      </c>
      <c r="BW345" s="2">
        <v>1</v>
      </c>
      <c r="BX345" s="2">
        <v>1</v>
      </c>
      <c r="BY345" s="2" t="s">
        <v>3</v>
      </c>
      <c r="BZ345" s="2">
        <v>0</v>
      </c>
      <c r="CA345" s="2">
        <v>0</v>
      </c>
      <c r="CB345" s="2" t="s">
        <v>3</v>
      </c>
      <c r="CC345" s="2"/>
      <c r="CD345" s="2"/>
      <c r="CE345" s="2">
        <v>30</v>
      </c>
      <c r="CF345" s="2">
        <v>0</v>
      </c>
      <c r="CG345" s="2">
        <v>0</v>
      </c>
      <c r="CH345" s="2">
        <v>31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 t="s">
        <v>3</v>
      </c>
      <c r="CO345" s="2">
        <v>0</v>
      </c>
      <c r="CP345" s="2">
        <f t="shared" si="325"/>
        <v>71.599999999999994</v>
      </c>
      <c r="CQ345" s="2">
        <f t="shared" si="326"/>
        <v>35.799999999999997</v>
      </c>
      <c r="CR345" s="2">
        <f t="shared" si="327"/>
        <v>0</v>
      </c>
      <c r="CS345" s="2">
        <f t="shared" si="328"/>
        <v>0</v>
      </c>
      <c r="CT345" s="2">
        <f t="shared" si="329"/>
        <v>0</v>
      </c>
      <c r="CU345" s="2">
        <f t="shared" si="330"/>
        <v>0</v>
      </c>
      <c r="CV345" s="2">
        <f t="shared" si="331"/>
        <v>0</v>
      </c>
      <c r="CW345" s="2">
        <f t="shared" si="332"/>
        <v>0</v>
      </c>
      <c r="CX345" s="2">
        <f t="shared" si="333"/>
        <v>0</v>
      </c>
      <c r="CY345" s="2">
        <f>((S345*BZ345)/100)</f>
        <v>0</v>
      </c>
      <c r="CZ345" s="2">
        <f>((S345*CA345)/100)</f>
        <v>0</v>
      </c>
      <c r="DA345" s="2"/>
      <c r="DB345" s="2"/>
      <c r="DC345" s="2" t="s">
        <v>3</v>
      </c>
      <c r="DD345" s="2" t="s">
        <v>3</v>
      </c>
      <c r="DE345" s="2" t="s">
        <v>3</v>
      </c>
      <c r="DF345" s="2" t="s">
        <v>3</v>
      </c>
      <c r="DG345" s="2" t="s">
        <v>3</v>
      </c>
      <c r="DH345" s="2" t="s">
        <v>3</v>
      </c>
      <c r="DI345" s="2" t="s">
        <v>3</v>
      </c>
      <c r="DJ345" s="2" t="s">
        <v>3</v>
      </c>
      <c r="DK345" s="2" t="s">
        <v>3</v>
      </c>
      <c r="DL345" s="2" t="s">
        <v>3</v>
      </c>
      <c r="DM345" s="2" t="s">
        <v>3</v>
      </c>
      <c r="DN345" s="2">
        <v>0</v>
      </c>
      <c r="DO345" s="2">
        <v>0</v>
      </c>
      <c r="DP345" s="2">
        <v>1</v>
      </c>
      <c r="DQ345" s="2">
        <v>1</v>
      </c>
      <c r="DR345" s="2"/>
      <c r="DS345" s="2"/>
      <c r="DT345" s="2"/>
      <c r="DU345" s="2">
        <v>1013</v>
      </c>
      <c r="DV345" s="2" t="s">
        <v>292</v>
      </c>
      <c r="DW345" s="2" t="s">
        <v>292</v>
      </c>
      <c r="DX345" s="2">
        <v>1</v>
      </c>
      <c r="DY345" s="2"/>
      <c r="DZ345" s="2" t="s">
        <v>3</v>
      </c>
      <c r="EA345" s="2" t="s">
        <v>3</v>
      </c>
      <c r="EB345" s="2" t="s">
        <v>3</v>
      </c>
      <c r="EC345" s="2" t="s">
        <v>3</v>
      </c>
      <c r="ED345" s="2"/>
      <c r="EE345" s="2">
        <v>333530055</v>
      </c>
      <c r="EF345" s="2">
        <v>202</v>
      </c>
      <c r="EG345" s="2" t="s">
        <v>285</v>
      </c>
      <c r="EH345" s="2">
        <v>0</v>
      </c>
      <c r="EI345" s="2" t="s">
        <v>3</v>
      </c>
      <c r="EJ345" s="2">
        <v>1</v>
      </c>
      <c r="EK345" s="2">
        <v>400002</v>
      </c>
      <c r="EL345" s="2" t="s">
        <v>286</v>
      </c>
      <c r="EM345" s="2" t="s">
        <v>285</v>
      </c>
      <c r="EN345" s="2"/>
      <c r="EO345" s="2" t="s">
        <v>3</v>
      </c>
      <c r="EP345" s="2"/>
      <c r="EQ345" s="2">
        <v>131584</v>
      </c>
      <c r="ER345" s="2">
        <v>471.84</v>
      </c>
      <c r="ES345" s="2">
        <v>35.800000000000004</v>
      </c>
      <c r="ET345" s="2">
        <v>0</v>
      </c>
      <c r="EU345" s="2">
        <v>0</v>
      </c>
      <c r="EV345" s="2">
        <v>0</v>
      </c>
      <c r="EW345" s="2">
        <v>0</v>
      </c>
      <c r="EX345" s="2">
        <v>0</v>
      </c>
      <c r="EY345" s="2">
        <v>0</v>
      </c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>
        <v>0</v>
      </c>
      <c r="FR345" s="2">
        <v>0</v>
      </c>
      <c r="FS345" s="2">
        <v>0</v>
      </c>
      <c r="FT345" s="2"/>
      <c r="FU345" s="2"/>
      <c r="FV345" s="2"/>
      <c r="FW345" s="2"/>
      <c r="FX345" s="2">
        <v>0</v>
      </c>
      <c r="FY345" s="2">
        <v>0</v>
      </c>
      <c r="FZ345" s="2"/>
      <c r="GA345" s="2" t="s">
        <v>287</v>
      </c>
      <c r="GB345" s="2"/>
      <c r="GC345" s="2"/>
      <c r="GD345" s="2">
        <v>0</v>
      </c>
      <c r="GE345" s="2"/>
      <c r="GF345" s="2">
        <v>-1204723175</v>
      </c>
      <c r="GG345" s="2">
        <v>2</v>
      </c>
      <c r="GH345" s="2">
        <v>0</v>
      </c>
      <c r="GI345" s="2">
        <v>-2</v>
      </c>
      <c r="GJ345" s="2">
        <v>0</v>
      </c>
      <c r="GK345" s="2">
        <f>ROUND(R345*(R12)/100,2)</f>
        <v>0</v>
      </c>
      <c r="GL345" s="2">
        <f t="shared" si="334"/>
        <v>0</v>
      </c>
      <c r="GM345" s="2">
        <f t="shared" si="335"/>
        <v>71.599999999999994</v>
      </c>
      <c r="GN345" s="2">
        <f t="shared" si="336"/>
        <v>71.599999999999994</v>
      </c>
      <c r="GO345" s="2">
        <f t="shared" si="337"/>
        <v>0</v>
      </c>
      <c r="GP345" s="2">
        <f t="shared" si="338"/>
        <v>0</v>
      </c>
      <c r="GQ345" s="2"/>
      <c r="GR345" s="2">
        <v>0</v>
      </c>
      <c r="GS345" s="2">
        <v>4</v>
      </c>
      <c r="GT345" s="2">
        <v>0</v>
      </c>
      <c r="GU345" s="2" t="s">
        <v>3</v>
      </c>
      <c r="GV345" s="2">
        <f t="shared" si="339"/>
        <v>0</v>
      </c>
      <c r="GW345" s="2">
        <v>1</v>
      </c>
      <c r="GX345" s="2">
        <f t="shared" si="340"/>
        <v>0</v>
      </c>
      <c r="GY345" s="2"/>
      <c r="GZ345" s="2"/>
      <c r="HA345" s="2">
        <v>0</v>
      </c>
      <c r="HB345" s="2">
        <v>0</v>
      </c>
      <c r="HC345" s="2">
        <f t="shared" si="341"/>
        <v>0</v>
      </c>
      <c r="HD345" s="2"/>
      <c r="HE345" s="2" t="s">
        <v>3</v>
      </c>
      <c r="HF345" s="2" t="s">
        <v>3</v>
      </c>
      <c r="HG345" s="2"/>
      <c r="HH345" s="2"/>
      <c r="HI345" s="2"/>
      <c r="HJ345" s="2"/>
      <c r="HK345" s="2"/>
      <c r="HL345" s="2"/>
      <c r="HM345" s="2" t="s">
        <v>3</v>
      </c>
      <c r="HN345" s="2" t="s">
        <v>3</v>
      </c>
      <c r="HO345" s="2" t="s">
        <v>3</v>
      </c>
      <c r="HP345" s="2" t="s">
        <v>3</v>
      </c>
      <c r="HQ345" s="2" t="s">
        <v>3</v>
      </c>
      <c r="HR345" s="2"/>
      <c r="HS345" s="2">
        <v>0</v>
      </c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>
        <v>0</v>
      </c>
      <c r="IL345" s="2"/>
      <c r="IM345" s="2"/>
      <c r="IN345" s="2"/>
      <c r="IO345" s="2"/>
      <c r="IP345" s="2"/>
      <c r="IQ345" s="2"/>
      <c r="IR345" s="2"/>
      <c r="IS345" s="2"/>
      <c r="IT345" s="2"/>
      <c r="IU345" s="2"/>
    </row>
    <row r="346" spans="1:255" x14ac:dyDescent="0.25">
      <c r="A346">
        <v>17</v>
      </c>
      <c r="B346">
        <v>1</v>
      </c>
      <c r="E346" t="s">
        <v>358</v>
      </c>
      <c r="F346" t="s">
        <v>282</v>
      </c>
      <c r="G346" t="s">
        <v>359</v>
      </c>
      <c r="H346" t="s">
        <v>292</v>
      </c>
      <c r="I346">
        <v>2</v>
      </c>
      <c r="J346">
        <v>0</v>
      </c>
      <c r="K346">
        <v>2</v>
      </c>
      <c r="L346">
        <v>2</v>
      </c>
      <c r="M346">
        <v>0</v>
      </c>
      <c r="N346">
        <f t="shared" si="304"/>
        <v>2</v>
      </c>
      <c r="O346">
        <f t="shared" si="305"/>
        <v>842.02</v>
      </c>
      <c r="P346">
        <f t="shared" si="306"/>
        <v>842.02</v>
      </c>
      <c r="Q346">
        <f t="shared" si="307"/>
        <v>0</v>
      </c>
      <c r="R346">
        <f t="shared" si="308"/>
        <v>0</v>
      </c>
      <c r="S346">
        <f t="shared" si="309"/>
        <v>0</v>
      </c>
      <c r="T346">
        <f t="shared" si="310"/>
        <v>0</v>
      </c>
      <c r="U346">
        <f t="shared" si="311"/>
        <v>0</v>
      </c>
      <c r="V346">
        <f t="shared" si="312"/>
        <v>0</v>
      </c>
      <c r="W346">
        <f t="shared" si="313"/>
        <v>0</v>
      </c>
      <c r="X346">
        <f t="shared" si="314"/>
        <v>0</v>
      </c>
      <c r="Y346">
        <f t="shared" si="315"/>
        <v>0</v>
      </c>
      <c r="AA346">
        <v>373127321</v>
      </c>
      <c r="AB346">
        <f t="shared" si="316"/>
        <v>42.96</v>
      </c>
      <c r="AC346">
        <f t="shared" si="317"/>
        <v>42.96</v>
      </c>
      <c r="AD346">
        <f t="shared" si="318"/>
        <v>0</v>
      </c>
      <c r="AE346">
        <f t="shared" si="319"/>
        <v>0</v>
      </c>
      <c r="AF346">
        <f t="shared" si="320"/>
        <v>0</v>
      </c>
      <c r="AG346">
        <f t="shared" si="321"/>
        <v>0</v>
      </c>
      <c r="AH346">
        <f t="shared" si="322"/>
        <v>0</v>
      </c>
      <c r="AI346">
        <f t="shared" si="323"/>
        <v>0</v>
      </c>
      <c r="AJ346">
        <f t="shared" si="324"/>
        <v>0</v>
      </c>
      <c r="AK346">
        <v>42.96</v>
      </c>
      <c r="AL346">
        <v>42.96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9.8000000000000007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3</v>
      </c>
      <c r="BM346">
        <v>400002</v>
      </c>
      <c r="BN346">
        <v>0</v>
      </c>
      <c r="BO346" t="s">
        <v>3</v>
      </c>
      <c r="BP346">
        <v>0</v>
      </c>
      <c r="BQ346">
        <v>202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30</v>
      </c>
      <c r="CF346">
        <v>0</v>
      </c>
      <c r="CG346">
        <v>0</v>
      </c>
      <c r="CH346">
        <v>31</v>
      </c>
      <c r="CI346">
        <v>0</v>
      </c>
      <c r="CJ346">
        <v>0</v>
      </c>
      <c r="CK346">
        <v>0</v>
      </c>
      <c r="CL346">
        <v>0</v>
      </c>
      <c r="CM346">
        <v>0</v>
      </c>
      <c r="CN346" t="s">
        <v>3</v>
      </c>
      <c r="CO346">
        <v>0</v>
      </c>
      <c r="CP346">
        <f t="shared" si="325"/>
        <v>842.02</v>
      </c>
      <c r="CQ346">
        <f t="shared" si="326"/>
        <v>421.01</v>
      </c>
      <c r="CR346">
        <f t="shared" si="327"/>
        <v>0</v>
      </c>
      <c r="CS346">
        <f t="shared" si="328"/>
        <v>0</v>
      </c>
      <c r="CT346">
        <f t="shared" si="329"/>
        <v>0</v>
      </c>
      <c r="CU346">
        <f t="shared" si="330"/>
        <v>0</v>
      </c>
      <c r="CV346">
        <f t="shared" si="331"/>
        <v>0</v>
      </c>
      <c r="CW346">
        <f t="shared" si="332"/>
        <v>0</v>
      </c>
      <c r="CX346">
        <f t="shared" si="333"/>
        <v>0</v>
      </c>
      <c r="CY346">
        <f>S346*(BZ346/100)</f>
        <v>0</v>
      </c>
      <c r="CZ346">
        <f>S346*(CA346/100)</f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292</v>
      </c>
      <c r="DW346" t="s">
        <v>292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333530055</v>
      </c>
      <c r="EF346">
        <v>202</v>
      </c>
      <c r="EG346" t="s">
        <v>285</v>
      </c>
      <c r="EH346">
        <v>0</v>
      </c>
      <c r="EI346" t="s">
        <v>3</v>
      </c>
      <c r="EJ346">
        <v>1</v>
      </c>
      <c r="EK346">
        <v>400002</v>
      </c>
      <c r="EL346" t="s">
        <v>286</v>
      </c>
      <c r="EM346" t="s">
        <v>285</v>
      </c>
      <c r="EO346" t="s">
        <v>3</v>
      </c>
      <c r="EQ346">
        <v>131584</v>
      </c>
      <c r="ER346">
        <v>42.96</v>
      </c>
      <c r="ES346">
        <v>42.96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5</v>
      </c>
      <c r="FC346">
        <v>0</v>
      </c>
      <c r="FD346">
        <v>18</v>
      </c>
      <c r="FF346">
        <v>412.8</v>
      </c>
      <c r="FQ346">
        <v>0</v>
      </c>
      <c r="FR346">
        <v>0</v>
      </c>
      <c r="FS346">
        <v>0</v>
      </c>
      <c r="FX346">
        <v>0</v>
      </c>
      <c r="FY346">
        <v>0</v>
      </c>
      <c r="GA346" t="s">
        <v>360</v>
      </c>
      <c r="GD346">
        <v>0</v>
      </c>
      <c r="GF346">
        <v>-1204723175</v>
      </c>
      <c r="GG346">
        <v>2</v>
      </c>
      <c r="GH346">
        <v>3</v>
      </c>
      <c r="GI346">
        <v>5</v>
      </c>
      <c r="GJ346">
        <v>0</v>
      </c>
      <c r="GK346">
        <f>ROUND(R346*(S12)/100,2)</f>
        <v>0</v>
      </c>
      <c r="GL346">
        <f t="shared" si="334"/>
        <v>0</v>
      </c>
      <c r="GM346">
        <f t="shared" si="335"/>
        <v>842.02</v>
      </c>
      <c r="GN346">
        <f t="shared" si="336"/>
        <v>842.02</v>
      </c>
      <c r="GO346">
        <f t="shared" si="337"/>
        <v>0</v>
      </c>
      <c r="GP346">
        <f t="shared" si="338"/>
        <v>0</v>
      </c>
      <c r="GR346">
        <v>1</v>
      </c>
      <c r="GS346">
        <v>1</v>
      </c>
      <c r="GT346">
        <v>0</v>
      </c>
      <c r="GU346" t="s">
        <v>3</v>
      </c>
      <c r="GV346">
        <f t="shared" si="339"/>
        <v>0</v>
      </c>
      <c r="GW346">
        <v>1</v>
      </c>
      <c r="GX346">
        <f t="shared" si="340"/>
        <v>0</v>
      </c>
      <c r="HA346">
        <v>0</v>
      </c>
      <c r="HB346">
        <v>0</v>
      </c>
      <c r="HC346">
        <f t="shared" si="341"/>
        <v>0</v>
      </c>
      <c r="HE346" t="s">
        <v>289</v>
      </c>
      <c r="HF346" t="s">
        <v>39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HS346">
        <v>0</v>
      </c>
      <c r="IK346">
        <v>0</v>
      </c>
    </row>
    <row r="347" spans="1:255" x14ac:dyDescent="0.25">
      <c r="A347" s="2">
        <v>17</v>
      </c>
      <c r="B347" s="2">
        <v>1</v>
      </c>
      <c r="C347" s="2"/>
      <c r="D347" s="2"/>
      <c r="E347" s="2" t="s">
        <v>361</v>
      </c>
      <c r="F347" s="2" t="s">
        <v>282</v>
      </c>
      <c r="G347" s="2" t="s">
        <v>362</v>
      </c>
      <c r="H347" s="2" t="s">
        <v>292</v>
      </c>
      <c r="I347" s="2">
        <v>4</v>
      </c>
      <c r="J347" s="2">
        <v>0</v>
      </c>
      <c r="K347" s="2">
        <v>4</v>
      </c>
      <c r="L347" s="2">
        <v>4</v>
      </c>
      <c r="M347" s="2">
        <v>0</v>
      </c>
      <c r="N347" s="2">
        <f t="shared" si="304"/>
        <v>4</v>
      </c>
      <c r="O347" s="2">
        <f t="shared" si="305"/>
        <v>139.44</v>
      </c>
      <c r="P347" s="2">
        <f t="shared" si="306"/>
        <v>139.44</v>
      </c>
      <c r="Q347" s="2">
        <f t="shared" si="307"/>
        <v>0</v>
      </c>
      <c r="R347" s="2">
        <f t="shared" si="308"/>
        <v>0</v>
      </c>
      <c r="S347" s="2">
        <f t="shared" si="309"/>
        <v>0</v>
      </c>
      <c r="T347" s="2">
        <f t="shared" si="310"/>
        <v>0</v>
      </c>
      <c r="U347" s="2">
        <f t="shared" si="311"/>
        <v>0</v>
      </c>
      <c r="V347" s="2">
        <f t="shared" si="312"/>
        <v>0</v>
      </c>
      <c r="W347" s="2">
        <f t="shared" si="313"/>
        <v>0</v>
      </c>
      <c r="X347" s="2">
        <f t="shared" si="314"/>
        <v>0</v>
      </c>
      <c r="Y347" s="2">
        <f t="shared" si="315"/>
        <v>0</v>
      </c>
      <c r="Z347" s="2"/>
      <c r="AA347" s="2">
        <v>373127378</v>
      </c>
      <c r="AB347" s="2">
        <f t="shared" si="316"/>
        <v>34.86</v>
      </c>
      <c r="AC347" s="2">
        <f t="shared" si="317"/>
        <v>34.86</v>
      </c>
      <c r="AD347" s="2">
        <f t="shared" si="318"/>
        <v>0</v>
      </c>
      <c r="AE347" s="2">
        <f t="shared" si="319"/>
        <v>0</v>
      </c>
      <c r="AF347" s="2">
        <f t="shared" si="320"/>
        <v>0</v>
      </c>
      <c r="AG347" s="2">
        <f t="shared" si="321"/>
        <v>0</v>
      </c>
      <c r="AH347" s="2">
        <f t="shared" si="322"/>
        <v>0</v>
      </c>
      <c r="AI347" s="2">
        <f t="shared" si="323"/>
        <v>0</v>
      </c>
      <c r="AJ347" s="2">
        <f t="shared" si="324"/>
        <v>0</v>
      </c>
      <c r="AK347" s="2">
        <v>34.86</v>
      </c>
      <c r="AL347" s="2">
        <v>34.86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1</v>
      </c>
      <c r="AW347" s="2">
        <v>1</v>
      </c>
      <c r="AX347" s="2"/>
      <c r="AY347" s="2"/>
      <c r="AZ347" s="2">
        <v>1</v>
      </c>
      <c r="BA347" s="2">
        <v>1</v>
      </c>
      <c r="BB347" s="2">
        <v>1</v>
      </c>
      <c r="BC347" s="2">
        <v>1</v>
      </c>
      <c r="BD347" s="2" t="s">
        <v>3</v>
      </c>
      <c r="BE347" s="2" t="s">
        <v>3</v>
      </c>
      <c r="BF347" s="2" t="s">
        <v>3</v>
      </c>
      <c r="BG347" s="2" t="s">
        <v>3</v>
      </c>
      <c r="BH347" s="2">
        <v>3</v>
      </c>
      <c r="BI347" s="2">
        <v>1</v>
      </c>
      <c r="BJ347" s="2" t="s">
        <v>3</v>
      </c>
      <c r="BK347" s="2"/>
      <c r="BL347" s="2"/>
      <c r="BM347" s="2">
        <v>400002</v>
      </c>
      <c r="BN347" s="2">
        <v>0</v>
      </c>
      <c r="BO347" s="2" t="s">
        <v>3</v>
      </c>
      <c r="BP347" s="2">
        <v>0</v>
      </c>
      <c r="BQ347" s="2">
        <v>202</v>
      </c>
      <c r="BR347" s="2">
        <v>0</v>
      </c>
      <c r="BS347" s="2">
        <v>1</v>
      </c>
      <c r="BT347" s="2">
        <v>1</v>
      </c>
      <c r="BU347" s="2">
        <v>1</v>
      </c>
      <c r="BV347" s="2">
        <v>1</v>
      </c>
      <c r="BW347" s="2">
        <v>1</v>
      </c>
      <c r="BX347" s="2">
        <v>1</v>
      </c>
      <c r="BY347" s="2" t="s">
        <v>3</v>
      </c>
      <c r="BZ347" s="2">
        <v>0</v>
      </c>
      <c r="CA347" s="2">
        <v>0</v>
      </c>
      <c r="CB347" s="2" t="s">
        <v>3</v>
      </c>
      <c r="CC347" s="2"/>
      <c r="CD347" s="2"/>
      <c r="CE347" s="2">
        <v>30</v>
      </c>
      <c r="CF347" s="2">
        <v>0</v>
      </c>
      <c r="CG347" s="2">
        <v>0</v>
      </c>
      <c r="CH347" s="2">
        <v>32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 t="s">
        <v>3</v>
      </c>
      <c r="CO347" s="2">
        <v>0</v>
      </c>
      <c r="CP347" s="2">
        <f t="shared" si="325"/>
        <v>139.44</v>
      </c>
      <c r="CQ347" s="2">
        <f t="shared" si="326"/>
        <v>34.86</v>
      </c>
      <c r="CR347" s="2">
        <f t="shared" si="327"/>
        <v>0</v>
      </c>
      <c r="CS347" s="2">
        <f t="shared" si="328"/>
        <v>0</v>
      </c>
      <c r="CT347" s="2">
        <f t="shared" si="329"/>
        <v>0</v>
      </c>
      <c r="CU347" s="2">
        <f t="shared" si="330"/>
        <v>0</v>
      </c>
      <c r="CV347" s="2">
        <f t="shared" si="331"/>
        <v>0</v>
      </c>
      <c r="CW347" s="2">
        <f t="shared" si="332"/>
        <v>0</v>
      </c>
      <c r="CX347" s="2">
        <f t="shared" si="333"/>
        <v>0</v>
      </c>
      <c r="CY347" s="2">
        <f>((S347*BZ347)/100)</f>
        <v>0</v>
      </c>
      <c r="CZ347" s="2">
        <f>((S347*CA347)/100)</f>
        <v>0</v>
      </c>
      <c r="DA347" s="2"/>
      <c r="DB347" s="2"/>
      <c r="DC347" s="2" t="s">
        <v>3</v>
      </c>
      <c r="DD347" s="2" t="s">
        <v>3</v>
      </c>
      <c r="DE347" s="2" t="s">
        <v>3</v>
      </c>
      <c r="DF347" s="2" t="s">
        <v>3</v>
      </c>
      <c r="DG347" s="2" t="s">
        <v>3</v>
      </c>
      <c r="DH347" s="2" t="s">
        <v>3</v>
      </c>
      <c r="DI347" s="2" t="s">
        <v>3</v>
      </c>
      <c r="DJ347" s="2" t="s">
        <v>3</v>
      </c>
      <c r="DK347" s="2" t="s">
        <v>3</v>
      </c>
      <c r="DL347" s="2" t="s">
        <v>3</v>
      </c>
      <c r="DM347" s="2" t="s">
        <v>3</v>
      </c>
      <c r="DN347" s="2">
        <v>0</v>
      </c>
      <c r="DO347" s="2">
        <v>0</v>
      </c>
      <c r="DP347" s="2">
        <v>1</v>
      </c>
      <c r="DQ347" s="2">
        <v>1</v>
      </c>
      <c r="DR347" s="2"/>
      <c r="DS347" s="2"/>
      <c r="DT347" s="2"/>
      <c r="DU347" s="2">
        <v>1013</v>
      </c>
      <c r="DV347" s="2" t="s">
        <v>292</v>
      </c>
      <c r="DW347" s="2" t="s">
        <v>292</v>
      </c>
      <c r="DX347" s="2">
        <v>1</v>
      </c>
      <c r="DY347" s="2"/>
      <c r="DZ347" s="2" t="s">
        <v>3</v>
      </c>
      <c r="EA347" s="2" t="s">
        <v>3</v>
      </c>
      <c r="EB347" s="2" t="s">
        <v>3</v>
      </c>
      <c r="EC347" s="2" t="s">
        <v>3</v>
      </c>
      <c r="ED347" s="2"/>
      <c r="EE347" s="2">
        <v>333530055</v>
      </c>
      <c r="EF347" s="2">
        <v>202</v>
      </c>
      <c r="EG347" s="2" t="s">
        <v>285</v>
      </c>
      <c r="EH347" s="2">
        <v>0</v>
      </c>
      <c r="EI347" s="2" t="s">
        <v>3</v>
      </c>
      <c r="EJ347" s="2">
        <v>1</v>
      </c>
      <c r="EK347" s="2">
        <v>400002</v>
      </c>
      <c r="EL347" s="2" t="s">
        <v>286</v>
      </c>
      <c r="EM347" s="2" t="s">
        <v>285</v>
      </c>
      <c r="EN347" s="2"/>
      <c r="EO347" s="2" t="s">
        <v>3</v>
      </c>
      <c r="EP347" s="2"/>
      <c r="EQ347" s="2">
        <v>131584</v>
      </c>
      <c r="ER347" s="2">
        <v>436.56</v>
      </c>
      <c r="ES347" s="2">
        <v>34.86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>
        <v>0</v>
      </c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>
        <v>0</v>
      </c>
      <c r="FR347" s="2">
        <v>0</v>
      </c>
      <c r="FS347" s="2">
        <v>0</v>
      </c>
      <c r="FT347" s="2"/>
      <c r="FU347" s="2"/>
      <c r="FV347" s="2"/>
      <c r="FW347" s="2"/>
      <c r="FX347" s="2">
        <v>0</v>
      </c>
      <c r="FY347" s="2">
        <v>0</v>
      </c>
      <c r="FZ347" s="2"/>
      <c r="GA347" s="2" t="s">
        <v>287</v>
      </c>
      <c r="GB347" s="2"/>
      <c r="GC347" s="2"/>
      <c r="GD347" s="2">
        <v>0</v>
      </c>
      <c r="GE347" s="2"/>
      <c r="GF347" s="2">
        <v>-49293733</v>
      </c>
      <c r="GG347" s="2">
        <v>2</v>
      </c>
      <c r="GH347" s="2">
        <v>0</v>
      </c>
      <c r="GI347" s="2">
        <v>-2</v>
      </c>
      <c r="GJ347" s="2">
        <v>0</v>
      </c>
      <c r="GK347" s="2">
        <f>ROUND(R347*(R12)/100,2)</f>
        <v>0</v>
      </c>
      <c r="GL347" s="2">
        <f t="shared" si="334"/>
        <v>0</v>
      </c>
      <c r="GM347" s="2">
        <f t="shared" si="335"/>
        <v>139.44</v>
      </c>
      <c r="GN347" s="2">
        <f t="shared" si="336"/>
        <v>139.44</v>
      </c>
      <c r="GO347" s="2">
        <f t="shared" si="337"/>
        <v>0</v>
      </c>
      <c r="GP347" s="2">
        <f t="shared" si="338"/>
        <v>0</v>
      </c>
      <c r="GQ347" s="2"/>
      <c r="GR347" s="2">
        <v>0</v>
      </c>
      <c r="GS347" s="2">
        <v>4</v>
      </c>
      <c r="GT347" s="2">
        <v>0</v>
      </c>
      <c r="GU347" s="2" t="s">
        <v>3</v>
      </c>
      <c r="GV347" s="2">
        <f t="shared" si="339"/>
        <v>0</v>
      </c>
      <c r="GW347" s="2">
        <v>1</v>
      </c>
      <c r="GX347" s="2">
        <f t="shared" si="340"/>
        <v>0</v>
      </c>
      <c r="GY347" s="2"/>
      <c r="GZ347" s="2"/>
      <c r="HA347" s="2">
        <v>0</v>
      </c>
      <c r="HB347" s="2">
        <v>0</v>
      </c>
      <c r="HC347" s="2">
        <f t="shared" si="341"/>
        <v>0</v>
      </c>
      <c r="HD347" s="2"/>
      <c r="HE347" s="2" t="s">
        <v>3</v>
      </c>
      <c r="HF347" s="2" t="s">
        <v>3</v>
      </c>
      <c r="HG347" s="2"/>
      <c r="HH347" s="2"/>
      <c r="HI347" s="2"/>
      <c r="HJ347" s="2"/>
      <c r="HK347" s="2"/>
      <c r="HL347" s="2"/>
      <c r="HM347" s="2" t="s">
        <v>3</v>
      </c>
      <c r="HN347" s="2" t="s">
        <v>3</v>
      </c>
      <c r="HO347" s="2" t="s">
        <v>3</v>
      </c>
      <c r="HP347" s="2" t="s">
        <v>3</v>
      </c>
      <c r="HQ347" s="2" t="s">
        <v>3</v>
      </c>
      <c r="HR347" s="2"/>
      <c r="HS347" s="2">
        <v>0</v>
      </c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>
        <v>0</v>
      </c>
      <c r="IL347" s="2"/>
      <c r="IM347" s="2"/>
      <c r="IN347" s="2"/>
      <c r="IO347" s="2"/>
      <c r="IP347" s="2"/>
      <c r="IQ347" s="2"/>
      <c r="IR347" s="2"/>
      <c r="IS347" s="2"/>
      <c r="IT347" s="2"/>
      <c r="IU347" s="2"/>
    </row>
    <row r="348" spans="1:255" x14ac:dyDescent="0.25">
      <c r="A348">
        <v>17</v>
      </c>
      <c r="B348">
        <v>1</v>
      </c>
      <c r="E348" t="s">
        <v>361</v>
      </c>
      <c r="F348" t="s">
        <v>282</v>
      </c>
      <c r="G348" t="s">
        <v>362</v>
      </c>
      <c r="H348" t="s">
        <v>292</v>
      </c>
      <c r="I348">
        <v>4</v>
      </c>
      <c r="J348">
        <v>0</v>
      </c>
      <c r="K348">
        <v>4</v>
      </c>
      <c r="L348">
        <v>4</v>
      </c>
      <c r="M348">
        <v>0</v>
      </c>
      <c r="N348">
        <f t="shared" si="304"/>
        <v>4</v>
      </c>
      <c r="O348">
        <f t="shared" si="305"/>
        <v>1640.13</v>
      </c>
      <c r="P348">
        <f t="shared" si="306"/>
        <v>1640.13</v>
      </c>
      <c r="Q348">
        <f t="shared" si="307"/>
        <v>0</v>
      </c>
      <c r="R348">
        <f t="shared" si="308"/>
        <v>0</v>
      </c>
      <c r="S348">
        <f t="shared" si="309"/>
        <v>0</v>
      </c>
      <c r="T348">
        <f t="shared" si="310"/>
        <v>0</v>
      </c>
      <c r="U348">
        <f t="shared" si="311"/>
        <v>0</v>
      </c>
      <c r="V348">
        <f t="shared" si="312"/>
        <v>0</v>
      </c>
      <c r="W348">
        <f t="shared" si="313"/>
        <v>0</v>
      </c>
      <c r="X348">
        <f t="shared" si="314"/>
        <v>0</v>
      </c>
      <c r="Y348">
        <f t="shared" si="315"/>
        <v>0</v>
      </c>
      <c r="AA348">
        <v>373127321</v>
      </c>
      <c r="AB348">
        <f t="shared" si="316"/>
        <v>41.84</v>
      </c>
      <c r="AC348">
        <f t="shared" si="317"/>
        <v>41.84</v>
      </c>
      <c r="AD348">
        <f t="shared" si="318"/>
        <v>0</v>
      </c>
      <c r="AE348">
        <f t="shared" si="319"/>
        <v>0</v>
      </c>
      <c r="AF348">
        <f t="shared" si="320"/>
        <v>0</v>
      </c>
      <c r="AG348">
        <f t="shared" si="321"/>
        <v>0</v>
      </c>
      <c r="AH348">
        <f t="shared" si="322"/>
        <v>0</v>
      </c>
      <c r="AI348">
        <f t="shared" si="323"/>
        <v>0</v>
      </c>
      <c r="AJ348">
        <f t="shared" si="324"/>
        <v>0</v>
      </c>
      <c r="AK348">
        <v>41.84</v>
      </c>
      <c r="AL348">
        <v>41.84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9.8000000000000007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1</v>
      </c>
      <c r="BJ348" t="s">
        <v>3</v>
      </c>
      <c r="BM348">
        <v>400002</v>
      </c>
      <c r="BN348">
        <v>0</v>
      </c>
      <c r="BO348" t="s">
        <v>3</v>
      </c>
      <c r="BP348">
        <v>0</v>
      </c>
      <c r="BQ348">
        <v>202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30</v>
      </c>
      <c r="CF348">
        <v>0</v>
      </c>
      <c r="CG348">
        <v>0</v>
      </c>
      <c r="CH348">
        <v>32</v>
      </c>
      <c r="CI348">
        <v>0</v>
      </c>
      <c r="CJ348">
        <v>0</v>
      </c>
      <c r="CK348">
        <v>0</v>
      </c>
      <c r="CL348">
        <v>0</v>
      </c>
      <c r="CM348">
        <v>0</v>
      </c>
      <c r="CN348" t="s">
        <v>3</v>
      </c>
      <c r="CO348">
        <v>0</v>
      </c>
      <c r="CP348">
        <f t="shared" si="325"/>
        <v>1640.13</v>
      </c>
      <c r="CQ348">
        <f t="shared" si="326"/>
        <v>410.03</v>
      </c>
      <c r="CR348">
        <f t="shared" si="327"/>
        <v>0</v>
      </c>
      <c r="CS348">
        <f t="shared" si="328"/>
        <v>0</v>
      </c>
      <c r="CT348">
        <f t="shared" si="329"/>
        <v>0</v>
      </c>
      <c r="CU348">
        <f t="shared" si="330"/>
        <v>0</v>
      </c>
      <c r="CV348">
        <f t="shared" si="331"/>
        <v>0</v>
      </c>
      <c r="CW348">
        <f t="shared" si="332"/>
        <v>0</v>
      </c>
      <c r="CX348">
        <f t="shared" si="333"/>
        <v>0</v>
      </c>
      <c r="CY348">
        <f>S348*(BZ348/100)</f>
        <v>0</v>
      </c>
      <c r="CZ348">
        <f>S348*(CA348/100)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292</v>
      </c>
      <c r="DW348" t="s">
        <v>292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333530055</v>
      </c>
      <c r="EF348">
        <v>202</v>
      </c>
      <c r="EG348" t="s">
        <v>285</v>
      </c>
      <c r="EH348">
        <v>0</v>
      </c>
      <c r="EI348" t="s">
        <v>3</v>
      </c>
      <c r="EJ348">
        <v>1</v>
      </c>
      <c r="EK348">
        <v>400002</v>
      </c>
      <c r="EL348" t="s">
        <v>286</v>
      </c>
      <c r="EM348" t="s">
        <v>285</v>
      </c>
      <c r="EO348" t="s">
        <v>3</v>
      </c>
      <c r="EQ348">
        <v>131584</v>
      </c>
      <c r="ER348">
        <v>41.84</v>
      </c>
      <c r="ES348">
        <v>41.84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5</v>
      </c>
      <c r="FC348">
        <v>0</v>
      </c>
      <c r="FD348">
        <v>18</v>
      </c>
      <c r="FF348">
        <v>402</v>
      </c>
      <c r="FQ348">
        <v>0</v>
      </c>
      <c r="FR348">
        <v>0</v>
      </c>
      <c r="FS348">
        <v>0</v>
      </c>
      <c r="FX348">
        <v>0</v>
      </c>
      <c r="FY348">
        <v>0</v>
      </c>
      <c r="GA348" t="s">
        <v>363</v>
      </c>
      <c r="GD348">
        <v>0</v>
      </c>
      <c r="GF348">
        <v>-49293733</v>
      </c>
      <c r="GG348">
        <v>2</v>
      </c>
      <c r="GH348">
        <v>3</v>
      </c>
      <c r="GI348">
        <v>5</v>
      </c>
      <c r="GJ348">
        <v>0</v>
      </c>
      <c r="GK348">
        <f>ROUND(R348*(S12)/100,2)</f>
        <v>0</v>
      </c>
      <c r="GL348">
        <f t="shared" si="334"/>
        <v>0</v>
      </c>
      <c r="GM348">
        <f t="shared" si="335"/>
        <v>1640.13</v>
      </c>
      <c r="GN348">
        <f t="shared" si="336"/>
        <v>1640.13</v>
      </c>
      <c r="GO348">
        <f t="shared" si="337"/>
        <v>0</v>
      </c>
      <c r="GP348">
        <f t="shared" si="338"/>
        <v>0</v>
      </c>
      <c r="GR348">
        <v>1</v>
      </c>
      <c r="GS348">
        <v>1</v>
      </c>
      <c r="GT348">
        <v>0</v>
      </c>
      <c r="GU348" t="s">
        <v>3</v>
      </c>
      <c r="GV348">
        <f t="shared" si="339"/>
        <v>0</v>
      </c>
      <c r="GW348">
        <v>1</v>
      </c>
      <c r="GX348">
        <f t="shared" si="340"/>
        <v>0</v>
      </c>
      <c r="HA348">
        <v>0</v>
      </c>
      <c r="HB348">
        <v>0</v>
      </c>
      <c r="HC348">
        <f t="shared" si="341"/>
        <v>0</v>
      </c>
      <c r="HE348" t="s">
        <v>289</v>
      </c>
      <c r="HF348" t="s">
        <v>39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HS348">
        <v>0</v>
      </c>
      <c r="IK348">
        <v>0</v>
      </c>
    </row>
    <row r="349" spans="1:255" x14ac:dyDescent="0.25">
      <c r="A349" s="2">
        <v>17</v>
      </c>
      <c r="B349" s="2">
        <v>1</v>
      </c>
      <c r="C349" s="2"/>
      <c r="D349" s="2"/>
      <c r="E349" s="2" t="s">
        <v>3</v>
      </c>
      <c r="F349" s="2" t="s">
        <v>282</v>
      </c>
      <c r="G349" s="2" t="s">
        <v>364</v>
      </c>
      <c r="H349" s="2" t="s">
        <v>292</v>
      </c>
      <c r="I349" s="2">
        <v>14</v>
      </c>
      <c r="J349" s="2">
        <v>0</v>
      </c>
      <c r="K349" s="2">
        <v>14</v>
      </c>
      <c r="L349" s="2">
        <v>14</v>
      </c>
      <c r="M349" s="2">
        <v>0</v>
      </c>
      <c r="N349" s="2">
        <f t="shared" si="304"/>
        <v>14</v>
      </c>
      <c r="O349" s="2">
        <f t="shared" si="305"/>
        <v>12.18</v>
      </c>
      <c r="P349" s="2">
        <f t="shared" si="306"/>
        <v>12.18</v>
      </c>
      <c r="Q349" s="2">
        <f t="shared" si="307"/>
        <v>0</v>
      </c>
      <c r="R349" s="2">
        <f t="shared" si="308"/>
        <v>0</v>
      </c>
      <c r="S349" s="2">
        <f t="shared" si="309"/>
        <v>0</v>
      </c>
      <c r="T349" s="2">
        <f t="shared" si="310"/>
        <v>0</v>
      </c>
      <c r="U349" s="2">
        <f t="shared" si="311"/>
        <v>0</v>
      </c>
      <c r="V349" s="2">
        <f t="shared" si="312"/>
        <v>0</v>
      </c>
      <c r="W349" s="2">
        <f t="shared" si="313"/>
        <v>0</v>
      </c>
      <c r="X349" s="2">
        <f t="shared" si="314"/>
        <v>0</v>
      </c>
      <c r="Y349" s="2">
        <f t="shared" si="315"/>
        <v>0</v>
      </c>
      <c r="Z349" s="2"/>
      <c r="AA349" s="2">
        <v>-1</v>
      </c>
      <c r="AB349" s="2">
        <f t="shared" si="316"/>
        <v>0.87</v>
      </c>
      <c r="AC349" s="2">
        <f t="shared" si="317"/>
        <v>0.87</v>
      </c>
      <c r="AD349" s="2">
        <f t="shared" si="318"/>
        <v>0</v>
      </c>
      <c r="AE349" s="2">
        <f t="shared" si="319"/>
        <v>0</v>
      </c>
      <c r="AF349" s="2">
        <f t="shared" si="320"/>
        <v>0</v>
      </c>
      <c r="AG349" s="2">
        <f t="shared" si="321"/>
        <v>0</v>
      </c>
      <c r="AH349" s="2">
        <f t="shared" si="322"/>
        <v>0</v>
      </c>
      <c r="AI349" s="2">
        <f t="shared" si="323"/>
        <v>0</v>
      </c>
      <c r="AJ349" s="2">
        <f t="shared" si="324"/>
        <v>0</v>
      </c>
      <c r="AK349" s="2">
        <v>0.87</v>
      </c>
      <c r="AL349" s="2">
        <v>0.87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3</v>
      </c>
      <c r="BI349" s="2">
        <v>1</v>
      </c>
      <c r="BJ349" s="2" t="s">
        <v>3</v>
      </c>
      <c r="BK349" s="2"/>
      <c r="BL349" s="2"/>
      <c r="BM349" s="2">
        <v>400002</v>
      </c>
      <c r="BN349" s="2">
        <v>0</v>
      </c>
      <c r="BO349" s="2" t="s">
        <v>3</v>
      </c>
      <c r="BP349" s="2">
        <v>0</v>
      </c>
      <c r="BQ349" s="2">
        <v>202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0</v>
      </c>
      <c r="CA349" s="2">
        <v>0</v>
      </c>
      <c r="CB349" s="2" t="s">
        <v>3</v>
      </c>
      <c r="CC349" s="2"/>
      <c r="CD349" s="2"/>
      <c r="CE349" s="2">
        <v>30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 t="s">
        <v>3</v>
      </c>
      <c r="CO349" s="2">
        <v>0</v>
      </c>
      <c r="CP349" s="2">
        <f t="shared" si="325"/>
        <v>12.18</v>
      </c>
      <c r="CQ349" s="2">
        <f t="shared" si="326"/>
        <v>0.87</v>
      </c>
      <c r="CR349" s="2">
        <f t="shared" si="327"/>
        <v>0</v>
      </c>
      <c r="CS349" s="2">
        <f t="shared" si="328"/>
        <v>0</v>
      </c>
      <c r="CT349" s="2">
        <f t="shared" si="329"/>
        <v>0</v>
      </c>
      <c r="CU349" s="2">
        <f t="shared" si="330"/>
        <v>0</v>
      </c>
      <c r="CV349" s="2">
        <f t="shared" si="331"/>
        <v>0</v>
      </c>
      <c r="CW349" s="2">
        <f t="shared" si="332"/>
        <v>0</v>
      </c>
      <c r="CX349" s="2">
        <f t="shared" si="333"/>
        <v>0</v>
      </c>
      <c r="CY349" s="2">
        <f>((S349*BZ349)/100)</f>
        <v>0</v>
      </c>
      <c r="CZ349" s="2">
        <f>((S349*CA349)/100)</f>
        <v>0</v>
      </c>
      <c r="DA349" s="2"/>
      <c r="DB349" s="2"/>
      <c r="DC349" s="2" t="s">
        <v>3</v>
      </c>
      <c r="DD349" s="2" t="s">
        <v>3</v>
      </c>
      <c r="DE349" s="2" t="s">
        <v>3</v>
      </c>
      <c r="DF349" s="2" t="s">
        <v>3</v>
      </c>
      <c r="DG349" s="2" t="s">
        <v>3</v>
      </c>
      <c r="DH349" s="2" t="s">
        <v>3</v>
      </c>
      <c r="DI349" s="2" t="s">
        <v>3</v>
      </c>
      <c r="DJ349" s="2" t="s">
        <v>3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1013</v>
      </c>
      <c r="DV349" s="2" t="s">
        <v>292</v>
      </c>
      <c r="DW349" s="2" t="s">
        <v>292</v>
      </c>
      <c r="DX349" s="2">
        <v>1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333530055</v>
      </c>
      <c r="EF349" s="2">
        <v>202</v>
      </c>
      <c r="EG349" s="2" t="s">
        <v>285</v>
      </c>
      <c r="EH349" s="2">
        <v>0</v>
      </c>
      <c r="EI349" s="2" t="s">
        <v>3</v>
      </c>
      <c r="EJ349" s="2">
        <v>1</v>
      </c>
      <c r="EK349" s="2">
        <v>400002</v>
      </c>
      <c r="EL349" s="2" t="s">
        <v>286</v>
      </c>
      <c r="EM349" s="2" t="s">
        <v>285</v>
      </c>
      <c r="EN349" s="2"/>
      <c r="EO349" s="2" t="s">
        <v>3</v>
      </c>
      <c r="EP349" s="2"/>
      <c r="EQ349" s="2">
        <v>132608</v>
      </c>
      <c r="ER349" s="2">
        <v>39.78</v>
      </c>
      <c r="ES349" s="2">
        <v>0.87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>
        <v>0</v>
      </c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v>0</v>
      </c>
      <c r="FS349" s="2">
        <v>0</v>
      </c>
      <c r="FT349" s="2"/>
      <c r="FU349" s="2"/>
      <c r="FV349" s="2"/>
      <c r="FW349" s="2"/>
      <c r="FX349" s="2">
        <v>0</v>
      </c>
      <c r="FY349" s="2">
        <v>0</v>
      </c>
      <c r="FZ349" s="2"/>
      <c r="GA349" s="2" t="s">
        <v>287</v>
      </c>
      <c r="GB349" s="2"/>
      <c r="GC349" s="2"/>
      <c r="GD349" s="2">
        <v>0</v>
      </c>
      <c r="GE349" s="2"/>
      <c r="GF349" s="2">
        <v>587812368</v>
      </c>
      <c r="GG349" s="2">
        <v>2</v>
      </c>
      <c r="GH349" s="2">
        <v>0</v>
      </c>
      <c r="GI349" s="2">
        <v>-2</v>
      </c>
      <c r="GJ349" s="2">
        <v>0</v>
      </c>
      <c r="GK349" s="2">
        <f>ROUND(R349*(R12)/100,2)</f>
        <v>0</v>
      </c>
      <c r="GL349" s="2">
        <f t="shared" si="334"/>
        <v>0</v>
      </c>
      <c r="GM349" s="2">
        <f t="shared" si="335"/>
        <v>12.18</v>
      </c>
      <c r="GN349" s="2">
        <f t="shared" si="336"/>
        <v>12.18</v>
      </c>
      <c r="GO349" s="2">
        <f t="shared" si="337"/>
        <v>0</v>
      </c>
      <c r="GP349" s="2">
        <f t="shared" si="338"/>
        <v>0</v>
      </c>
      <c r="GQ349" s="2"/>
      <c r="GR349" s="2">
        <v>0</v>
      </c>
      <c r="GS349" s="2">
        <v>4</v>
      </c>
      <c r="GT349" s="2">
        <v>0</v>
      </c>
      <c r="GU349" s="2" t="s">
        <v>3</v>
      </c>
      <c r="GV349" s="2">
        <f t="shared" si="339"/>
        <v>0</v>
      </c>
      <c r="GW349" s="2">
        <v>1</v>
      </c>
      <c r="GX349" s="2">
        <f t="shared" si="340"/>
        <v>0</v>
      </c>
      <c r="GY349" s="2"/>
      <c r="GZ349" s="2"/>
      <c r="HA349" s="2">
        <v>0</v>
      </c>
      <c r="HB349" s="2">
        <v>0</v>
      </c>
      <c r="HC349" s="2">
        <f t="shared" si="341"/>
        <v>0</v>
      </c>
      <c r="HD349" s="2"/>
      <c r="HE349" s="2" t="s">
        <v>3</v>
      </c>
      <c r="HF349" s="2" t="s">
        <v>3</v>
      </c>
      <c r="HG349" s="2"/>
      <c r="HH349" s="2"/>
      <c r="HI349" s="2"/>
      <c r="HJ349" s="2"/>
      <c r="HK349" s="2"/>
      <c r="HL349" s="2"/>
      <c r="HM349" s="2" t="s">
        <v>3</v>
      </c>
      <c r="HN349" s="2" t="s">
        <v>3</v>
      </c>
      <c r="HO349" s="2" t="s">
        <v>3</v>
      </c>
      <c r="HP349" s="2" t="s">
        <v>3</v>
      </c>
      <c r="HQ349" s="2" t="s">
        <v>3</v>
      </c>
      <c r="HR349" s="2"/>
      <c r="HS349" s="2">
        <v>0</v>
      </c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5">
      <c r="A350">
        <v>17</v>
      </c>
      <c r="B350">
        <v>1</v>
      </c>
      <c r="E350" t="s">
        <v>3</v>
      </c>
      <c r="F350" t="s">
        <v>282</v>
      </c>
      <c r="G350" t="s">
        <v>364</v>
      </c>
      <c r="H350" t="s">
        <v>292</v>
      </c>
      <c r="I350">
        <v>14</v>
      </c>
      <c r="J350">
        <v>0</v>
      </c>
      <c r="K350">
        <v>14</v>
      </c>
      <c r="L350">
        <v>14</v>
      </c>
      <c r="M350">
        <v>0</v>
      </c>
      <c r="N350">
        <f t="shared" si="304"/>
        <v>14</v>
      </c>
      <c r="O350">
        <f t="shared" si="305"/>
        <v>119.36</v>
      </c>
      <c r="P350">
        <f t="shared" si="306"/>
        <v>119.36</v>
      </c>
      <c r="Q350">
        <f t="shared" si="307"/>
        <v>0</v>
      </c>
      <c r="R350">
        <f t="shared" si="308"/>
        <v>0</v>
      </c>
      <c r="S350">
        <f t="shared" si="309"/>
        <v>0</v>
      </c>
      <c r="T350">
        <f t="shared" si="310"/>
        <v>0</v>
      </c>
      <c r="U350">
        <f t="shared" si="311"/>
        <v>0</v>
      </c>
      <c r="V350">
        <f t="shared" si="312"/>
        <v>0</v>
      </c>
      <c r="W350">
        <f t="shared" si="313"/>
        <v>0</v>
      </c>
      <c r="X350">
        <f t="shared" si="314"/>
        <v>0</v>
      </c>
      <c r="Y350">
        <f t="shared" si="315"/>
        <v>0</v>
      </c>
      <c r="AA350">
        <v>-1</v>
      </c>
      <c r="AB350">
        <f t="shared" si="316"/>
        <v>0.87</v>
      </c>
      <c r="AC350">
        <f t="shared" si="317"/>
        <v>0.87</v>
      </c>
      <c r="AD350">
        <f t="shared" si="318"/>
        <v>0</v>
      </c>
      <c r="AE350">
        <f t="shared" si="319"/>
        <v>0</v>
      </c>
      <c r="AF350">
        <f t="shared" si="320"/>
        <v>0</v>
      </c>
      <c r="AG350">
        <f t="shared" si="321"/>
        <v>0</v>
      </c>
      <c r="AH350">
        <f t="shared" si="322"/>
        <v>0</v>
      </c>
      <c r="AI350">
        <f t="shared" si="323"/>
        <v>0</v>
      </c>
      <c r="AJ350">
        <f t="shared" si="324"/>
        <v>0</v>
      </c>
      <c r="AK350">
        <v>0.87</v>
      </c>
      <c r="AL350">
        <v>0.87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9.8000000000000007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1</v>
      </c>
      <c r="BJ350" t="s">
        <v>3</v>
      </c>
      <c r="BM350">
        <v>400002</v>
      </c>
      <c r="BN350">
        <v>0</v>
      </c>
      <c r="BO350" t="s">
        <v>3</v>
      </c>
      <c r="BP350">
        <v>0</v>
      </c>
      <c r="BQ350">
        <v>202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30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 t="s">
        <v>3</v>
      </c>
      <c r="CO350">
        <v>0</v>
      </c>
      <c r="CP350">
        <f t="shared" si="325"/>
        <v>119.36</v>
      </c>
      <c r="CQ350">
        <f t="shared" si="326"/>
        <v>8.5299999999999994</v>
      </c>
      <c r="CR350">
        <f t="shared" si="327"/>
        <v>0</v>
      </c>
      <c r="CS350">
        <f t="shared" si="328"/>
        <v>0</v>
      </c>
      <c r="CT350">
        <f t="shared" si="329"/>
        <v>0</v>
      </c>
      <c r="CU350">
        <f t="shared" si="330"/>
        <v>0</v>
      </c>
      <c r="CV350">
        <f t="shared" si="331"/>
        <v>0</v>
      </c>
      <c r="CW350">
        <f t="shared" si="332"/>
        <v>0</v>
      </c>
      <c r="CX350">
        <f t="shared" si="333"/>
        <v>0</v>
      </c>
      <c r="CY350">
        <f>S350*(BZ350/100)</f>
        <v>0</v>
      </c>
      <c r="CZ350">
        <f>S350*(CA350/100)</f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292</v>
      </c>
      <c r="DW350" t="s">
        <v>292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333530055</v>
      </c>
      <c r="EF350">
        <v>202</v>
      </c>
      <c r="EG350" t="s">
        <v>285</v>
      </c>
      <c r="EH350">
        <v>0</v>
      </c>
      <c r="EI350" t="s">
        <v>3</v>
      </c>
      <c r="EJ350">
        <v>1</v>
      </c>
      <c r="EK350">
        <v>400002</v>
      </c>
      <c r="EL350" t="s">
        <v>286</v>
      </c>
      <c r="EM350" t="s">
        <v>285</v>
      </c>
      <c r="EO350" t="s">
        <v>3</v>
      </c>
      <c r="EQ350">
        <v>132608</v>
      </c>
      <c r="ER350">
        <v>1.03</v>
      </c>
      <c r="ES350">
        <v>0.87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5</v>
      </c>
      <c r="FC350">
        <v>0</v>
      </c>
      <c r="FD350">
        <v>18</v>
      </c>
      <c r="FF350">
        <v>8.32</v>
      </c>
      <c r="FQ350">
        <v>0</v>
      </c>
      <c r="FR350">
        <v>0</v>
      </c>
      <c r="FS350">
        <v>0</v>
      </c>
      <c r="FX350">
        <v>0</v>
      </c>
      <c r="FY350">
        <v>0</v>
      </c>
      <c r="GA350" t="s">
        <v>365</v>
      </c>
      <c r="GD350">
        <v>0</v>
      </c>
      <c r="GF350">
        <v>587812368</v>
      </c>
      <c r="GG350">
        <v>2</v>
      </c>
      <c r="GH350">
        <v>3</v>
      </c>
      <c r="GI350">
        <v>5</v>
      </c>
      <c r="GJ350">
        <v>0</v>
      </c>
      <c r="GK350">
        <f>ROUND(R350*(S12)/100,2)</f>
        <v>0</v>
      </c>
      <c r="GL350">
        <f t="shared" si="334"/>
        <v>0</v>
      </c>
      <c r="GM350">
        <f t="shared" si="335"/>
        <v>119.36</v>
      </c>
      <c r="GN350">
        <f t="shared" si="336"/>
        <v>119.36</v>
      </c>
      <c r="GO350">
        <f t="shared" si="337"/>
        <v>0</v>
      </c>
      <c r="GP350">
        <f t="shared" si="338"/>
        <v>0</v>
      </c>
      <c r="GR350">
        <v>1</v>
      </c>
      <c r="GS350">
        <v>1</v>
      </c>
      <c r="GT350">
        <v>0</v>
      </c>
      <c r="GU350" t="s">
        <v>3</v>
      </c>
      <c r="GV350">
        <f t="shared" si="339"/>
        <v>0</v>
      </c>
      <c r="GW350">
        <v>1</v>
      </c>
      <c r="GX350">
        <f t="shared" si="340"/>
        <v>0</v>
      </c>
      <c r="HA350">
        <v>0</v>
      </c>
      <c r="HB350">
        <v>0</v>
      </c>
      <c r="HC350">
        <f t="shared" si="341"/>
        <v>0</v>
      </c>
      <c r="HE350" t="s">
        <v>289</v>
      </c>
      <c r="HF350" t="s">
        <v>39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HS350">
        <v>0</v>
      </c>
      <c r="IK350">
        <v>0</v>
      </c>
    </row>
    <row r="351" spans="1:255" x14ac:dyDescent="0.25">
      <c r="A351" s="2">
        <v>17</v>
      </c>
      <c r="B351" s="2">
        <v>1</v>
      </c>
      <c r="C351" s="2"/>
      <c r="D351" s="2"/>
      <c r="E351" s="2" t="s">
        <v>3</v>
      </c>
      <c r="F351" s="2" t="s">
        <v>282</v>
      </c>
      <c r="G351" s="2" t="s">
        <v>366</v>
      </c>
      <c r="H351" s="2" t="s">
        <v>292</v>
      </c>
      <c r="I351" s="2">
        <v>1</v>
      </c>
      <c r="J351" s="2">
        <v>0</v>
      </c>
      <c r="K351" s="2">
        <v>1</v>
      </c>
      <c r="L351" s="2">
        <v>1</v>
      </c>
      <c r="M351" s="2">
        <v>0</v>
      </c>
      <c r="N351" s="2">
        <f t="shared" si="304"/>
        <v>1</v>
      </c>
      <c r="O351" s="2">
        <f t="shared" si="305"/>
        <v>4.26</v>
      </c>
      <c r="P351" s="2">
        <f t="shared" si="306"/>
        <v>4.26</v>
      </c>
      <c r="Q351" s="2">
        <f t="shared" si="307"/>
        <v>0</v>
      </c>
      <c r="R351" s="2">
        <f t="shared" si="308"/>
        <v>0</v>
      </c>
      <c r="S351" s="2">
        <f t="shared" si="309"/>
        <v>0</v>
      </c>
      <c r="T351" s="2">
        <f t="shared" si="310"/>
        <v>0</v>
      </c>
      <c r="U351" s="2">
        <f t="shared" si="311"/>
        <v>0</v>
      </c>
      <c r="V351" s="2">
        <f t="shared" si="312"/>
        <v>0</v>
      </c>
      <c r="W351" s="2">
        <f t="shared" si="313"/>
        <v>0</v>
      </c>
      <c r="X351" s="2">
        <f t="shared" si="314"/>
        <v>0</v>
      </c>
      <c r="Y351" s="2">
        <f t="shared" si="315"/>
        <v>0</v>
      </c>
      <c r="Z351" s="2"/>
      <c r="AA351" s="2">
        <v>-1</v>
      </c>
      <c r="AB351" s="2">
        <f t="shared" si="316"/>
        <v>4.26</v>
      </c>
      <c r="AC351" s="2">
        <f t="shared" si="317"/>
        <v>4.26</v>
      </c>
      <c r="AD351" s="2">
        <f t="shared" si="318"/>
        <v>0</v>
      </c>
      <c r="AE351" s="2">
        <f t="shared" si="319"/>
        <v>0</v>
      </c>
      <c r="AF351" s="2">
        <f t="shared" si="320"/>
        <v>0</v>
      </c>
      <c r="AG351" s="2">
        <f t="shared" si="321"/>
        <v>0</v>
      </c>
      <c r="AH351" s="2">
        <f t="shared" si="322"/>
        <v>0</v>
      </c>
      <c r="AI351" s="2">
        <f t="shared" si="323"/>
        <v>0</v>
      </c>
      <c r="AJ351" s="2">
        <f t="shared" si="324"/>
        <v>0</v>
      </c>
      <c r="AK351" s="2">
        <v>4.26</v>
      </c>
      <c r="AL351" s="2">
        <v>4.26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3</v>
      </c>
      <c r="BI351" s="2">
        <v>1</v>
      </c>
      <c r="BJ351" s="2" t="s">
        <v>3</v>
      </c>
      <c r="BK351" s="2"/>
      <c r="BL351" s="2"/>
      <c r="BM351" s="2">
        <v>400002</v>
      </c>
      <c r="BN351" s="2">
        <v>0</v>
      </c>
      <c r="BO351" s="2" t="s">
        <v>3</v>
      </c>
      <c r="BP351" s="2">
        <v>0</v>
      </c>
      <c r="BQ351" s="2">
        <v>202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0</v>
      </c>
      <c r="CA351" s="2">
        <v>0</v>
      </c>
      <c r="CB351" s="2" t="s">
        <v>3</v>
      </c>
      <c r="CC351" s="2"/>
      <c r="CD351" s="2"/>
      <c r="CE351" s="2">
        <v>30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 t="s">
        <v>3</v>
      </c>
      <c r="CO351" s="2">
        <v>0</v>
      </c>
      <c r="CP351" s="2">
        <f t="shared" si="325"/>
        <v>4.26</v>
      </c>
      <c r="CQ351" s="2">
        <f t="shared" si="326"/>
        <v>4.26</v>
      </c>
      <c r="CR351" s="2">
        <f t="shared" si="327"/>
        <v>0</v>
      </c>
      <c r="CS351" s="2">
        <f t="shared" si="328"/>
        <v>0</v>
      </c>
      <c r="CT351" s="2">
        <f t="shared" si="329"/>
        <v>0</v>
      </c>
      <c r="CU351" s="2">
        <f t="shared" si="330"/>
        <v>0</v>
      </c>
      <c r="CV351" s="2">
        <f t="shared" si="331"/>
        <v>0</v>
      </c>
      <c r="CW351" s="2">
        <f t="shared" si="332"/>
        <v>0</v>
      </c>
      <c r="CX351" s="2">
        <f t="shared" si="333"/>
        <v>0</v>
      </c>
      <c r="CY351" s="2">
        <f>((S351*BZ351)/100)</f>
        <v>0</v>
      </c>
      <c r="CZ351" s="2">
        <f>((S351*CA351)/100)</f>
        <v>0</v>
      </c>
      <c r="DA351" s="2"/>
      <c r="DB351" s="2"/>
      <c r="DC351" s="2" t="s">
        <v>3</v>
      </c>
      <c r="DD351" s="2" t="s">
        <v>3</v>
      </c>
      <c r="DE351" s="2" t="s">
        <v>3</v>
      </c>
      <c r="DF351" s="2" t="s">
        <v>3</v>
      </c>
      <c r="DG351" s="2" t="s">
        <v>3</v>
      </c>
      <c r="DH351" s="2" t="s">
        <v>3</v>
      </c>
      <c r="DI351" s="2" t="s">
        <v>3</v>
      </c>
      <c r="DJ351" s="2" t="s">
        <v>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1013</v>
      </c>
      <c r="DV351" s="2" t="s">
        <v>292</v>
      </c>
      <c r="DW351" s="2" t="s">
        <v>292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333530055</v>
      </c>
      <c r="EF351" s="2">
        <v>202</v>
      </c>
      <c r="EG351" s="2" t="s">
        <v>285</v>
      </c>
      <c r="EH351" s="2">
        <v>0</v>
      </c>
      <c r="EI351" s="2" t="s">
        <v>3</v>
      </c>
      <c r="EJ351" s="2">
        <v>1</v>
      </c>
      <c r="EK351" s="2">
        <v>400002</v>
      </c>
      <c r="EL351" s="2" t="s">
        <v>286</v>
      </c>
      <c r="EM351" s="2" t="s">
        <v>285</v>
      </c>
      <c r="EN351" s="2"/>
      <c r="EO351" s="2" t="s">
        <v>3</v>
      </c>
      <c r="EP351" s="2"/>
      <c r="EQ351" s="2">
        <v>132608</v>
      </c>
      <c r="ER351" s="2">
        <v>1411.95</v>
      </c>
      <c r="ES351" s="2">
        <v>4.26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>
        <v>0</v>
      </c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v>0</v>
      </c>
      <c r="FS351" s="2">
        <v>0</v>
      </c>
      <c r="FT351" s="2"/>
      <c r="FU351" s="2"/>
      <c r="FV351" s="2"/>
      <c r="FW351" s="2"/>
      <c r="FX351" s="2">
        <v>0</v>
      </c>
      <c r="FY351" s="2">
        <v>0</v>
      </c>
      <c r="FZ351" s="2"/>
      <c r="GA351" s="2" t="s">
        <v>287</v>
      </c>
      <c r="GB351" s="2"/>
      <c r="GC351" s="2"/>
      <c r="GD351" s="2">
        <v>0</v>
      </c>
      <c r="GE351" s="2"/>
      <c r="GF351" s="2">
        <v>939644229</v>
      </c>
      <c r="GG351" s="2">
        <v>2</v>
      </c>
      <c r="GH351" s="2">
        <v>0</v>
      </c>
      <c r="GI351" s="2">
        <v>-2</v>
      </c>
      <c r="GJ351" s="2">
        <v>0</v>
      </c>
      <c r="GK351" s="2">
        <f>ROUND(R351*(R12)/100,2)</f>
        <v>0</v>
      </c>
      <c r="GL351" s="2">
        <f t="shared" si="334"/>
        <v>0</v>
      </c>
      <c r="GM351" s="2">
        <f t="shared" si="335"/>
        <v>4.26</v>
      </c>
      <c r="GN351" s="2">
        <f t="shared" si="336"/>
        <v>4.26</v>
      </c>
      <c r="GO351" s="2">
        <f t="shared" si="337"/>
        <v>0</v>
      </c>
      <c r="GP351" s="2">
        <f t="shared" si="338"/>
        <v>0</v>
      </c>
      <c r="GQ351" s="2"/>
      <c r="GR351" s="2">
        <v>0</v>
      </c>
      <c r="GS351" s="2">
        <v>4</v>
      </c>
      <c r="GT351" s="2">
        <v>0</v>
      </c>
      <c r="GU351" s="2" t="s">
        <v>3</v>
      </c>
      <c r="GV351" s="2">
        <f t="shared" si="339"/>
        <v>0</v>
      </c>
      <c r="GW351" s="2">
        <v>1</v>
      </c>
      <c r="GX351" s="2">
        <f t="shared" si="340"/>
        <v>0</v>
      </c>
      <c r="GY351" s="2"/>
      <c r="GZ351" s="2"/>
      <c r="HA351" s="2">
        <v>0</v>
      </c>
      <c r="HB351" s="2">
        <v>0</v>
      </c>
      <c r="HC351" s="2">
        <f t="shared" si="341"/>
        <v>0</v>
      </c>
      <c r="HD351" s="2"/>
      <c r="HE351" s="2" t="s">
        <v>3</v>
      </c>
      <c r="HF351" s="2" t="s">
        <v>3</v>
      </c>
      <c r="HG351" s="2"/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>
        <v>0</v>
      </c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5">
      <c r="A352">
        <v>17</v>
      </c>
      <c r="B352">
        <v>1</v>
      </c>
      <c r="E352" t="s">
        <v>3</v>
      </c>
      <c r="F352" t="s">
        <v>282</v>
      </c>
      <c r="G352" t="s">
        <v>366</v>
      </c>
      <c r="H352" t="s">
        <v>292</v>
      </c>
      <c r="I352">
        <v>1</v>
      </c>
      <c r="J352">
        <v>0</v>
      </c>
      <c r="K352">
        <v>1</v>
      </c>
      <c r="L352">
        <v>1</v>
      </c>
      <c r="M352">
        <v>0</v>
      </c>
      <c r="N352">
        <f t="shared" si="304"/>
        <v>1</v>
      </c>
      <c r="O352">
        <f t="shared" si="305"/>
        <v>41.75</v>
      </c>
      <c r="P352">
        <f t="shared" si="306"/>
        <v>41.75</v>
      </c>
      <c r="Q352">
        <f t="shared" si="307"/>
        <v>0</v>
      </c>
      <c r="R352">
        <f t="shared" si="308"/>
        <v>0</v>
      </c>
      <c r="S352">
        <f t="shared" si="309"/>
        <v>0</v>
      </c>
      <c r="T352">
        <f t="shared" si="310"/>
        <v>0</v>
      </c>
      <c r="U352">
        <f t="shared" si="311"/>
        <v>0</v>
      </c>
      <c r="V352">
        <f t="shared" si="312"/>
        <v>0</v>
      </c>
      <c r="W352">
        <f t="shared" si="313"/>
        <v>0</v>
      </c>
      <c r="X352">
        <f t="shared" si="314"/>
        <v>0</v>
      </c>
      <c r="Y352">
        <f t="shared" si="315"/>
        <v>0</v>
      </c>
      <c r="AA352">
        <v>-1</v>
      </c>
      <c r="AB352">
        <f t="shared" si="316"/>
        <v>4.26</v>
      </c>
      <c r="AC352">
        <f t="shared" si="317"/>
        <v>4.26</v>
      </c>
      <c r="AD352">
        <f t="shared" si="318"/>
        <v>0</v>
      </c>
      <c r="AE352">
        <f t="shared" si="319"/>
        <v>0</v>
      </c>
      <c r="AF352">
        <f t="shared" si="320"/>
        <v>0</v>
      </c>
      <c r="AG352">
        <f t="shared" si="321"/>
        <v>0</v>
      </c>
      <c r="AH352">
        <f t="shared" si="322"/>
        <v>0</v>
      </c>
      <c r="AI352">
        <f t="shared" si="323"/>
        <v>0</v>
      </c>
      <c r="AJ352">
        <f t="shared" si="324"/>
        <v>0</v>
      </c>
      <c r="AK352">
        <v>4.26</v>
      </c>
      <c r="AL352">
        <v>4.26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9.8000000000000007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3</v>
      </c>
      <c r="BM352">
        <v>400002</v>
      </c>
      <c r="BN352">
        <v>0</v>
      </c>
      <c r="BO352" t="s">
        <v>3</v>
      </c>
      <c r="BP352">
        <v>0</v>
      </c>
      <c r="BQ352">
        <v>202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30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 t="s">
        <v>3</v>
      </c>
      <c r="CO352">
        <v>0</v>
      </c>
      <c r="CP352">
        <f t="shared" si="325"/>
        <v>41.75</v>
      </c>
      <c r="CQ352">
        <f t="shared" si="326"/>
        <v>41.75</v>
      </c>
      <c r="CR352">
        <f t="shared" si="327"/>
        <v>0</v>
      </c>
      <c r="CS352">
        <f t="shared" si="328"/>
        <v>0</v>
      </c>
      <c r="CT352">
        <f t="shared" si="329"/>
        <v>0</v>
      </c>
      <c r="CU352">
        <f t="shared" si="330"/>
        <v>0</v>
      </c>
      <c r="CV352">
        <f t="shared" si="331"/>
        <v>0</v>
      </c>
      <c r="CW352">
        <f t="shared" si="332"/>
        <v>0</v>
      </c>
      <c r="CX352">
        <f t="shared" si="333"/>
        <v>0</v>
      </c>
      <c r="CY352">
        <f>S352*(BZ352/100)</f>
        <v>0</v>
      </c>
      <c r="CZ352">
        <f>S352*(CA352/100)</f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292</v>
      </c>
      <c r="DW352" t="s">
        <v>292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333530055</v>
      </c>
      <c r="EF352">
        <v>202</v>
      </c>
      <c r="EG352" t="s">
        <v>285</v>
      </c>
      <c r="EH352">
        <v>0</v>
      </c>
      <c r="EI352" t="s">
        <v>3</v>
      </c>
      <c r="EJ352">
        <v>1</v>
      </c>
      <c r="EK352">
        <v>400002</v>
      </c>
      <c r="EL352" t="s">
        <v>286</v>
      </c>
      <c r="EM352" t="s">
        <v>285</v>
      </c>
      <c r="EO352" t="s">
        <v>3</v>
      </c>
      <c r="EQ352">
        <v>132608</v>
      </c>
      <c r="ER352">
        <v>5.08</v>
      </c>
      <c r="ES352">
        <v>4.26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5</v>
      </c>
      <c r="FC352">
        <v>0</v>
      </c>
      <c r="FD352">
        <v>18</v>
      </c>
      <c r="FF352">
        <v>41</v>
      </c>
      <c r="FQ352">
        <v>0</v>
      </c>
      <c r="FR352">
        <v>0</v>
      </c>
      <c r="FS352">
        <v>0</v>
      </c>
      <c r="FX352">
        <v>0</v>
      </c>
      <c r="FY352">
        <v>0</v>
      </c>
      <c r="GA352" t="s">
        <v>367</v>
      </c>
      <c r="GD352">
        <v>0</v>
      </c>
      <c r="GF352">
        <v>939644229</v>
      </c>
      <c r="GG352">
        <v>2</v>
      </c>
      <c r="GH352">
        <v>3</v>
      </c>
      <c r="GI352">
        <v>5</v>
      </c>
      <c r="GJ352">
        <v>0</v>
      </c>
      <c r="GK352">
        <f>ROUND(R352*(S12)/100,2)</f>
        <v>0</v>
      </c>
      <c r="GL352">
        <f t="shared" si="334"/>
        <v>0</v>
      </c>
      <c r="GM352">
        <f t="shared" si="335"/>
        <v>41.75</v>
      </c>
      <c r="GN352">
        <f t="shared" si="336"/>
        <v>41.75</v>
      </c>
      <c r="GO352">
        <f t="shared" si="337"/>
        <v>0</v>
      </c>
      <c r="GP352">
        <f t="shared" si="338"/>
        <v>0</v>
      </c>
      <c r="GR352">
        <v>1</v>
      </c>
      <c r="GS352">
        <v>1</v>
      </c>
      <c r="GT352">
        <v>0</v>
      </c>
      <c r="GU352" t="s">
        <v>3</v>
      </c>
      <c r="GV352">
        <f t="shared" si="339"/>
        <v>0</v>
      </c>
      <c r="GW352">
        <v>1</v>
      </c>
      <c r="GX352">
        <f t="shared" si="340"/>
        <v>0</v>
      </c>
      <c r="HA352">
        <v>0</v>
      </c>
      <c r="HB352">
        <v>0</v>
      </c>
      <c r="HC352">
        <f t="shared" si="341"/>
        <v>0</v>
      </c>
      <c r="HE352" t="s">
        <v>289</v>
      </c>
      <c r="HF352" t="s">
        <v>39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HS352">
        <v>0</v>
      </c>
      <c r="IK352">
        <v>0</v>
      </c>
    </row>
    <row r="353" spans="1:255" x14ac:dyDescent="0.25">
      <c r="A353" s="2">
        <v>17</v>
      </c>
      <c r="B353" s="2">
        <v>1</v>
      </c>
      <c r="C353" s="2"/>
      <c r="D353" s="2"/>
      <c r="E353" s="2" t="s">
        <v>3</v>
      </c>
      <c r="F353" s="2" t="s">
        <v>282</v>
      </c>
      <c r="G353" s="2" t="s">
        <v>368</v>
      </c>
      <c r="H353" s="2" t="s">
        <v>292</v>
      </c>
      <c r="I353" s="2">
        <v>1</v>
      </c>
      <c r="J353" s="2">
        <v>0</v>
      </c>
      <c r="K353" s="2">
        <v>1</v>
      </c>
      <c r="L353" s="2">
        <v>1</v>
      </c>
      <c r="M353" s="2">
        <v>0</v>
      </c>
      <c r="N353" s="2">
        <f t="shared" si="304"/>
        <v>1</v>
      </c>
      <c r="O353" s="2">
        <f t="shared" si="305"/>
        <v>14.04</v>
      </c>
      <c r="P353" s="2">
        <f t="shared" si="306"/>
        <v>14.04</v>
      </c>
      <c r="Q353" s="2">
        <f t="shared" si="307"/>
        <v>0</v>
      </c>
      <c r="R353" s="2">
        <f t="shared" si="308"/>
        <v>0</v>
      </c>
      <c r="S353" s="2">
        <f t="shared" si="309"/>
        <v>0</v>
      </c>
      <c r="T353" s="2">
        <f t="shared" si="310"/>
        <v>0</v>
      </c>
      <c r="U353" s="2">
        <f t="shared" si="311"/>
        <v>0</v>
      </c>
      <c r="V353" s="2">
        <f t="shared" si="312"/>
        <v>0</v>
      </c>
      <c r="W353" s="2">
        <f t="shared" si="313"/>
        <v>0</v>
      </c>
      <c r="X353" s="2">
        <f t="shared" si="314"/>
        <v>0</v>
      </c>
      <c r="Y353" s="2">
        <f t="shared" si="315"/>
        <v>0</v>
      </c>
      <c r="Z353" s="2"/>
      <c r="AA353" s="2">
        <v>-1</v>
      </c>
      <c r="AB353" s="2">
        <f t="shared" si="316"/>
        <v>14.04</v>
      </c>
      <c r="AC353" s="2">
        <f t="shared" si="317"/>
        <v>14.04</v>
      </c>
      <c r="AD353" s="2">
        <f t="shared" si="318"/>
        <v>0</v>
      </c>
      <c r="AE353" s="2">
        <f t="shared" si="319"/>
        <v>0</v>
      </c>
      <c r="AF353" s="2">
        <f t="shared" si="320"/>
        <v>0</v>
      </c>
      <c r="AG353" s="2">
        <f t="shared" si="321"/>
        <v>0</v>
      </c>
      <c r="AH353" s="2">
        <f t="shared" si="322"/>
        <v>0</v>
      </c>
      <c r="AI353" s="2">
        <f t="shared" si="323"/>
        <v>0</v>
      </c>
      <c r="AJ353" s="2">
        <f t="shared" si="324"/>
        <v>0</v>
      </c>
      <c r="AK353" s="2">
        <v>14.04</v>
      </c>
      <c r="AL353" s="2">
        <v>14.04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1</v>
      </c>
      <c r="AW353" s="2">
        <v>1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3</v>
      </c>
      <c r="BI353" s="2">
        <v>1</v>
      </c>
      <c r="BJ353" s="2" t="s">
        <v>3</v>
      </c>
      <c r="BK353" s="2"/>
      <c r="BL353" s="2"/>
      <c r="BM353" s="2">
        <v>400002</v>
      </c>
      <c r="BN353" s="2">
        <v>0</v>
      </c>
      <c r="BO353" s="2" t="s">
        <v>3</v>
      </c>
      <c r="BP353" s="2">
        <v>0</v>
      </c>
      <c r="BQ353" s="2">
        <v>202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0</v>
      </c>
      <c r="CA353" s="2">
        <v>0</v>
      </c>
      <c r="CB353" s="2" t="s">
        <v>3</v>
      </c>
      <c r="CC353" s="2"/>
      <c r="CD353" s="2"/>
      <c r="CE353" s="2">
        <v>30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 t="s">
        <v>3</v>
      </c>
      <c r="CO353" s="2">
        <v>0</v>
      </c>
      <c r="CP353" s="2">
        <f t="shared" si="325"/>
        <v>14.04</v>
      </c>
      <c r="CQ353" s="2">
        <f t="shared" si="326"/>
        <v>14.04</v>
      </c>
      <c r="CR353" s="2">
        <f t="shared" si="327"/>
        <v>0</v>
      </c>
      <c r="CS353" s="2">
        <f t="shared" si="328"/>
        <v>0</v>
      </c>
      <c r="CT353" s="2">
        <f t="shared" si="329"/>
        <v>0</v>
      </c>
      <c r="CU353" s="2">
        <f t="shared" si="330"/>
        <v>0</v>
      </c>
      <c r="CV353" s="2">
        <f t="shared" si="331"/>
        <v>0</v>
      </c>
      <c r="CW353" s="2">
        <f t="shared" si="332"/>
        <v>0</v>
      </c>
      <c r="CX353" s="2">
        <f t="shared" si="333"/>
        <v>0</v>
      </c>
      <c r="CY353" s="2">
        <f>((S353*BZ353)/100)</f>
        <v>0</v>
      </c>
      <c r="CZ353" s="2">
        <f>((S353*CA353)/100)</f>
        <v>0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1013</v>
      </c>
      <c r="DV353" s="2" t="s">
        <v>292</v>
      </c>
      <c r="DW353" s="2" t="s">
        <v>292</v>
      </c>
      <c r="DX353" s="2">
        <v>1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333530055</v>
      </c>
      <c r="EF353" s="2">
        <v>202</v>
      </c>
      <c r="EG353" s="2" t="s">
        <v>285</v>
      </c>
      <c r="EH353" s="2">
        <v>0</v>
      </c>
      <c r="EI353" s="2" t="s">
        <v>3</v>
      </c>
      <c r="EJ353" s="2">
        <v>1</v>
      </c>
      <c r="EK353" s="2">
        <v>400002</v>
      </c>
      <c r="EL353" s="2" t="s">
        <v>286</v>
      </c>
      <c r="EM353" s="2" t="s">
        <v>285</v>
      </c>
      <c r="EN353" s="2"/>
      <c r="EO353" s="2" t="s">
        <v>3</v>
      </c>
      <c r="EP353" s="2"/>
      <c r="EQ353" s="2">
        <v>132608</v>
      </c>
      <c r="ER353" s="2">
        <v>1411.95</v>
      </c>
      <c r="ES353" s="2">
        <v>14.04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v>0</v>
      </c>
      <c r="FS353" s="2">
        <v>0</v>
      </c>
      <c r="FT353" s="2"/>
      <c r="FU353" s="2"/>
      <c r="FV353" s="2"/>
      <c r="FW353" s="2"/>
      <c r="FX353" s="2">
        <v>0</v>
      </c>
      <c r="FY353" s="2">
        <v>0</v>
      </c>
      <c r="FZ353" s="2"/>
      <c r="GA353" s="2" t="s">
        <v>287</v>
      </c>
      <c r="GB353" s="2"/>
      <c r="GC353" s="2"/>
      <c r="GD353" s="2">
        <v>0</v>
      </c>
      <c r="GE353" s="2"/>
      <c r="GF353" s="2">
        <v>-1703759483</v>
      </c>
      <c r="GG353" s="2">
        <v>2</v>
      </c>
      <c r="GH353" s="2">
        <v>0</v>
      </c>
      <c r="GI353" s="2">
        <v>-2</v>
      </c>
      <c r="GJ353" s="2">
        <v>0</v>
      </c>
      <c r="GK353" s="2">
        <f>ROUND(R353*(R12)/100,2)</f>
        <v>0</v>
      </c>
      <c r="GL353" s="2">
        <f t="shared" si="334"/>
        <v>0</v>
      </c>
      <c r="GM353" s="2">
        <f t="shared" si="335"/>
        <v>14.04</v>
      </c>
      <c r="GN353" s="2">
        <f t="shared" si="336"/>
        <v>14.04</v>
      </c>
      <c r="GO353" s="2">
        <f t="shared" si="337"/>
        <v>0</v>
      </c>
      <c r="GP353" s="2">
        <f t="shared" si="338"/>
        <v>0</v>
      </c>
      <c r="GQ353" s="2"/>
      <c r="GR353" s="2">
        <v>0</v>
      </c>
      <c r="GS353" s="2">
        <v>4</v>
      </c>
      <c r="GT353" s="2">
        <v>0</v>
      </c>
      <c r="GU353" s="2" t="s">
        <v>3</v>
      </c>
      <c r="GV353" s="2">
        <f t="shared" si="339"/>
        <v>0</v>
      </c>
      <c r="GW353" s="2">
        <v>1</v>
      </c>
      <c r="GX353" s="2">
        <f t="shared" si="340"/>
        <v>0</v>
      </c>
      <c r="GY353" s="2"/>
      <c r="GZ353" s="2"/>
      <c r="HA353" s="2">
        <v>0</v>
      </c>
      <c r="HB353" s="2">
        <v>0</v>
      </c>
      <c r="HC353" s="2">
        <f t="shared" si="341"/>
        <v>0</v>
      </c>
      <c r="HD353" s="2"/>
      <c r="HE353" s="2" t="s">
        <v>3</v>
      </c>
      <c r="HF353" s="2" t="s">
        <v>3</v>
      </c>
      <c r="HG353" s="2"/>
      <c r="HH353" s="2"/>
      <c r="HI353" s="2"/>
      <c r="HJ353" s="2"/>
      <c r="HK353" s="2"/>
      <c r="HL353" s="2"/>
      <c r="HM353" s="2" t="s">
        <v>3</v>
      </c>
      <c r="HN353" s="2" t="s">
        <v>3</v>
      </c>
      <c r="HO353" s="2" t="s">
        <v>3</v>
      </c>
      <c r="HP353" s="2" t="s">
        <v>3</v>
      </c>
      <c r="HQ353" s="2" t="s">
        <v>3</v>
      </c>
      <c r="HR353" s="2"/>
      <c r="HS353" s="2">
        <v>0</v>
      </c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5">
      <c r="A354">
        <v>17</v>
      </c>
      <c r="B354">
        <v>1</v>
      </c>
      <c r="E354" t="s">
        <v>3</v>
      </c>
      <c r="F354" t="s">
        <v>282</v>
      </c>
      <c r="G354" t="s">
        <v>368</v>
      </c>
      <c r="H354" t="s">
        <v>292</v>
      </c>
      <c r="I354">
        <v>1</v>
      </c>
      <c r="J354">
        <v>0</v>
      </c>
      <c r="K354">
        <v>1</v>
      </c>
      <c r="L354">
        <v>1</v>
      </c>
      <c r="M354">
        <v>0</v>
      </c>
      <c r="N354">
        <f t="shared" si="304"/>
        <v>1</v>
      </c>
      <c r="O354">
        <f t="shared" si="305"/>
        <v>137.59</v>
      </c>
      <c r="P354">
        <f t="shared" si="306"/>
        <v>137.59</v>
      </c>
      <c r="Q354">
        <f t="shared" si="307"/>
        <v>0</v>
      </c>
      <c r="R354">
        <f t="shared" si="308"/>
        <v>0</v>
      </c>
      <c r="S354">
        <f t="shared" si="309"/>
        <v>0</v>
      </c>
      <c r="T354">
        <f t="shared" si="310"/>
        <v>0</v>
      </c>
      <c r="U354">
        <f t="shared" si="311"/>
        <v>0</v>
      </c>
      <c r="V354">
        <f t="shared" si="312"/>
        <v>0</v>
      </c>
      <c r="W354">
        <f t="shared" si="313"/>
        <v>0</v>
      </c>
      <c r="X354">
        <f t="shared" si="314"/>
        <v>0</v>
      </c>
      <c r="Y354">
        <f t="shared" si="315"/>
        <v>0</v>
      </c>
      <c r="AA354">
        <v>-1</v>
      </c>
      <c r="AB354">
        <f t="shared" si="316"/>
        <v>14.04</v>
      </c>
      <c r="AC354">
        <f t="shared" si="317"/>
        <v>14.04</v>
      </c>
      <c r="AD354">
        <f t="shared" si="318"/>
        <v>0</v>
      </c>
      <c r="AE354">
        <f t="shared" si="319"/>
        <v>0</v>
      </c>
      <c r="AF354">
        <f t="shared" si="320"/>
        <v>0</v>
      </c>
      <c r="AG354">
        <f t="shared" si="321"/>
        <v>0</v>
      </c>
      <c r="AH354">
        <f t="shared" si="322"/>
        <v>0</v>
      </c>
      <c r="AI354">
        <f t="shared" si="323"/>
        <v>0</v>
      </c>
      <c r="AJ354">
        <f t="shared" si="324"/>
        <v>0</v>
      </c>
      <c r="AK354">
        <v>14.04</v>
      </c>
      <c r="AL354">
        <v>14.04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9.8000000000000007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3</v>
      </c>
      <c r="BM354">
        <v>400002</v>
      </c>
      <c r="BN354">
        <v>0</v>
      </c>
      <c r="BO354" t="s">
        <v>3</v>
      </c>
      <c r="BP354">
        <v>0</v>
      </c>
      <c r="BQ354">
        <v>202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30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 t="s">
        <v>3</v>
      </c>
      <c r="CO354">
        <v>0</v>
      </c>
      <c r="CP354">
        <f t="shared" si="325"/>
        <v>137.59</v>
      </c>
      <c r="CQ354">
        <f t="shared" si="326"/>
        <v>137.59</v>
      </c>
      <c r="CR354">
        <f t="shared" si="327"/>
        <v>0</v>
      </c>
      <c r="CS354">
        <f t="shared" si="328"/>
        <v>0</v>
      </c>
      <c r="CT354">
        <f t="shared" si="329"/>
        <v>0</v>
      </c>
      <c r="CU354">
        <f t="shared" si="330"/>
        <v>0</v>
      </c>
      <c r="CV354">
        <f t="shared" si="331"/>
        <v>0</v>
      </c>
      <c r="CW354">
        <f t="shared" si="332"/>
        <v>0</v>
      </c>
      <c r="CX354">
        <f t="shared" si="333"/>
        <v>0</v>
      </c>
      <c r="CY354">
        <f>S354*(BZ354/100)</f>
        <v>0</v>
      </c>
      <c r="CZ354">
        <f>S354*(CA354/100)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292</v>
      </c>
      <c r="DW354" t="s">
        <v>292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333530055</v>
      </c>
      <c r="EF354">
        <v>202</v>
      </c>
      <c r="EG354" t="s">
        <v>285</v>
      </c>
      <c r="EH354">
        <v>0</v>
      </c>
      <c r="EI354" t="s">
        <v>3</v>
      </c>
      <c r="EJ354">
        <v>1</v>
      </c>
      <c r="EK354">
        <v>400002</v>
      </c>
      <c r="EL354" t="s">
        <v>286</v>
      </c>
      <c r="EM354" t="s">
        <v>285</v>
      </c>
      <c r="EO354" t="s">
        <v>3</v>
      </c>
      <c r="EQ354">
        <v>132608</v>
      </c>
      <c r="ER354">
        <v>16.689999999999998</v>
      </c>
      <c r="ES354">
        <v>14.04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5</v>
      </c>
      <c r="FC354">
        <v>0</v>
      </c>
      <c r="FD354">
        <v>18</v>
      </c>
      <c r="FF354">
        <v>134.80000000000001</v>
      </c>
      <c r="FQ354">
        <v>0</v>
      </c>
      <c r="FR354">
        <v>0</v>
      </c>
      <c r="FS354">
        <v>0</v>
      </c>
      <c r="FX354">
        <v>0</v>
      </c>
      <c r="FY354">
        <v>0</v>
      </c>
      <c r="GA354" t="s">
        <v>369</v>
      </c>
      <c r="GD354">
        <v>0</v>
      </c>
      <c r="GF354">
        <v>-1703759483</v>
      </c>
      <c r="GG354">
        <v>2</v>
      </c>
      <c r="GH354">
        <v>3</v>
      </c>
      <c r="GI354">
        <v>5</v>
      </c>
      <c r="GJ354">
        <v>0</v>
      </c>
      <c r="GK354">
        <f>ROUND(R354*(S12)/100,2)</f>
        <v>0</v>
      </c>
      <c r="GL354">
        <f t="shared" si="334"/>
        <v>0</v>
      </c>
      <c r="GM354">
        <f t="shared" si="335"/>
        <v>137.59</v>
      </c>
      <c r="GN354">
        <f t="shared" si="336"/>
        <v>137.59</v>
      </c>
      <c r="GO354">
        <f t="shared" si="337"/>
        <v>0</v>
      </c>
      <c r="GP354">
        <f t="shared" si="338"/>
        <v>0</v>
      </c>
      <c r="GR354">
        <v>1</v>
      </c>
      <c r="GS354">
        <v>1</v>
      </c>
      <c r="GT354">
        <v>0</v>
      </c>
      <c r="GU354" t="s">
        <v>3</v>
      </c>
      <c r="GV354">
        <f t="shared" si="339"/>
        <v>0</v>
      </c>
      <c r="GW354">
        <v>1</v>
      </c>
      <c r="GX354">
        <f t="shared" si="340"/>
        <v>0</v>
      </c>
      <c r="HA354">
        <v>0</v>
      </c>
      <c r="HB354">
        <v>0</v>
      </c>
      <c r="HC354">
        <f t="shared" si="341"/>
        <v>0</v>
      </c>
      <c r="HE354" t="s">
        <v>289</v>
      </c>
      <c r="HF354" t="s">
        <v>39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HS354">
        <v>0</v>
      </c>
      <c r="IK354">
        <v>0</v>
      </c>
    </row>
    <row r="355" spans="1:255" x14ac:dyDescent="0.25">
      <c r="A355" s="2">
        <v>17</v>
      </c>
      <c r="B355" s="2">
        <v>1</v>
      </c>
      <c r="C355" s="2"/>
      <c r="D355" s="2"/>
      <c r="E355" s="2" t="s">
        <v>370</v>
      </c>
      <c r="F355" s="2" t="s">
        <v>282</v>
      </c>
      <c r="G355" s="2" t="s">
        <v>371</v>
      </c>
      <c r="H355" s="2" t="s">
        <v>292</v>
      </c>
      <c r="I355" s="2">
        <v>8</v>
      </c>
      <c r="J355" s="2">
        <v>0</v>
      </c>
      <c r="K355" s="2">
        <v>8</v>
      </c>
      <c r="L355" s="2">
        <v>8</v>
      </c>
      <c r="M355" s="2">
        <v>0</v>
      </c>
      <c r="N355" s="2">
        <f t="shared" si="304"/>
        <v>8</v>
      </c>
      <c r="O355" s="2">
        <f t="shared" si="305"/>
        <v>755.2</v>
      </c>
      <c r="P355" s="2">
        <f t="shared" si="306"/>
        <v>755.2</v>
      </c>
      <c r="Q355" s="2">
        <f t="shared" si="307"/>
        <v>0</v>
      </c>
      <c r="R355" s="2">
        <f t="shared" si="308"/>
        <v>0</v>
      </c>
      <c r="S355" s="2">
        <f t="shared" si="309"/>
        <v>0</v>
      </c>
      <c r="T355" s="2">
        <f t="shared" si="310"/>
        <v>0</v>
      </c>
      <c r="U355" s="2">
        <f t="shared" si="311"/>
        <v>0</v>
      </c>
      <c r="V355" s="2">
        <f t="shared" si="312"/>
        <v>0</v>
      </c>
      <c r="W355" s="2">
        <f t="shared" si="313"/>
        <v>0</v>
      </c>
      <c r="X355" s="2">
        <f t="shared" si="314"/>
        <v>0</v>
      </c>
      <c r="Y355" s="2">
        <f t="shared" si="315"/>
        <v>0</v>
      </c>
      <c r="Z355" s="2"/>
      <c r="AA355" s="2">
        <v>373127378</v>
      </c>
      <c r="AB355" s="2">
        <f t="shared" si="316"/>
        <v>94.4</v>
      </c>
      <c r="AC355" s="2">
        <f t="shared" si="317"/>
        <v>94.4</v>
      </c>
      <c r="AD355" s="2">
        <f t="shared" si="318"/>
        <v>0</v>
      </c>
      <c r="AE355" s="2">
        <f t="shared" si="319"/>
        <v>0</v>
      </c>
      <c r="AF355" s="2">
        <f t="shared" si="320"/>
        <v>0</v>
      </c>
      <c r="AG355" s="2">
        <f t="shared" si="321"/>
        <v>0</v>
      </c>
      <c r="AH355" s="2">
        <f t="shared" si="322"/>
        <v>0</v>
      </c>
      <c r="AI355" s="2">
        <f t="shared" si="323"/>
        <v>0</v>
      </c>
      <c r="AJ355" s="2">
        <f t="shared" si="324"/>
        <v>0</v>
      </c>
      <c r="AK355" s="2">
        <v>94.399999999999991</v>
      </c>
      <c r="AL355" s="2">
        <v>94.399999999999991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1</v>
      </c>
      <c r="AW355" s="2">
        <v>1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3</v>
      </c>
      <c r="BI355" s="2">
        <v>1</v>
      </c>
      <c r="BJ355" s="2" t="s">
        <v>3</v>
      </c>
      <c r="BK355" s="2"/>
      <c r="BL355" s="2"/>
      <c r="BM355" s="2">
        <v>400002</v>
      </c>
      <c r="BN355" s="2">
        <v>0</v>
      </c>
      <c r="BO355" s="2" t="s">
        <v>3</v>
      </c>
      <c r="BP355" s="2">
        <v>0</v>
      </c>
      <c r="BQ355" s="2">
        <v>202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0</v>
      </c>
      <c r="CA355" s="2">
        <v>0</v>
      </c>
      <c r="CB355" s="2" t="s">
        <v>3</v>
      </c>
      <c r="CC355" s="2"/>
      <c r="CD355" s="2"/>
      <c r="CE355" s="2">
        <v>30</v>
      </c>
      <c r="CF355" s="2">
        <v>0</v>
      </c>
      <c r="CG355" s="2">
        <v>0</v>
      </c>
      <c r="CH355" s="2">
        <v>33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 t="s">
        <v>3</v>
      </c>
      <c r="CO355" s="2">
        <v>0</v>
      </c>
      <c r="CP355" s="2">
        <f t="shared" si="325"/>
        <v>755.2</v>
      </c>
      <c r="CQ355" s="2">
        <f t="shared" si="326"/>
        <v>94.4</v>
      </c>
      <c r="CR355" s="2">
        <f t="shared" si="327"/>
        <v>0</v>
      </c>
      <c r="CS355" s="2">
        <f t="shared" si="328"/>
        <v>0</v>
      </c>
      <c r="CT355" s="2">
        <f t="shared" si="329"/>
        <v>0</v>
      </c>
      <c r="CU355" s="2">
        <f t="shared" si="330"/>
        <v>0</v>
      </c>
      <c r="CV355" s="2">
        <f t="shared" si="331"/>
        <v>0</v>
      </c>
      <c r="CW355" s="2">
        <f t="shared" si="332"/>
        <v>0</v>
      </c>
      <c r="CX355" s="2">
        <f t="shared" si="333"/>
        <v>0</v>
      </c>
      <c r="CY355" s="2">
        <f>((S355*BZ355)/100)</f>
        <v>0</v>
      </c>
      <c r="CZ355" s="2">
        <f>((S355*CA355)/100)</f>
        <v>0</v>
      </c>
      <c r="DA355" s="2"/>
      <c r="DB355" s="2"/>
      <c r="DC355" s="2" t="s">
        <v>3</v>
      </c>
      <c r="DD355" s="2" t="s">
        <v>3</v>
      </c>
      <c r="DE355" s="2" t="s">
        <v>3</v>
      </c>
      <c r="DF355" s="2" t="s">
        <v>3</v>
      </c>
      <c r="DG355" s="2" t="s">
        <v>3</v>
      </c>
      <c r="DH355" s="2" t="s">
        <v>3</v>
      </c>
      <c r="DI355" s="2" t="s">
        <v>3</v>
      </c>
      <c r="DJ355" s="2" t="s">
        <v>3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1013</v>
      </c>
      <c r="DV355" s="2" t="s">
        <v>292</v>
      </c>
      <c r="DW355" s="2" t="s">
        <v>292</v>
      </c>
      <c r="DX355" s="2">
        <v>1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333530055</v>
      </c>
      <c r="EF355" s="2">
        <v>202</v>
      </c>
      <c r="EG355" s="2" t="s">
        <v>285</v>
      </c>
      <c r="EH355" s="2">
        <v>0</v>
      </c>
      <c r="EI355" s="2" t="s">
        <v>3</v>
      </c>
      <c r="EJ355" s="2">
        <v>1</v>
      </c>
      <c r="EK355" s="2">
        <v>400002</v>
      </c>
      <c r="EL355" s="2" t="s">
        <v>286</v>
      </c>
      <c r="EM355" s="2" t="s">
        <v>285</v>
      </c>
      <c r="EN355" s="2"/>
      <c r="EO355" s="2" t="s">
        <v>3</v>
      </c>
      <c r="EP355" s="2"/>
      <c r="EQ355" s="2">
        <v>131584</v>
      </c>
      <c r="ER355" s="2">
        <v>1411.95</v>
      </c>
      <c r="ES355" s="2">
        <v>94.399999999999991</v>
      </c>
      <c r="ET355" s="2">
        <v>0</v>
      </c>
      <c r="EU355" s="2">
        <v>0</v>
      </c>
      <c r="EV355" s="2">
        <v>0</v>
      </c>
      <c r="EW355" s="2">
        <v>0</v>
      </c>
      <c r="EX355" s="2">
        <v>0</v>
      </c>
      <c r="EY355" s="2">
        <v>0</v>
      </c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v>0</v>
      </c>
      <c r="FS355" s="2">
        <v>0</v>
      </c>
      <c r="FT355" s="2"/>
      <c r="FU355" s="2"/>
      <c r="FV355" s="2"/>
      <c r="FW355" s="2"/>
      <c r="FX355" s="2">
        <v>0</v>
      </c>
      <c r="FY355" s="2">
        <v>0</v>
      </c>
      <c r="FZ355" s="2"/>
      <c r="GA355" s="2" t="s">
        <v>287</v>
      </c>
      <c r="GB355" s="2"/>
      <c r="GC355" s="2"/>
      <c r="GD355" s="2">
        <v>0</v>
      </c>
      <c r="GE355" s="2"/>
      <c r="GF355" s="2">
        <v>1519869034</v>
      </c>
      <c r="GG355" s="2">
        <v>2</v>
      </c>
      <c r="GH355" s="2">
        <v>0</v>
      </c>
      <c r="GI355" s="2">
        <v>-2</v>
      </c>
      <c r="GJ355" s="2">
        <v>0</v>
      </c>
      <c r="GK355" s="2">
        <f>ROUND(R355*(R12)/100,2)</f>
        <v>0</v>
      </c>
      <c r="GL355" s="2">
        <f t="shared" si="334"/>
        <v>0</v>
      </c>
      <c r="GM355" s="2">
        <f t="shared" si="335"/>
        <v>755.2</v>
      </c>
      <c r="GN355" s="2">
        <f t="shared" si="336"/>
        <v>755.2</v>
      </c>
      <c r="GO355" s="2">
        <f t="shared" si="337"/>
        <v>0</v>
      </c>
      <c r="GP355" s="2">
        <f t="shared" si="338"/>
        <v>0</v>
      </c>
      <c r="GQ355" s="2"/>
      <c r="GR355" s="2">
        <v>0</v>
      </c>
      <c r="GS355" s="2">
        <v>4</v>
      </c>
      <c r="GT355" s="2">
        <v>0</v>
      </c>
      <c r="GU355" s="2" t="s">
        <v>3</v>
      </c>
      <c r="GV355" s="2">
        <f t="shared" si="339"/>
        <v>0</v>
      </c>
      <c r="GW355" s="2">
        <v>1</v>
      </c>
      <c r="GX355" s="2">
        <f t="shared" si="340"/>
        <v>0</v>
      </c>
      <c r="GY355" s="2"/>
      <c r="GZ355" s="2"/>
      <c r="HA355" s="2">
        <v>0</v>
      </c>
      <c r="HB355" s="2">
        <v>0</v>
      </c>
      <c r="HC355" s="2">
        <f t="shared" si="341"/>
        <v>0</v>
      </c>
      <c r="HD355" s="2"/>
      <c r="HE355" s="2" t="s">
        <v>3</v>
      </c>
      <c r="HF355" s="2" t="s">
        <v>3</v>
      </c>
      <c r="HG355" s="2"/>
      <c r="HH355" s="2"/>
      <c r="HI355" s="2"/>
      <c r="HJ355" s="2"/>
      <c r="HK355" s="2"/>
      <c r="HL355" s="2"/>
      <c r="HM355" s="2" t="s">
        <v>3</v>
      </c>
      <c r="HN355" s="2" t="s">
        <v>3</v>
      </c>
      <c r="HO355" s="2" t="s">
        <v>3</v>
      </c>
      <c r="HP355" s="2" t="s">
        <v>3</v>
      </c>
      <c r="HQ355" s="2" t="s">
        <v>3</v>
      </c>
      <c r="HR355" s="2"/>
      <c r="HS355" s="2">
        <v>0</v>
      </c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5">
      <c r="A356">
        <v>17</v>
      </c>
      <c r="B356">
        <v>1</v>
      </c>
      <c r="E356" t="s">
        <v>370</v>
      </c>
      <c r="F356" t="s">
        <v>282</v>
      </c>
      <c r="G356" t="s">
        <v>371</v>
      </c>
      <c r="H356" t="s">
        <v>292</v>
      </c>
      <c r="I356">
        <v>8</v>
      </c>
      <c r="J356">
        <v>0</v>
      </c>
      <c r="K356">
        <v>8</v>
      </c>
      <c r="L356">
        <v>8</v>
      </c>
      <c r="M356">
        <v>0</v>
      </c>
      <c r="N356">
        <f t="shared" si="304"/>
        <v>8</v>
      </c>
      <c r="O356">
        <f t="shared" si="305"/>
        <v>8881.15</v>
      </c>
      <c r="P356">
        <f t="shared" si="306"/>
        <v>8881.15</v>
      </c>
      <c r="Q356">
        <f t="shared" si="307"/>
        <v>0</v>
      </c>
      <c r="R356">
        <f t="shared" si="308"/>
        <v>0</v>
      </c>
      <c r="S356">
        <f t="shared" si="309"/>
        <v>0</v>
      </c>
      <c r="T356">
        <f t="shared" si="310"/>
        <v>0</v>
      </c>
      <c r="U356">
        <f t="shared" si="311"/>
        <v>0</v>
      </c>
      <c r="V356">
        <f t="shared" si="312"/>
        <v>0</v>
      </c>
      <c r="W356">
        <f t="shared" si="313"/>
        <v>0</v>
      </c>
      <c r="X356">
        <f t="shared" si="314"/>
        <v>0</v>
      </c>
      <c r="Y356">
        <f t="shared" si="315"/>
        <v>0</v>
      </c>
      <c r="AA356">
        <v>373127321</v>
      </c>
      <c r="AB356">
        <f t="shared" si="316"/>
        <v>113.28</v>
      </c>
      <c r="AC356">
        <f t="shared" si="317"/>
        <v>113.28</v>
      </c>
      <c r="AD356">
        <f t="shared" si="318"/>
        <v>0</v>
      </c>
      <c r="AE356">
        <f t="shared" si="319"/>
        <v>0</v>
      </c>
      <c r="AF356">
        <f t="shared" si="320"/>
        <v>0</v>
      </c>
      <c r="AG356">
        <f t="shared" si="321"/>
        <v>0</v>
      </c>
      <c r="AH356">
        <f t="shared" si="322"/>
        <v>0</v>
      </c>
      <c r="AI356">
        <f t="shared" si="323"/>
        <v>0</v>
      </c>
      <c r="AJ356">
        <f t="shared" si="324"/>
        <v>0</v>
      </c>
      <c r="AK356">
        <v>113.28</v>
      </c>
      <c r="AL356">
        <v>113.28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9.8000000000000007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1</v>
      </c>
      <c r="BJ356" t="s">
        <v>3</v>
      </c>
      <c r="BM356">
        <v>400002</v>
      </c>
      <c r="BN356">
        <v>0</v>
      </c>
      <c r="BO356" t="s">
        <v>3</v>
      </c>
      <c r="BP356">
        <v>0</v>
      </c>
      <c r="BQ356">
        <v>202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0</v>
      </c>
      <c r="CA356">
        <v>0</v>
      </c>
      <c r="CB356" t="s">
        <v>3</v>
      </c>
      <c r="CE356">
        <v>30</v>
      </c>
      <c r="CF356">
        <v>0</v>
      </c>
      <c r="CG356">
        <v>0</v>
      </c>
      <c r="CH356">
        <v>33</v>
      </c>
      <c r="CI356">
        <v>0</v>
      </c>
      <c r="CJ356">
        <v>0</v>
      </c>
      <c r="CK356">
        <v>0</v>
      </c>
      <c r="CL356">
        <v>0</v>
      </c>
      <c r="CM356">
        <v>0</v>
      </c>
      <c r="CN356" t="s">
        <v>3</v>
      </c>
      <c r="CO356">
        <v>0</v>
      </c>
      <c r="CP356">
        <f t="shared" si="325"/>
        <v>8881.15</v>
      </c>
      <c r="CQ356">
        <f t="shared" si="326"/>
        <v>1110.1400000000001</v>
      </c>
      <c r="CR356">
        <f t="shared" si="327"/>
        <v>0</v>
      </c>
      <c r="CS356">
        <f t="shared" si="328"/>
        <v>0</v>
      </c>
      <c r="CT356">
        <f t="shared" si="329"/>
        <v>0</v>
      </c>
      <c r="CU356">
        <f t="shared" si="330"/>
        <v>0</v>
      </c>
      <c r="CV356">
        <f t="shared" si="331"/>
        <v>0</v>
      </c>
      <c r="CW356">
        <f t="shared" si="332"/>
        <v>0</v>
      </c>
      <c r="CX356">
        <f t="shared" si="333"/>
        <v>0</v>
      </c>
      <c r="CY356">
        <f>S356*(BZ356/100)</f>
        <v>0</v>
      </c>
      <c r="CZ356">
        <f>S356*(CA356/100)</f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292</v>
      </c>
      <c r="DW356" t="s">
        <v>292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333530055</v>
      </c>
      <c r="EF356">
        <v>202</v>
      </c>
      <c r="EG356" t="s">
        <v>285</v>
      </c>
      <c r="EH356">
        <v>0</v>
      </c>
      <c r="EI356" t="s">
        <v>3</v>
      </c>
      <c r="EJ356">
        <v>1</v>
      </c>
      <c r="EK356">
        <v>400002</v>
      </c>
      <c r="EL356" t="s">
        <v>286</v>
      </c>
      <c r="EM356" t="s">
        <v>285</v>
      </c>
      <c r="EO356" t="s">
        <v>3</v>
      </c>
      <c r="EQ356">
        <v>131584</v>
      </c>
      <c r="ER356">
        <v>113.28</v>
      </c>
      <c r="ES356">
        <v>113.28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5</v>
      </c>
      <c r="FC356">
        <v>0</v>
      </c>
      <c r="FD356">
        <v>18</v>
      </c>
      <c r="FF356">
        <v>1088.4000000000001</v>
      </c>
      <c r="FQ356">
        <v>0</v>
      </c>
      <c r="FR356">
        <v>0</v>
      </c>
      <c r="FS356">
        <v>0</v>
      </c>
      <c r="FX356">
        <v>0</v>
      </c>
      <c r="FY356">
        <v>0</v>
      </c>
      <c r="GA356" t="s">
        <v>372</v>
      </c>
      <c r="GD356">
        <v>0</v>
      </c>
      <c r="GF356">
        <v>1519869034</v>
      </c>
      <c r="GG356">
        <v>2</v>
      </c>
      <c r="GH356">
        <v>3</v>
      </c>
      <c r="GI356">
        <v>5</v>
      </c>
      <c r="GJ356">
        <v>0</v>
      </c>
      <c r="GK356">
        <f>ROUND(R356*(S12)/100,2)</f>
        <v>0</v>
      </c>
      <c r="GL356">
        <f t="shared" si="334"/>
        <v>0</v>
      </c>
      <c r="GM356">
        <f t="shared" si="335"/>
        <v>8881.15</v>
      </c>
      <c r="GN356">
        <f t="shared" si="336"/>
        <v>8881.15</v>
      </c>
      <c r="GO356">
        <f t="shared" si="337"/>
        <v>0</v>
      </c>
      <c r="GP356">
        <f t="shared" si="338"/>
        <v>0</v>
      </c>
      <c r="GR356">
        <v>1</v>
      </c>
      <c r="GS356">
        <v>1</v>
      </c>
      <c r="GT356">
        <v>0</v>
      </c>
      <c r="GU356" t="s">
        <v>3</v>
      </c>
      <c r="GV356">
        <f t="shared" si="339"/>
        <v>0</v>
      </c>
      <c r="GW356">
        <v>1</v>
      </c>
      <c r="GX356">
        <f t="shared" si="340"/>
        <v>0</v>
      </c>
      <c r="HA356">
        <v>0</v>
      </c>
      <c r="HB356">
        <v>0</v>
      </c>
      <c r="HC356">
        <f t="shared" si="341"/>
        <v>0</v>
      </c>
      <c r="HE356" t="s">
        <v>289</v>
      </c>
      <c r="HF356" t="s">
        <v>39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HS356">
        <v>0</v>
      </c>
      <c r="IK356">
        <v>0</v>
      </c>
    </row>
    <row r="357" spans="1:255" x14ac:dyDescent="0.25">
      <c r="A357" s="2">
        <v>17</v>
      </c>
      <c r="B357" s="2">
        <v>1</v>
      </c>
      <c r="C357" s="2"/>
      <c r="D357" s="2"/>
      <c r="E357" s="2" t="s">
        <v>3</v>
      </c>
      <c r="F357" s="2" t="s">
        <v>282</v>
      </c>
      <c r="G357" s="2" t="s">
        <v>373</v>
      </c>
      <c r="H357" s="2" t="s">
        <v>292</v>
      </c>
      <c r="I357" s="2">
        <v>4</v>
      </c>
      <c r="J357" s="2">
        <v>0</v>
      </c>
      <c r="K357" s="2">
        <v>4</v>
      </c>
      <c r="L357" s="2">
        <v>4</v>
      </c>
      <c r="M357" s="2">
        <v>0</v>
      </c>
      <c r="N357" s="2">
        <f t="shared" ref="N357:N382" si="342">ROUND(L357-M357,4)</f>
        <v>4</v>
      </c>
      <c r="O357" s="2">
        <f t="shared" ref="O357:O382" si="343">ROUND(CP357,2)</f>
        <v>140.32</v>
      </c>
      <c r="P357" s="2">
        <f t="shared" ref="P357:P382" si="344">ROUND((ROUND((AC357*AW357*I357),2)*BC357),2)</f>
        <v>140.32</v>
      </c>
      <c r="Q357" s="2">
        <f t="shared" ref="Q357:Q382" si="345">(ROUND((ROUND(((ET357)*AV357*I357),2)*BB357),2)+ROUND((ROUND(((AE357-(EU357))*AV357*I357),2)*BS357),2))</f>
        <v>0</v>
      </c>
      <c r="R357" s="2">
        <f t="shared" ref="R357:R382" si="346">ROUND((ROUND((AE357*AV357*I357),2)*BS357),2)</f>
        <v>0</v>
      </c>
      <c r="S357" s="2">
        <f t="shared" ref="S357:S382" si="347">ROUND((ROUND((AF357*AV357*I357),2)*BA357),2)</f>
        <v>0</v>
      </c>
      <c r="T357" s="2">
        <f t="shared" ref="T357:T382" si="348">ROUND(CU357*I357,2)</f>
        <v>0</v>
      </c>
      <c r="U357" s="2">
        <f t="shared" ref="U357:U382" si="349">CV357*I357</f>
        <v>0</v>
      </c>
      <c r="V357" s="2">
        <f t="shared" ref="V357:V382" si="350">CW357*I357</f>
        <v>0</v>
      </c>
      <c r="W357" s="2">
        <f t="shared" ref="W357:W382" si="351">ROUND(CX357*I357,2)</f>
        <v>0</v>
      </c>
      <c r="X357" s="2">
        <f t="shared" ref="X357:X382" si="352">ROUND(CY357,2)</f>
        <v>0</v>
      </c>
      <c r="Y357" s="2">
        <f t="shared" ref="Y357:Y382" si="353">ROUND(CZ357,2)</f>
        <v>0</v>
      </c>
      <c r="Z357" s="2"/>
      <c r="AA357" s="2">
        <v>-1</v>
      </c>
      <c r="AB357" s="2">
        <f t="shared" ref="AB357:AB382" si="354">ROUND((AC357+AD357+AF357),6)</f>
        <v>35.08</v>
      </c>
      <c r="AC357" s="2">
        <f t="shared" ref="AC357:AC382" si="355">ROUND((ES357),6)</f>
        <v>35.08</v>
      </c>
      <c r="AD357" s="2">
        <f t="shared" ref="AD357:AD382" si="356">ROUND((((ET357)-(EU357))+AE357),6)</f>
        <v>0</v>
      </c>
      <c r="AE357" s="2">
        <f t="shared" ref="AE357:AE382" si="357">ROUND((EU357),6)</f>
        <v>0</v>
      </c>
      <c r="AF357" s="2">
        <f t="shared" ref="AF357:AF382" si="358">ROUND((EV357),6)</f>
        <v>0</v>
      </c>
      <c r="AG357" s="2">
        <f t="shared" ref="AG357:AG382" si="359">ROUND((AP357),6)</f>
        <v>0</v>
      </c>
      <c r="AH357" s="2">
        <f t="shared" ref="AH357:AH382" si="360">(EW357)</f>
        <v>0</v>
      </c>
      <c r="AI357" s="2">
        <f t="shared" ref="AI357:AI382" si="361">(EX357)</f>
        <v>0</v>
      </c>
      <c r="AJ357" s="2">
        <f t="shared" ref="AJ357:AJ382" si="362">(AS357)</f>
        <v>0</v>
      </c>
      <c r="AK357" s="2">
        <v>35.08</v>
      </c>
      <c r="AL357" s="2">
        <v>35.08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1</v>
      </c>
      <c r="AW357" s="2">
        <v>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3</v>
      </c>
      <c r="BI357" s="2">
        <v>1</v>
      </c>
      <c r="BJ357" s="2" t="s">
        <v>3</v>
      </c>
      <c r="BK357" s="2"/>
      <c r="BL357" s="2"/>
      <c r="BM357" s="2">
        <v>400002</v>
      </c>
      <c r="BN357" s="2">
        <v>0</v>
      </c>
      <c r="BO357" s="2" t="s">
        <v>3</v>
      </c>
      <c r="BP357" s="2">
        <v>0</v>
      </c>
      <c r="BQ357" s="2">
        <v>202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0</v>
      </c>
      <c r="CA357" s="2">
        <v>0</v>
      </c>
      <c r="CB357" s="2" t="s">
        <v>3</v>
      </c>
      <c r="CC357" s="2"/>
      <c r="CD357" s="2"/>
      <c r="CE357" s="2">
        <v>30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 t="s">
        <v>3</v>
      </c>
      <c r="CO357" s="2">
        <v>0</v>
      </c>
      <c r="CP357" s="2">
        <f t="shared" ref="CP357:CP382" si="363">(P357+Q357+S357)</f>
        <v>140.32</v>
      </c>
      <c r="CQ357" s="2">
        <f t="shared" ref="CQ357:CQ382" si="364">ROUND((ROUND((AC357*AW357*1),2)*BC357),2)</f>
        <v>35.08</v>
      </c>
      <c r="CR357" s="2">
        <f t="shared" ref="CR357:CR382" si="365">(ROUND((ROUND(((ET357)*AV357*1),2)*BB357),2)+ROUND((ROUND(((AE357-(EU357))*AV357*1),2)*BS357),2))</f>
        <v>0</v>
      </c>
      <c r="CS357" s="2">
        <f t="shared" ref="CS357:CS382" si="366">ROUND((ROUND((AE357*AV357*1),2)*BS357),2)</f>
        <v>0</v>
      </c>
      <c r="CT357" s="2">
        <f t="shared" ref="CT357:CT382" si="367">ROUND((ROUND((AF357*AV357*1),2)*BA357),2)</f>
        <v>0</v>
      </c>
      <c r="CU357" s="2">
        <f t="shared" ref="CU357:CU382" si="368">AG357</f>
        <v>0</v>
      </c>
      <c r="CV357" s="2">
        <f t="shared" ref="CV357:CV382" si="369">(AH357*AV357)</f>
        <v>0</v>
      </c>
      <c r="CW357" s="2">
        <f t="shared" ref="CW357:CW382" si="370">AI357</f>
        <v>0</v>
      </c>
      <c r="CX357" s="2">
        <f t="shared" ref="CX357:CX382" si="371">AJ357</f>
        <v>0</v>
      </c>
      <c r="CY357" s="2">
        <f>((S357*BZ357)/100)</f>
        <v>0</v>
      </c>
      <c r="CZ357" s="2">
        <f>((S357*CA357)/100)</f>
        <v>0</v>
      </c>
      <c r="DA357" s="2"/>
      <c r="DB357" s="2"/>
      <c r="DC357" s="2" t="s">
        <v>3</v>
      </c>
      <c r="DD357" s="2" t="s">
        <v>3</v>
      </c>
      <c r="DE357" s="2" t="s">
        <v>3</v>
      </c>
      <c r="DF357" s="2" t="s">
        <v>3</v>
      </c>
      <c r="DG357" s="2" t="s">
        <v>3</v>
      </c>
      <c r="DH357" s="2" t="s">
        <v>3</v>
      </c>
      <c r="DI357" s="2" t="s">
        <v>3</v>
      </c>
      <c r="DJ357" s="2" t="s">
        <v>3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1013</v>
      </c>
      <c r="DV357" s="2" t="s">
        <v>292</v>
      </c>
      <c r="DW357" s="2" t="s">
        <v>292</v>
      </c>
      <c r="DX357" s="2">
        <v>1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333530055</v>
      </c>
      <c r="EF357" s="2">
        <v>202</v>
      </c>
      <c r="EG357" s="2" t="s">
        <v>285</v>
      </c>
      <c r="EH357" s="2">
        <v>0</v>
      </c>
      <c r="EI357" s="2" t="s">
        <v>3</v>
      </c>
      <c r="EJ357" s="2">
        <v>1</v>
      </c>
      <c r="EK357" s="2">
        <v>400002</v>
      </c>
      <c r="EL357" s="2" t="s">
        <v>286</v>
      </c>
      <c r="EM357" s="2" t="s">
        <v>285</v>
      </c>
      <c r="EN357" s="2"/>
      <c r="EO357" s="2" t="s">
        <v>3</v>
      </c>
      <c r="EP357" s="2"/>
      <c r="EQ357" s="2">
        <v>132608</v>
      </c>
      <c r="ER357" s="2">
        <v>1411.95</v>
      </c>
      <c r="ES357" s="2">
        <v>35.08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>
        <v>0</v>
      </c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v>0</v>
      </c>
      <c r="FS357" s="2">
        <v>0</v>
      </c>
      <c r="FT357" s="2"/>
      <c r="FU357" s="2"/>
      <c r="FV357" s="2"/>
      <c r="FW357" s="2"/>
      <c r="FX357" s="2">
        <v>0</v>
      </c>
      <c r="FY357" s="2">
        <v>0</v>
      </c>
      <c r="FZ357" s="2"/>
      <c r="GA357" s="2" t="s">
        <v>287</v>
      </c>
      <c r="GB357" s="2"/>
      <c r="GC357" s="2"/>
      <c r="GD357" s="2">
        <v>0</v>
      </c>
      <c r="GE357" s="2"/>
      <c r="GF357" s="2">
        <v>1402286670</v>
      </c>
      <c r="GG357" s="2">
        <v>2</v>
      </c>
      <c r="GH357" s="2">
        <v>0</v>
      </c>
      <c r="GI357" s="2">
        <v>-2</v>
      </c>
      <c r="GJ357" s="2">
        <v>0</v>
      </c>
      <c r="GK357" s="2">
        <f>ROUND(R357*(R12)/100,2)</f>
        <v>0</v>
      </c>
      <c r="GL357" s="2">
        <f t="shared" ref="GL357:GL382" si="372">ROUND(IF(AND(BH357=3,BI357=3,FS357&lt;&gt;0),P357,0),2)</f>
        <v>0</v>
      </c>
      <c r="GM357" s="2">
        <f t="shared" ref="GM357:GM382" si="373">ROUND(O357+X357+Y357+GK357,2)+GX357</f>
        <v>140.32</v>
      </c>
      <c r="GN357" s="2">
        <f t="shared" ref="GN357:GN382" si="374">IF(OR(BI357=0,BI357=1),GM357-GX357,0)</f>
        <v>140.32</v>
      </c>
      <c r="GO357" s="2">
        <f t="shared" ref="GO357:GO382" si="375">IF(BI357=2,GM357-GX357,0)</f>
        <v>0</v>
      </c>
      <c r="GP357" s="2">
        <f t="shared" ref="GP357:GP382" si="376">IF(BI357=4,GM357-GX357,0)</f>
        <v>0</v>
      </c>
      <c r="GQ357" s="2"/>
      <c r="GR357" s="2">
        <v>0</v>
      </c>
      <c r="GS357" s="2">
        <v>4</v>
      </c>
      <c r="GT357" s="2">
        <v>0</v>
      </c>
      <c r="GU357" s="2" t="s">
        <v>3</v>
      </c>
      <c r="GV357" s="2">
        <f t="shared" ref="GV357:GV382" si="377">ROUND((GT357),6)</f>
        <v>0</v>
      </c>
      <c r="GW357" s="2">
        <v>1</v>
      </c>
      <c r="GX357" s="2">
        <f t="shared" ref="GX357:GX382" si="378">ROUND(HC357*I357,2)</f>
        <v>0</v>
      </c>
      <c r="GY357" s="2"/>
      <c r="GZ357" s="2"/>
      <c r="HA357" s="2">
        <v>0</v>
      </c>
      <c r="HB357" s="2">
        <v>0</v>
      </c>
      <c r="HC357" s="2">
        <f t="shared" ref="HC357:HC382" si="379">GV357*GW357</f>
        <v>0</v>
      </c>
      <c r="HD357" s="2"/>
      <c r="HE357" s="2" t="s">
        <v>3</v>
      </c>
      <c r="HF357" s="2" t="s">
        <v>3</v>
      </c>
      <c r="HG357" s="2"/>
      <c r="HH357" s="2"/>
      <c r="HI357" s="2"/>
      <c r="HJ357" s="2"/>
      <c r="HK357" s="2"/>
      <c r="HL357" s="2"/>
      <c r="HM357" s="2" t="s">
        <v>3</v>
      </c>
      <c r="HN357" s="2" t="s">
        <v>3</v>
      </c>
      <c r="HO357" s="2" t="s">
        <v>3</v>
      </c>
      <c r="HP357" s="2" t="s">
        <v>3</v>
      </c>
      <c r="HQ357" s="2" t="s">
        <v>3</v>
      </c>
      <c r="HR357" s="2"/>
      <c r="HS357" s="2">
        <v>0</v>
      </c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5">
      <c r="A358">
        <v>17</v>
      </c>
      <c r="B358">
        <v>1</v>
      </c>
      <c r="E358" t="s">
        <v>3</v>
      </c>
      <c r="F358" t="s">
        <v>282</v>
      </c>
      <c r="G358" t="s">
        <v>373</v>
      </c>
      <c r="H358" t="s">
        <v>292</v>
      </c>
      <c r="I358">
        <v>4</v>
      </c>
      <c r="J358">
        <v>0</v>
      </c>
      <c r="K358">
        <v>4</v>
      </c>
      <c r="L358">
        <v>4</v>
      </c>
      <c r="M358">
        <v>0</v>
      </c>
      <c r="N358">
        <f t="shared" si="342"/>
        <v>4</v>
      </c>
      <c r="O358">
        <f t="shared" si="343"/>
        <v>1375.14</v>
      </c>
      <c r="P358">
        <f t="shared" si="344"/>
        <v>1375.14</v>
      </c>
      <c r="Q358">
        <f t="shared" si="345"/>
        <v>0</v>
      </c>
      <c r="R358">
        <f t="shared" si="346"/>
        <v>0</v>
      </c>
      <c r="S358">
        <f t="shared" si="347"/>
        <v>0</v>
      </c>
      <c r="T358">
        <f t="shared" si="348"/>
        <v>0</v>
      </c>
      <c r="U358">
        <f t="shared" si="349"/>
        <v>0</v>
      </c>
      <c r="V358">
        <f t="shared" si="350"/>
        <v>0</v>
      </c>
      <c r="W358">
        <f t="shared" si="351"/>
        <v>0</v>
      </c>
      <c r="X358">
        <f t="shared" si="352"/>
        <v>0</v>
      </c>
      <c r="Y358">
        <f t="shared" si="353"/>
        <v>0</v>
      </c>
      <c r="AA358">
        <v>-1</v>
      </c>
      <c r="AB358">
        <f t="shared" si="354"/>
        <v>35.08</v>
      </c>
      <c r="AC358">
        <f t="shared" si="355"/>
        <v>35.08</v>
      </c>
      <c r="AD358">
        <f t="shared" si="356"/>
        <v>0</v>
      </c>
      <c r="AE358">
        <f t="shared" si="357"/>
        <v>0</v>
      </c>
      <c r="AF358">
        <f t="shared" si="358"/>
        <v>0</v>
      </c>
      <c r="AG358">
        <f t="shared" si="359"/>
        <v>0</v>
      </c>
      <c r="AH358">
        <f t="shared" si="360"/>
        <v>0</v>
      </c>
      <c r="AI358">
        <f t="shared" si="361"/>
        <v>0</v>
      </c>
      <c r="AJ358">
        <f t="shared" si="362"/>
        <v>0</v>
      </c>
      <c r="AK358">
        <v>35.08</v>
      </c>
      <c r="AL358">
        <v>35.08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9.8000000000000007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3</v>
      </c>
      <c r="BM358">
        <v>400002</v>
      </c>
      <c r="BN358">
        <v>0</v>
      </c>
      <c r="BO358" t="s">
        <v>3</v>
      </c>
      <c r="BP358">
        <v>0</v>
      </c>
      <c r="BQ358">
        <v>202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B358" t="s">
        <v>3</v>
      </c>
      <c r="CE358">
        <v>30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 t="s">
        <v>3</v>
      </c>
      <c r="CO358">
        <v>0</v>
      </c>
      <c r="CP358">
        <f t="shared" si="363"/>
        <v>1375.14</v>
      </c>
      <c r="CQ358">
        <f t="shared" si="364"/>
        <v>343.78</v>
      </c>
      <c r="CR358">
        <f t="shared" si="365"/>
        <v>0</v>
      </c>
      <c r="CS358">
        <f t="shared" si="366"/>
        <v>0</v>
      </c>
      <c r="CT358">
        <f t="shared" si="367"/>
        <v>0</v>
      </c>
      <c r="CU358">
        <f t="shared" si="368"/>
        <v>0</v>
      </c>
      <c r="CV358">
        <f t="shared" si="369"/>
        <v>0</v>
      </c>
      <c r="CW358">
        <f t="shared" si="370"/>
        <v>0</v>
      </c>
      <c r="CX358">
        <f t="shared" si="371"/>
        <v>0</v>
      </c>
      <c r="CY358">
        <f>S358*(BZ358/100)</f>
        <v>0</v>
      </c>
      <c r="CZ358">
        <f>S358*(CA358/100)</f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292</v>
      </c>
      <c r="DW358" t="s">
        <v>292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333530055</v>
      </c>
      <c r="EF358">
        <v>202</v>
      </c>
      <c r="EG358" t="s">
        <v>285</v>
      </c>
      <c r="EH358">
        <v>0</v>
      </c>
      <c r="EI358" t="s">
        <v>3</v>
      </c>
      <c r="EJ358">
        <v>1</v>
      </c>
      <c r="EK358">
        <v>400002</v>
      </c>
      <c r="EL358" t="s">
        <v>286</v>
      </c>
      <c r="EM358" t="s">
        <v>285</v>
      </c>
      <c r="EO358" t="s">
        <v>3</v>
      </c>
      <c r="EQ358">
        <v>132608</v>
      </c>
      <c r="ER358">
        <v>41.72</v>
      </c>
      <c r="ES358">
        <v>35.08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5</v>
      </c>
      <c r="FC358">
        <v>0</v>
      </c>
      <c r="FD358">
        <v>18</v>
      </c>
      <c r="FF358">
        <v>337</v>
      </c>
      <c r="FQ358">
        <v>0</v>
      </c>
      <c r="FR358">
        <v>0</v>
      </c>
      <c r="FS358">
        <v>0</v>
      </c>
      <c r="FX358">
        <v>0</v>
      </c>
      <c r="FY358">
        <v>0</v>
      </c>
      <c r="GA358" t="s">
        <v>374</v>
      </c>
      <c r="GD358">
        <v>0</v>
      </c>
      <c r="GF358">
        <v>1402286670</v>
      </c>
      <c r="GG358">
        <v>2</v>
      </c>
      <c r="GH358">
        <v>3</v>
      </c>
      <c r="GI358">
        <v>5</v>
      </c>
      <c r="GJ358">
        <v>0</v>
      </c>
      <c r="GK358">
        <f>ROUND(R358*(S12)/100,2)</f>
        <v>0</v>
      </c>
      <c r="GL358">
        <f t="shared" si="372"/>
        <v>0</v>
      </c>
      <c r="GM358">
        <f t="shared" si="373"/>
        <v>1375.14</v>
      </c>
      <c r="GN358">
        <f t="shared" si="374"/>
        <v>1375.14</v>
      </c>
      <c r="GO358">
        <f t="shared" si="375"/>
        <v>0</v>
      </c>
      <c r="GP358">
        <f t="shared" si="376"/>
        <v>0</v>
      </c>
      <c r="GR358">
        <v>1</v>
      </c>
      <c r="GS358">
        <v>1</v>
      </c>
      <c r="GT358">
        <v>0</v>
      </c>
      <c r="GU358" t="s">
        <v>3</v>
      </c>
      <c r="GV358">
        <f t="shared" si="377"/>
        <v>0</v>
      </c>
      <c r="GW358">
        <v>1</v>
      </c>
      <c r="GX358">
        <f t="shared" si="378"/>
        <v>0</v>
      </c>
      <c r="HA358">
        <v>0</v>
      </c>
      <c r="HB358">
        <v>0</v>
      </c>
      <c r="HC358">
        <f t="shared" si="379"/>
        <v>0</v>
      </c>
      <c r="HE358" t="s">
        <v>289</v>
      </c>
      <c r="HF358" t="s">
        <v>39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HS358">
        <v>0</v>
      </c>
      <c r="IK358">
        <v>0</v>
      </c>
    </row>
    <row r="359" spans="1:255" x14ac:dyDescent="0.25">
      <c r="A359" s="2">
        <v>17</v>
      </c>
      <c r="B359" s="2">
        <v>1</v>
      </c>
      <c r="C359" s="2"/>
      <c r="D359" s="2"/>
      <c r="E359" s="2" t="s">
        <v>3</v>
      </c>
      <c r="F359" s="2" t="s">
        <v>282</v>
      </c>
      <c r="G359" s="2" t="s">
        <v>375</v>
      </c>
      <c r="H359" s="2" t="s">
        <v>292</v>
      </c>
      <c r="I359" s="2">
        <v>4</v>
      </c>
      <c r="J359" s="2">
        <v>0</v>
      </c>
      <c r="K359" s="2">
        <v>4</v>
      </c>
      <c r="L359" s="2">
        <v>4</v>
      </c>
      <c r="M359" s="2">
        <v>0</v>
      </c>
      <c r="N359" s="2">
        <f t="shared" si="342"/>
        <v>4</v>
      </c>
      <c r="O359" s="2">
        <f t="shared" si="343"/>
        <v>9.2799999999999994</v>
      </c>
      <c r="P359" s="2">
        <f t="shared" si="344"/>
        <v>9.2799999999999994</v>
      </c>
      <c r="Q359" s="2">
        <f t="shared" si="345"/>
        <v>0</v>
      </c>
      <c r="R359" s="2">
        <f t="shared" si="346"/>
        <v>0</v>
      </c>
      <c r="S359" s="2">
        <f t="shared" si="347"/>
        <v>0</v>
      </c>
      <c r="T359" s="2">
        <f t="shared" si="348"/>
        <v>0</v>
      </c>
      <c r="U359" s="2">
        <f t="shared" si="349"/>
        <v>0</v>
      </c>
      <c r="V359" s="2">
        <f t="shared" si="350"/>
        <v>0</v>
      </c>
      <c r="W359" s="2">
        <f t="shared" si="351"/>
        <v>0</v>
      </c>
      <c r="X359" s="2">
        <f t="shared" si="352"/>
        <v>0</v>
      </c>
      <c r="Y359" s="2">
        <f t="shared" si="353"/>
        <v>0</v>
      </c>
      <c r="Z359" s="2"/>
      <c r="AA359" s="2">
        <v>-1</v>
      </c>
      <c r="AB359" s="2">
        <f t="shared" si="354"/>
        <v>2.3199999999999998</v>
      </c>
      <c r="AC359" s="2">
        <f t="shared" si="355"/>
        <v>2.3199999999999998</v>
      </c>
      <c r="AD359" s="2">
        <f t="shared" si="356"/>
        <v>0</v>
      </c>
      <c r="AE359" s="2">
        <f t="shared" si="357"/>
        <v>0</v>
      </c>
      <c r="AF359" s="2">
        <f t="shared" si="358"/>
        <v>0</v>
      </c>
      <c r="AG359" s="2">
        <f t="shared" si="359"/>
        <v>0</v>
      </c>
      <c r="AH359" s="2">
        <f t="shared" si="360"/>
        <v>0</v>
      </c>
      <c r="AI359" s="2">
        <f t="shared" si="361"/>
        <v>0</v>
      </c>
      <c r="AJ359" s="2">
        <f t="shared" si="362"/>
        <v>0</v>
      </c>
      <c r="AK359" s="2">
        <v>2.3199999999999998</v>
      </c>
      <c r="AL359" s="2">
        <v>2.3199999999999998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3</v>
      </c>
      <c r="BI359" s="2">
        <v>1</v>
      </c>
      <c r="BJ359" s="2" t="s">
        <v>3</v>
      </c>
      <c r="BK359" s="2"/>
      <c r="BL359" s="2"/>
      <c r="BM359" s="2">
        <v>400002</v>
      </c>
      <c r="BN359" s="2">
        <v>0</v>
      </c>
      <c r="BO359" s="2" t="s">
        <v>3</v>
      </c>
      <c r="BP359" s="2">
        <v>0</v>
      </c>
      <c r="BQ359" s="2">
        <v>202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0</v>
      </c>
      <c r="CA359" s="2">
        <v>0</v>
      </c>
      <c r="CB359" s="2" t="s">
        <v>3</v>
      </c>
      <c r="CC359" s="2"/>
      <c r="CD359" s="2"/>
      <c r="CE359" s="2">
        <v>30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 t="s">
        <v>3</v>
      </c>
      <c r="CO359" s="2">
        <v>0</v>
      </c>
      <c r="CP359" s="2">
        <f t="shared" si="363"/>
        <v>9.2799999999999994</v>
      </c>
      <c r="CQ359" s="2">
        <f t="shared" si="364"/>
        <v>2.3199999999999998</v>
      </c>
      <c r="CR359" s="2">
        <f t="shared" si="365"/>
        <v>0</v>
      </c>
      <c r="CS359" s="2">
        <f t="shared" si="366"/>
        <v>0</v>
      </c>
      <c r="CT359" s="2">
        <f t="shared" si="367"/>
        <v>0</v>
      </c>
      <c r="CU359" s="2">
        <f t="shared" si="368"/>
        <v>0</v>
      </c>
      <c r="CV359" s="2">
        <f t="shared" si="369"/>
        <v>0</v>
      </c>
      <c r="CW359" s="2">
        <f t="shared" si="370"/>
        <v>0</v>
      </c>
      <c r="CX359" s="2">
        <f t="shared" si="371"/>
        <v>0</v>
      </c>
      <c r="CY359" s="2">
        <f>((S359*BZ359)/100)</f>
        <v>0</v>
      </c>
      <c r="CZ359" s="2">
        <f>((S359*CA359)/100)</f>
        <v>0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1013</v>
      </c>
      <c r="DV359" s="2" t="s">
        <v>292</v>
      </c>
      <c r="DW359" s="2" t="s">
        <v>292</v>
      </c>
      <c r="DX359" s="2">
        <v>1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333530055</v>
      </c>
      <c r="EF359" s="2">
        <v>202</v>
      </c>
      <c r="EG359" s="2" t="s">
        <v>285</v>
      </c>
      <c r="EH359" s="2">
        <v>0</v>
      </c>
      <c r="EI359" s="2" t="s">
        <v>3</v>
      </c>
      <c r="EJ359" s="2">
        <v>1</v>
      </c>
      <c r="EK359" s="2">
        <v>400002</v>
      </c>
      <c r="EL359" s="2" t="s">
        <v>286</v>
      </c>
      <c r="EM359" s="2" t="s">
        <v>285</v>
      </c>
      <c r="EN359" s="2"/>
      <c r="EO359" s="2" t="s">
        <v>3</v>
      </c>
      <c r="EP359" s="2"/>
      <c r="EQ359" s="2">
        <v>132608</v>
      </c>
      <c r="ER359" s="2">
        <v>0</v>
      </c>
      <c r="ES359" s="2">
        <v>2.3199999999999998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v>0</v>
      </c>
      <c r="FS359" s="2">
        <v>0</v>
      </c>
      <c r="FT359" s="2"/>
      <c r="FU359" s="2"/>
      <c r="FV359" s="2"/>
      <c r="FW359" s="2"/>
      <c r="FX359" s="2">
        <v>0</v>
      </c>
      <c r="FY359" s="2">
        <v>0</v>
      </c>
      <c r="FZ359" s="2"/>
      <c r="GA359" s="2" t="s">
        <v>287</v>
      </c>
      <c r="GB359" s="2"/>
      <c r="GC359" s="2"/>
      <c r="GD359" s="2">
        <v>0</v>
      </c>
      <c r="GE359" s="2"/>
      <c r="GF359" s="2">
        <v>1046126627</v>
      </c>
      <c r="GG359" s="2">
        <v>2</v>
      </c>
      <c r="GH359" s="2">
        <v>0</v>
      </c>
      <c r="GI359" s="2">
        <v>-2</v>
      </c>
      <c r="GJ359" s="2">
        <v>0</v>
      </c>
      <c r="GK359" s="2">
        <f>ROUND(R359*(R12)/100,2)</f>
        <v>0</v>
      </c>
      <c r="GL359" s="2">
        <f t="shared" si="372"/>
        <v>0</v>
      </c>
      <c r="GM359" s="2">
        <f t="shared" si="373"/>
        <v>9.2799999999999994</v>
      </c>
      <c r="GN359" s="2">
        <f t="shared" si="374"/>
        <v>9.2799999999999994</v>
      </c>
      <c r="GO359" s="2">
        <f t="shared" si="375"/>
        <v>0</v>
      </c>
      <c r="GP359" s="2">
        <f t="shared" si="376"/>
        <v>0</v>
      </c>
      <c r="GQ359" s="2"/>
      <c r="GR359" s="2">
        <v>0</v>
      </c>
      <c r="GS359" s="2">
        <v>4</v>
      </c>
      <c r="GT359" s="2">
        <v>0</v>
      </c>
      <c r="GU359" s="2" t="s">
        <v>3</v>
      </c>
      <c r="GV359" s="2">
        <f t="shared" si="377"/>
        <v>0</v>
      </c>
      <c r="GW359" s="2">
        <v>1</v>
      </c>
      <c r="GX359" s="2">
        <f t="shared" si="378"/>
        <v>0</v>
      </c>
      <c r="GY359" s="2"/>
      <c r="GZ359" s="2"/>
      <c r="HA359" s="2">
        <v>0</v>
      </c>
      <c r="HB359" s="2">
        <v>0</v>
      </c>
      <c r="HC359" s="2">
        <f t="shared" si="379"/>
        <v>0</v>
      </c>
      <c r="HD359" s="2"/>
      <c r="HE359" s="2" t="s">
        <v>3</v>
      </c>
      <c r="HF359" s="2" t="s">
        <v>3</v>
      </c>
      <c r="HG359" s="2"/>
      <c r="HH359" s="2"/>
      <c r="HI359" s="2"/>
      <c r="HJ359" s="2"/>
      <c r="HK359" s="2"/>
      <c r="HL359" s="2"/>
      <c r="HM359" s="2" t="s">
        <v>3</v>
      </c>
      <c r="HN359" s="2" t="s">
        <v>3</v>
      </c>
      <c r="HO359" s="2" t="s">
        <v>3</v>
      </c>
      <c r="HP359" s="2" t="s">
        <v>3</v>
      </c>
      <c r="HQ359" s="2" t="s">
        <v>3</v>
      </c>
      <c r="HR359" s="2"/>
      <c r="HS359" s="2">
        <v>0</v>
      </c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5">
      <c r="A360">
        <v>17</v>
      </c>
      <c r="B360">
        <v>1</v>
      </c>
      <c r="E360" t="s">
        <v>3</v>
      </c>
      <c r="F360" t="s">
        <v>282</v>
      </c>
      <c r="G360" t="s">
        <v>375</v>
      </c>
      <c r="H360" t="s">
        <v>292</v>
      </c>
      <c r="I360">
        <v>4</v>
      </c>
      <c r="J360">
        <v>0</v>
      </c>
      <c r="K360">
        <v>4</v>
      </c>
      <c r="L360">
        <v>4</v>
      </c>
      <c r="M360">
        <v>0</v>
      </c>
      <c r="N360">
        <f t="shared" si="342"/>
        <v>4</v>
      </c>
      <c r="O360">
        <f t="shared" si="343"/>
        <v>90.94</v>
      </c>
      <c r="P360">
        <f t="shared" si="344"/>
        <v>90.94</v>
      </c>
      <c r="Q360">
        <f t="shared" si="345"/>
        <v>0</v>
      </c>
      <c r="R360">
        <f t="shared" si="346"/>
        <v>0</v>
      </c>
      <c r="S360">
        <f t="shared" si="347"/>
        <v>0</v>
      </c>
      <c r="T360">
        <f t="shared" si="348"/>
        <v>0</v>
      </c>
      <c r="U360">
        <f t="shared" si="349"/>
        <v>0</v>
      </c>
      <c r="V360">
        <f t="shared" si="350"/>
        <v>0</v>
      </c>
      <c r="W360">
        <f t="shared" si="351"/>
        <v>0</v>
      </c>
      <c r="X360">
        <f t="shared" si="352"/>
        <v>0</v>
      </c>
      <c r="Y360">
        <f t="shared" si="353"/>
        <v>0</v>
      </c>
      <c r="AA360">
        <v>-1</v>
      </c>
      <c r="AB360">
        <f t="shared" si="354"/>
        <v>2.3199999999999998</v>
      </c>
      <c r="AC360">
        <f t="shared" si="355"/>
        <v>2.3199999999999998</v>
      </c>
      <c r="AD360">
        <f t="shared" si="356"/>
        <v>0</v>
      </c>
      <c r="AE360">
        <f t="shared" si="357"/>
        <v>0</v>
      </c>
      <c r="AF360">
        <f t="shared" si="358"/>
        <v>0</v>
      </c>
      <c r="AG360">
        <f t="shared" si="359"/>
        <v>0</v>
      </c>
      <c r="AH360">
        <f t="shared" si="360"/>
        <v>0</v>
      </c>
      <c r="AI360">
        <f t="shared" si="361"/>
        <v>0</v>
      </c>
      <c r="AJ360">
        <f t="shared" si="362"/>
        <v>0</v>
      </c>
      <c r="AK360">
        <v>2.3199999999999998</v>
      </c>
      <c r="AL360">
        <v>2.3199999999999998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9.8000000000000007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1</v>
      </c>
      <c r="BJ360" t="s">
        <v>3</v>
      </c>
      <c r="BM360">
        <v>400002</v>
      </c>
      <c r="BN360">
        <v>0</v>
      </c>
      <c r="BO360" t="s">
        <v>3</v>
      </c>
      <c r="BP360">
        <v>0</v>
      </c>
      <c r="BQ360">
        <v>202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0</v>
      </c>
      <c r="CA360">
        <v>0</v>
      </c>
      <c r="CB360" t="s">
        <v>3</v>
      </c>
      <c r="CE360">
        <v>30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 t="s">
        <v>3</v>
      </c>
      <c r="CO360">
        <v>0</v>
      </c>
      <c r="CP360">
        <f t="shared" si="363"/>
        <v>90.94</v>
      </c>
      <c r="CQ360">
        <f t="shared" si="364"/>
        <v>22.74</v>
      </c>
      <c r="CR360">
        <f t="shared" si="365"/>
        <v>0</v>
      </c>
      <c r="CS360">
        <f t="shared" si="366"/>
        <v>0</v>
      </c>
      <c r="CT360">
        <f t="shared" si="367"/>
        <v>0</v>
      </c>
      <c r="CU360">
        <f t="shared" si="368"/>
        <v>0</v>
      </c>
      <c r="CV360">
        <f t="shared" si="369"/>
        <v>0</v>
      </c>
      <c r="CW360">
        <f t="shared" si="370"/>
        <v>0</v>
      </c>
      <c r="CX360">
        <f t="shared" si="371"/>
        <v>0</v>
      </c>
      <c r="CY360">
        <f>S360*(BZ360/100)</f>
        <v>0</v>
      </c>
      <c r="CZ360">
        <f>S360*(CA360/100)</f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292</v>
      </c>
      <c r="DW360" t="s">
        <v>292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333530055</v>
      </c>
      <c r="EF360">
        <v>202</v>
      </c>
      <c r="EG360" t="s">
        <v>285</v>
      </c>
      <c r="EH360">
        <v>0</v>
      </c>
      <c r="EI360" t="s">
        <v>3</v>
      </c>
      <c r="EJ360">
        <v>1</v>
      </c>
      <c r="EK360">
        <v>400002</v>
      </c>
      <c r="EL360" t="s">
        <v>286</v>
      </c>
      <c r="EM360" t="s">
        <v>285</v>
      </c>
      <c r="EO360" t="s">
        <v>3</v>
      </c>
      <c r="EQ360">
        <v>132608</v>
      </c>
      <c r="ER360">
        <v>2.75</v>
      </c>
      <c r="ES360">
        <v>2.3199999999999998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5</v>
      </c>
      <c r="FC360">
        <v>0</v>
      </c>
      <c r="FD360">
        <v>18</v>
      </c>
      <c r="FF360">
        <v>22.23</v>
      </c>
      <c r="FQ360">
        <v>0</v>
      </c>
      <c r="FR360">
        <v>0</v>
      </c>
      <c r="FS360">
        <v>0</v>
      </c>
      <c r="FX360">
        <v>0</v>
      </c>
      <c r="FY360">
        <v>0</v>
      </c>
      <c r="GA360" t="s">
        <v>376</v>
      </c>
      <c r="GD360">
        <v>0</v>
      </c>
      <c r="GF360">
        <v>1046126627</v>
      </c>
      <c r="GG360">
        <v>2</v>
      </c>
      <c r="GH360">
        <v>3</v>
      </c>
      <c r="GI360">
        <v>5</v>
      </c>
      <c r="GJ360">
        <v>0</v>
      </c>
      <c r="GK360">
        <f>ROUND(R360*(S12)/100,2)</f>
        <v>0</v>
      </c>
      <c r="GL360">
        <f t="shared" si="372"/>
        <v>0</v>
      </c>
      <c r="GM360">
        <f t="shared" si="373"/>
        <v>90.94</v>
      </c>
      <c r="GN360">
        <f t="shared" si="374"/>
        <v>90.94</v>
      </c>
      <c r="GO360">
        <f t="shared" si="375"/>
        <v>0</v>
      </c>
      <c r="GP360">
        <f t="shared" si="376"/>
        <v>0</v>
      </c>
      <c r="GR360">
        <v>1</v>
      </c>
      <c r="GS360">
        <v>1</v>
      </c>
      <c r="GT360">
        <v>0</v>
      </c>
      <c r="GU360" t="s">
        <v>3</v>
      </c>
      <c r="GV360">
        <f t="shared" si="377"/>
        <v>0</v>
      </c>
      <c r="GW360">
        <v>1</v>
      </c>
      <c r="GX360">
        <f t="shared" si="378"/>
        <v>0</v>
      </c>
      <c r="HA360">
        <v>0</v>
      </c>
      <c r="HB360">
        <v>0</v>
      </c>
      <c r="HC360">
        <f t="shared" si="379"/>
        <v>0</v>
      </c>
      <c r="HE360" t="s">
        <v>289</v>
      </c>
      <c r="HF360" t="s">
        <v>39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HS360">
        <v>0</v>
      </c>
      <c r="IK360">
        <v>0</v>
      </c>
    </row>
    <row r="361" spans="1:255" x14ac:dyDescent="0.25">
      <c r="A361" s="2">
        <v>17</v>
      </c>
      <c r="B361" s="2">
        <v>1</v>
      </c>
      <c r="C361" s="2"/>
      <c r="D361" s="2"/>
      <c r="E361" s="2" t="s">
        <v>3</v>
      </c>
      <c r="F361" s="2" t="s">
        <v>282</v>
      </c>
      <c r="G361" s="2" t="s">
        <v>377</v>
      </c>
      <c r="H361" s="2" t="s">
        <v>292</v>
      </c>
      <c r="I361" s="2">
        <v>8</v>
      </c>
      <c r="J361" s="2">
        <v>0</v>
      </c>
      <c r="K361" s="2">
        <v>8</v>
      </c>
      <c r="L361" s="2">
        <v>8</v>
      </c>
      <c r="M361" s="2">
        <v>0</v>
      </c>
      <c r="N361" s="2">
        <f t="shared" si="342"/>
        <v>8</v>
      </c>
      <c r="O361" s="2">
        <f t="shared" si="343"/>
        <v>416.32</v>
      </c>
      <c r="P361" s="2">
        <f t="shared" si="344"/>
        <v>416.32</v>
      </c>
      <c r="Q361" s="2">
        <f t="shared" si="345"/>
        <v>0</v>
      </c>
      <c r="R361" s="2">
        <f t="shared" si="346"/>
        <v>0</v>
      </c>
      <c r="S361" s="2">
        <f t="shared" si="347"/>
        <v>0</v>
      </c>
      <c r="T361" s="2">
        <f t="shared" si="348"/>
        <v>0</v>
      </c>
      <c r="U361" s="2">
        <f t="shared" si="349"/>
        <v>0</v>
      </c>
      <c r="V361" s="2">
        <f t="shared" si="350"/>
        <v>0</v>
      </c>
      <c r="W361" s="2">
        <f t="shared" si="351"/>
        <v>0</v>
      </c>
      <c r="X361" s="2">
        <f t="shared" si="352"/>
        <v>0</v>
      </c>
      <c r="Y361" s="2">
        <f t="shared" si="353"/>
        <v>0</v>
      </c>
      <c r="Z361" s="2"/>
      <c r="AA361" s="2">
        <v>-1</v>
      </c>
      <c r="AB361" s="2">
        <f t="shared" si="354"/>
        <v>52.04</v>
      </c>
      <c r="AC361" s="2">
        <f t="shared" si="355"/>
        <v>52.04</v>
      </c>
      <c r="AD361" s="2">
        <f t="shared" si="356"/>
        <v>0</v>
      </c>
      <c r="AE361" s="2">
        <f t="shared" si="357"/>
        <v>0</v>
      </c>
      <c r="AF361" s="2">
        <f t="shared" si="358"/>
        <v>0</v>
      </c>
      <c r="AG361" s="2">
        <f t="shared" si="359"/>
        <v>0</v>
      </c>
      <c r="AH361" s="2">
        <f t="shared" si="360"/>
        <v>0</v>
      </c>
      <c r="AI361" s="2">
        <f t="shared" si="361"/>
        <v>0</v>
      </c>
      <c r="AJ361" s="2">
        <f t="shared" si="362"/>
        <v>0</v>
      </c>
      <c r="AK361" s="2">
        <v>52.040000000000006</v>
      </c>
      <c r="AL361" s="2">
        <v>52.040000000000006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3</v>
      </c>
      <c r="BI361" s="2">
        <v>1</v>
      </c>
      <c r="BJ361" s="2" t="s">
        <v>3</v>
      </c>
      <c r="BK361" s="2"/>
      <c r="BL361" s="2"/>
      <c r="BM361" s="2">
        <v>400002</v>
      </c>
      <c r="BN361" s="2">
        <v>0</v>
      </c>
      <c r="BO361" s="2" t="s">
        <v>3</v>
      </c>
      <c r="BP361" s="2">
        <v>0</v>
      </c>
      <c r="BQ361" s="2">
        <v>202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0</v>
      </c>
      <c r="CA361" s="2">
        <v>0</v>
      </c>
      <c r="CB361" s="2" t="s">
        <v>3</v>
      </c>
      <c r="CC361" s="2"/>
      <c r="CD361" s="2"/>
      <c r="CE361" s="2">
        <v>30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 t="s">
        <v>3</v>
      </c>
      <c r="CO361" s="2">
        <v>0</v>
      </c>
      <c r="CP361" s="2">
        <f t="shared" si="363"/>
        <v>416.32</v>
      </c>
      <c r="CQ361" s="2">
        <f t="shared" si="364"/>
        <v>52.04</v>
      </c>
      <c r="CR361" s="2">
        <f t="shared" si="365"/>
        <v>0</v>
      </c>
      <c r="CS361" s="2">
        <f t="shared" si="366"/>
        <v>0</v>
      </c>
      <c r="CT361" s="2">
        <f t="shared" si="367"/>
        <v>0</v>
      </c>
      <c r="CU361" s="2">
        <f t="shared" si="368"/>
        <v>0</v>
      </c>
      <c r="CV361" s="2">
        <f t="shared" si="369"/>
        <v>0</v>
      </c>
      <c r="CW361" s="2">
        <f t="shared" si="370"/>
        <v>0</v>
      </c>
      <c r="CX361" s="2">
        <f t="shared" si="371"/>
        <v>0</v>
      </c>
      <c r="CY361" s="2">
        <f>((S361*BZ361)/100)</f>
        <v>0</v>
      </c>
      <c r="CZ361" s="2">
        <f>((S361*CA361)/100)</f>
        <v>0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1013</v>
      </c>
      <c r="DV361" s="2" t="s">
        <v>292</v>
      </c>
      <c r="DW361" s="2" t="s">
        <v>292</v>
      </c>
      <c r="DX361" s="2">
        <v>1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333530055</v>
      </c>
      <c r="EF361" s="2">
        <v>202</v>
      </c>
      <c r="EG361" s="2" t="s">
        <v>285</v>
      </c>
      <c r="EH361" s="2">
        <v>0</v>
      </c>
      <c r="EI361" s="2" t="s">
        <v>3</v>
      </c>
      <c r="EJ361" s="2">
        <v>1</v>
      </c>
      <c r="EK361" s="2">
        <v>400002</v>
      </c>
      <c r="EL361" s="2" t="s">
        <v>286</v>
      </c>
      <c r="EM361" s="2" t="s">
        <v>285</v>
      </c>
      <c r="EN361" s="2"/>
      <c r="EO361" s="2" t="s">
        <v>3</v>
      </c>
      <c r="EP361" s="2"/>
      <c r="EQ361" s="2">
        <v>132608</v>
      </c>
      <c r="ER361" s="2">
        <v>510</v>
      </c>
      <c r="ES361" s="2">
        <v>52.040000000000006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0</v>
      </c>
      <c r="FY361" s="2">
        <v>0</v>
      </c>
      <c r="FZ361" s="2"/>
      <c r="GA361" s="2" t="s">
        <v>287</v>
      </c>
      <c r="GB361" s="2"/>
      <c r="GC361" s="2"/>
      <c r="GD361" s="2">
        <v>0</v>
      </c>
      <c r="GE361" s="2"/>
      <c r="GF361" s="2">
        <v>-655752739</v>
      </c>
      <c r="GG361" s="2">
        <v>2</v>
      </c>
      <c r="GH361" s="2">
        <v>0</v>
      </c>
      <c r="GI361" s="2">
        <v>-2</v>
      </c>
      <c r="GJ361" s="2">
        <v>0</v>
      </c>
      <c r="GK361" s="2">
        <f>ROUND(R361*(R12)/100,2)</f>
        <v>0</v>
      </c>
      <c r="GL361" s="2">
        <f t="shared" si="372"/>
        <v>0</v>
      </c>
      <c r="GM361" s="2">
        <f t="shared" si="373"/>
        <v>416.32</v>
      </c>
      <c r="GN361" s="2">
        <f t="shared" si="374"/>
        <v>416.32</v>
      </c>
      <c r="GO361" s="2">
        <f t="shared" si="375"/>
        <v>0</v>
      </c>
      <c r="GP361" s="2">
        <f t="shared" si="376"/>
        <v>0</v>
      </c>
      <c r="GQ361" s="2"/>
      <c r="GR361" s="2">
        <v>0</v>
      </c>
      <c r="GS361" s="2">
        <v>4</v>
      </c>
      <c r="GT361" s="2">
        <v>0</v>
      </c>
      <c r="GU361" s="2" t="s">
        <v>3</v>
      </c>
      <c r="GV361" s="2">
        <f t="shared" si="377"/>
        <v>0</v>
      </c>
      <c r="GW361" s="2">
        <v>1</v>
      </c>
      <c r="GX361" s="2">
        <f t="shared" si="378"/>
        <v>0</v>
      </c>
      <c r="GY361" s="2"/>
      <c r="GZ361" s="2"/>
      <c r="HA361" s="2">
        <v>0</v>
      </c>
      <c r="HB361" s="2">
        <v>0</v>
      </c>
      <c r="HC361" s="2">
        <f t="shared" si="379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3</v>
      </c>
      <c r="HO361" s="2" t="s">
        <v>3</v>
      </c>
      <c r="HP361" s="2" t="s">
        <v>3</v>
      </c>
      <c r="HQ361" s="2" t="s">
        <v>3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5">
      <c r="A362">
        <v>17</v>
      </c>
      <c r="B362">
        <v>1</v>
      </c>
      <c r="E362" t="s">
        <v>3</v>
      </c>
      <c r="F362" t="s">
        <v>282</v>
      </c>
      <c r="G362" t="s">
        <v>377</v>
      </c>
      <c r="H362" t="s">
        <v>292</v>
      </c>
      <c r="I362">
        <v>8</v>
      </c>
      <c r="J362">
        <v>0</v>
      </c>
      <c r="K362">
        <v>8</v>
      </c>
      <c r="L362">
        <v>8</v>
      </c>
      <c r="M362">
        <v>0</v>
      </c>
      <c r="N362">
        <f t="shared" si="342"/>
        <v>8</v>
      </c>
      <c r="O362">
        <f t="shared" si="343"/>
        <v>4079.94</v>
      </c>
      <c r="P362">
        <f t="shared" si="344"/>
        <v>4079.94</v>
      </c>
      <c r="Q362">
        <f t="shared" si="345"/>
        <v>0</v>
      </c>
      <c r="R362">
        <f t="shared" si="346"/>
        <v>0</v>
      </c>
      <c r="S362">
        <f t="shared" si="347"/>
        <v>0</v>
      </c>
      <c r="T362">
        <f t="shared" si="348"/>
        <v>0</v>
      </c>
      <c r="U362">
        <f t="shared" si="349"/>
        <v>0</v>
      </c>
      <c r="V362">
        <f t="shared" si="350"/>
        <v>0</v>
      </c>
      <c r="W362">
        <f t="shared" si="351"/>
        <v>0</v>
      </c>
      <c r="X362">
        <f t="shared" si="352"/>
        <v>0</v>
      </c>
      <c r="Y362">
        <f t="shared" si="353"/>
        <v>0</v>
      </c>
      <c r="AA362">
        <v>-1</v>
      </c>
      <c r="AB362">
        <f t="shared" si="354"/>
        <v>52.04</v>
      </c>
      <c r="AC362">
        <f t="shared" si="355"/>
        <v>52.04</v>
      </c>
      <c r="AD362">
        <f t="shared" si="356"/>
        <v>0</v>
      </c>
      <c r="AE362">
        <f t="shared" si="357"/>
        <v>0</v>
      </c>
      <c r="AF362">
        <f t="shared" si="358"/>
        <v>0</v>
      </c>
      <c r="AG362">
        <f t="shared" si="359"/>
        <v>0</v>
      </c>
      <c r="AH362">
        <f t="shared" si="360"/>
        <v>0</v>
      </c>
      <c r="AI362">
        <f t="shared" si="361"/>
        <v>0</v>
      </c>
      <c r="AJ362">
        <f t="shared" si="362"/>
        <v>0</v>
      </c>
      <c r="AK362">
        <v>52.040000000000006</v>
      </c>
      <c r="AL362">
        <v>52.040000000000006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9.8000000000000007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3</v>
      </c>
      <c r="BM362">
        <v>400002</v>
      </c>
      <c r="BN362">
        <v>0</v>
      </c>
      <c r="BO362" t="s">
        <v>3</v>
      </c>
      <c r="BP362">
        <v>0</v>
      </c>
      <c r="BQ362">
        <v>202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0</v>
      </c>
      <c r="CA362">
        <v>0</v>
      </c>
      <c r="CB362" t="s">
        <v>3</v>
      </c>
      <c r="CE362">
        <v>30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 t="s">
        <v>3</v>
      </c>
      <c r="CO362">
        <v>0</v>
      </c>
      <c r="CP362">
        <f t="shared" si="363"/>
        <v>4079.94</v>
      </c>
      <c r="CQ362">
        <f t="shared" si="364"/>
        <v>509.99</v>
      </c>
      <c r="CR362">
        <f t="shared" si="365"/>
        <v>0</v>
      </c>
      <c r="CS362">
        <f t="shared" si="366"/>
        <v>0</v>
      </c>
      <c r="CT362">
        <f t="shared" si="367"/>
        <v>0</v>
      </c>
      <c r="CU362">
        <f t="shared" si="368"/>
        <v>0</v>
      </c>
      <c r="CV362">
        <f t="shared" si="369"/>
        <v>0</v>
      </c>
      <c r="CW362">
        <f t="shared" si="370"/>
        <v>0</v>
      </c>
      <c r="CX362">
        <f t="shared" si="371"/>
        <v>0</v>
      </c>
      <c r="CY362">
        <f>S362*(BZ362/100)</f>
        <v>0</v>
      </c>
      <c r="CZ362">
        <f>S362*(CA362/100)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292</v>
      </c>
      <c r="DW362" t="s">
        <v>292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333530055</v>
      </c>
      <c r="EF362">
        <v>202</v>
      </c>
      <c r="EG362" t="s">
        <v>285</v>
      </c>
      <c r="EH362">
        <v>0</v>
      </c>
      <c r="EI362" t="s">
        <v>3</v>
      </c>
      <c r="EJ362">
        <v>1</v>
      </c>
      <c r="EK362">
        <v>400002</v>
      </c>
      <c r="EL362" t="s">
        <v>286</v>
      </c>
      <c r="EM362" t="s">
        <v>285</v>
      </c>
      <c r="EO362" t="s">
        <v>3</v>
      </c>
      <c r="EQ362">
        <v>132608</v>
      </c>
      <c r="ER362">
        <v>61.89</v>
      </c>
      <c r="ES362">
        <v>52.040000000000006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5</v>
      </c>
      <c r="FC362">
        <v>0</v>
      </c>
      <c r="FD362">
        <v>18</v>
      </c>
      <c r="FF362">
        <v>500</v>
      </c>
      <c r="FQ362">
        <v>0</v>
      </c>
      <c r="FR362">
        <v>0</v>
      </c>
      <c r="FS362">
        <v>0</v>
      </c>
      <c r="FX362">
        <v>0</v>
      </c>
      <c r="FY362">
        <v>0</v>
      </c>
      <c r="GA362" t="s">
        <v>378</v>
      </c>
      <c r="GD362">
        <v>0</v>
      </c>
      <c r="GF362">
        <v>-655752739</v>
      </c>
      <c r="GG362">
        <v>2</v>
      </c>
      <c r="GH362">
        <v>3</v>
      </c>
      <c r="GI362">
        <v>5</v>
      </c>
      <c r="GJ362">
        <v>0</v>
      </c>
      <c r="GK362">
        <f>ROUND(R362*(S12)/100,2)</f>
        <v>0</v>
      </c>
      <c r="GL362">
        <f t="shared" si="372"/>
        <v>0</v>
      </c>
      <c r="GM362">
        <f t="shared" si="373"/>
        <v>4079.94</v>
      </c>
      <c r="GN362">
        <f t="shared" si="374"/>
        <v>4079.94</v>
      </c>
      <c r="GO362">
        <f t="shared" si="375"/>
        <v>0</v>
      </c>
      <c r="GP362">
        <f t="shared" si="376"/>
        <v>0</v>
      </c>
      <c r="GR362">
        <v>1</v>
      </c>
      <c r="GS362">
        <v>1</v>
      </c>
      <c r="GT362">
        <v>0</v>
      </c>
      <c r="GU362" t="s">
        <v>3</v>
      </c>
      <c r="GV362">
        <f t="shared" si="377"/>
        <v>0</v>
      </c>
      <c r="GW362">
        <v>1</v>
      </c>
      <c r="GX362">
        <f t="shared" si="378"/>
        <v>0</v>
      </c>
      <c r="HA362">
        <v>0</v>
      </c>
      <c r="HB362">
        <v>0</v>
      </c>
      <c r="HC362">
        <f t="shared" si="379"/>
        <v>0</v>
      </c>
      <c r="HE362" t="s">
        <v>289</v>
      </c>
      <c r="HF362" t="s">
        <v>39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HS362">
        <v>0</v>
      </c>
      <c r="IK362">
        <v>0</v>
      </c>
    </row>
    <row r="363" spans="1:255" x14ac:dyDescent="0.25">
      <c r="A363" s="2">
        <v>17</v>
      </c>
      <c r="B363" s="2">
        <v>1</v>
      </c>
      <c r="C363" s="2"/>
      <c r="D363" s="2"/>
      <c r="E363" s="2" t="s">
        <v>3</v>
      </c>
      <c r="F363" s="2" t="s">
        <v>282</v>
      </c>
      <c r="G363" s="2" t="s">
        <v>379</v>
      </c>
      <c r="H363" s="2" t="s">
        <v>292</v>
      </c>
      <c r="I363" s="2">
        <v>7</v>
      </c>
      <c r="J363" s="2">
        <v>0</v>
      </c>
      <c r="K363" s="2">
        <v>7</v>
      </c>
      <c r="L363" s="2">
        <v>7</v>
      </c>
      <c r="M363" s="2">
        <v>0</v>
      </c>
      <c r="N363" s="2">
        <f t="shared" si="342"/>
        <v>7</v>
      </c>
      <c r="O363" s="2">
        <f t="shared" si="343"/>
        <v>1165.78</v>
      </c>
      <c r="P363" s="2">
        <f t="shared" si="344"/>
        <v>1165.78</v>
      </c>
      <c r="Q363" s="2">
        <f t="shared" si="345"/>
        <v>0</v>
      </c>
      <c r="R363" s="2">
        <f t="shared" si="346"/>
        <v>0</v>
      </c>
      <c r="S363" s="2">
        <f t="shared" si="347"/>
        <v>0</v>
      </c>
      <c r="T363" s="2">
        <f t="shared" si="348"/>
        <v>0</v>
      </c>
      <c r="U363" s="2">
        <f t="shared" si="349"/>
        <v>0</v>
      </c>
      <c r="V363" s="2">
        <f t="shared" si="350"/>
        <v>0</v>
      </c>
      <c r="W363" s="2">
        <f t="shared" si="351"/>
        <v>0</v>
      </c>
      <c r="X363" s="2">
        <f t="shared" si="352"/>
        <v>0</v>
      </c>
      <c r="Y363" s="2">
        <f t="shared" si="353"/>
        <v>0</v>
      </c>
      <c r="Z363" s="2"/>
      <c r="AA363" s="2">
        <v>-1</v>
      </c>
      <c r="AB363" s="2">
        <f t="shared" si="354"/>
        <v>166.54</v>
      </c>
      <c r="AC363" s="2">
        <f t="shared" si="355"/>
        <v>166.54</v>
      </c>
      <c r="AD363" s="2">
        <f t="shared" si="356"/>
        <v>0</v>
      </c>
      <c r="AE363" s="2">
        <f t="shared" si="357"/>
        <v>0</v>
      </c>
      <c r="AF363" s="2">
        <f t="shared" si="358"/>
        <v>0</v>
      </c>
      <c r="AG363" s="2">
        <f t="shared" si="359"/>
        <v>0</v>
      </c>
      <c r="AH363" s="2">
        <f t="shared" si="360"/>
        <v>0</v>
      </c>
      <c r="AI363" s="2">
        <f t="shared" si="361"/>
        <v>0</v>
      </c>
      <c r="AJ363" s="2">
        <f t="shared" si="362"/>
        <v>0</v>
      </c>
      <c r="AK363" s="2">
        <v>166.54000000000002</v>
      </c>
      <c r="AL363" s="2">
        <v>166.54000000000002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3</v>
      </c>
      <c r="BI363" s="2">
        <v>1</v>
      </c>
      <c r="BJ363" s="2" t="s">
        <v>3</v>
      </c>
      <c r="BK363" s="2"/>
      <c r="BL363" s="2"/>
      <c r="BM363" s="2">
        <v>400002</v>
      </c>
      <c r="BN363" s="2">
        <v>0</v>
      </c>
      <c r="BO363" s="2" t="s">
        <v>3</v>
      </c>
      <c r="BP363" s="2">
        <v>0</v>
      </c>
      <c r="BQ363" s="2">
        <v>202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0</v>
      </c>
      <c r="CA363" s="2">
        <v>0</v>
      </c>
      <c r="CB363" s="2" t="s">
        <v>3</v>
      </c>
      <c r="CC363" s="2"/>
      <c r="CD363" s="2"/>
      <c r="CE363" s="2">
        <v>30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 t="s">
        <v>3</v>
      </c>
      <c r="CO363" s="2">
        <v>0</v>
      </c>
      <c r="CP363" s="2">
        <f t="shared" si="363"/>
        <v>1165.78</v>
      </c>
      <c r="CQ363" s="2">
        <f t="shared" si="364"/>
        <v>166.54</v>
      </c>
      <c r="CR363" s="2">
        <f t="shared" si="365"/>
        <v>0</v>
      </c>
      <c r="CS363" s="2">
        <f t="shared" si="366"/>
        <v>0</v>
      </c>
      <c r="CT363" s="2">
        <f t="shared" si="367"/>
        <v>0</v>
      </c>
      <c r="CU363" s="2">
        <f t="shared" si="368"/>
        <v>0</v>
      </c>
      <c r="CV363" s="2">
        <f t="shared" si="369"/>
        <v>0</v>
      </c>
      <c r="CW363" s="2">
        <f t="shared" si="370"/>
        <v>0</v>
      </c>
      <c r="CX363" s="2">
        <f t="shared" si="371"/>
        <v>0</v>
      </c>
      <c r="CY363" s="2">
        <f>((S363*BZ363)/100)</f>
        <v>0</v>
      </c>
      <c r="CZ363" s="2">
        <f>((S363*CA363)/100)</f>
        <v>0</v>
      </c>
      <c r="DA363" s="2"/>
      <c r="DB363" s="2"/>
      <c r="DC363" s="2" t="s">
        <v>3</v>
      </c>
      <c r="DD363" s="2" t="s">
        <v>3</v>
      </c>
      <c r="DE363" s="2" t="s">
        <v>3</v>
      </c>
      <c r="DF363" s="2" t="s">
        <v>3</v>
      </c>
      <c r="DG363" s="2" t="s">
        <v>3</v>
      </c>
      <c r="DH363" s="2" t="s">
        <v>3</v>
      </c>
      <c r="DI363" s="2" t="s">
        <v>3</v>
      </c>
      <c r="DJ363" s="2" t="s">
        <v>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1013</v>
      </c>
      <c r="DV363" s="2" t="s">
        <v>292</v>
      </c>
      <c r="DW363" s="2" t="s">
        <v>292</v>
      </c>
      <c r="DX363" s="2">
        <v>1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333530055</v>
      </c>
      <c r="EF363" s="2">
        <v>202</v>
      </c>
      <c r="EG363" s="2" t="s">
        <v>285</v>
      </c>
      <c r="EH363" s="2">
        <v>0</v>
      </c>
      <c r="EI363" s="2" t="s">
        <v>3</v>
      </c>
      <c r="EJ363" s="2">
        <v>1</v>
      </c>
      <c r="EK363" s="2">
        <v>400002</v>
      </c>
      <c r="EL363" s="2" t="s">
        <v>286</v>
      </c>
      <c r="EM363" s="2" t="s">
        <v>285</v>
      </c>
      <c r="EN363" s="2"/>
      <c r="EO363" s="2" t="s">
        <v>3</v>
      </c>
      <c r="EP363" s="2"/>
      <c r="EQ363" s="2">
        <v>132608</v>
      </c>
      <c r="ER363" s="2">
        <v>0</v>
      </c>
      <c r="ES363" s="2">
        <v>166.54000000000002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v>0</v>
      </c>
      <c r="FS363" s="2">
        <v>0</v>
      </c>
      <c r="FT363" s="2"/>
      <c r="FU363" s="2"/>
      <c r="FV363" s="2"/>
      <c r="FW363" s="2"/>
      <c r="FX363" s="2">
        <v>0</v>
      </c>
      <c r="FY363" s="2">
        <v>0</v>
      </c>
      <c r="FZ363" s="2"/>
      <c r="GA363" s="2" t="s">
        <v>287</v>
      </c>
      <c r="GB363" s="2"/>
      <c r="GC363" s="2"/>
      <c r="GD363" s="2">
        <v>0</v>
      </c>
      <c r="GE363" s="2"/>
      <c r="GF363" s="2">
        <v>255293059</v>
      </c>
      <c r="GG363" s="2">
        <v>2</v>
      </c>
      <c r="GH363" s="2">
        <v>0</v>
      </c>
      <c r="GI363" s="2">
        <v>-2</v>
      </c>
      <c r="GJ363" s="2">
        <v>0</v>
      </c>
      <c r="GK363" s="2">
        <f>ROUND(R363*(R12)/100,2)</f>
        <v>0</v>
      </c>
      <c r="GL363" s="2">
        <f t="shared" si="372"/>
        <v>0</v>
      </c>
      <c r="GM363" s="2">
        <f t="shared" si="373"/>
        <v>1165.78</v>
      </c>
      <c r="GN363" s="2">
        <f t="shared" si="374"/>
        <v>1165.78</v>
      </c>
      <c r="GO363" s="2">
        <f t="shared" si="375"/>
        <v>0</v>
      </c>
      <c r="GP363" s="2">
        <f t="shared" si="376"/>
        <v>0</v>
      </c>
      <c r="GQ363" s="2"/>
      <c r="GR363" s="2">
        <v>0</v>
      </c>
      <c r="GS363" s="2">
        <v>4</v>
      </c>
      <c r="GT363" s="2">
        <v>0</v>
      </c>
      <c r="GU363" s="2" t="s">
        <v>3</v>
      </c>
      <c r="GV363" s="2">
        <f t="shared" si="377"/>
        <v>0</v>
      </c>
      <c r="GW363" s="2">
        <v>1</v>
      </c>
      <c r="GX363" s="2">
        <f t="shared" si="378"/>
        <v>0</v>
      </c>
      <c r="GY363" s="2"/>
      <c r="GZ363" s="2"/>
      <c r="HA363" s="2">
        <v>0</v>
      </c>
      <c r="HB363" s="2">
        <v>0</v>
      </c>
      <c r="HC363" s="2">
        <f t="shared" si="379"/>
        <v>0</v>
      </c>
      <c r="HD363" s="2"/>
      <c r="HE363" s="2" t="s">
        <v>3</v>
      </c>
      <c r="HF363" s="2" t="s">
        <v>3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3</v>
      </c>
      <c r="HO363" s="2" t="s">
        <v>3</v>
      </c>
      <c r="HP363" s="2" t="s">
        <v>3</v>
      </c>
      <c r="HQ363" s="2" t="s">
        <v>3</v>
      </c>
      <c r="HR363" s="2"/>
      <c r="HS363" s="2">
        <v>0</v>
      </c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5">
      <c r="A364">
        <v>17</v>
      </c>
      <c r="B364">
        <v>1</v>
      </c>
      <c r="E364" t="s">
        <v>3</v>
      </c>
      <c r="F364" t="s">
        <v>282</v>
      </c>
      <c r="G364" t="s">
        <v>379</v>
      </c>
      <c r="H364" t="s">
        <v>292</v>
      </c>
      <c r="I364">
        <v>7</v>
      </c>
      <c r="J364">
        <v>0</v>
      </c>
      <c r="K364">
        <v>7</v>
      </c>
      <c r="L364">
        <v>7</v>
      </c>
      <c r="M364">
        <v>0</v>
      </c>
      <c r="N364">
        <f t="shared" si="342"/>
        <v>7</v>
      </c>
      <c r="O364">
        <f t="shared" si="343"/>
        <v>11424.64</v>
      </c>
      <c r="P364">
        <f t="shared" si="344"/>
        <v>11424.64</v>
      </c>
      <c r="Q364">
        <f t="shared" si="345"/>
        <v>0</v>
      </c>
      <c r="R364">
        <f t="shared" si="346"/>
        <v>0</v>
      </c>
      <c r="S364">
        <f t="shared" si="347"/>
        <v>0</v>
      </c>
      <c r="T364">
        <f t="shared" si="348"/>
        <v>0</v>
      </c>
      <c r="U364">
        <f t="shared" si="349"/>
        <v>0</v>
      </c>
      <c r="V364">
        <f t="shared" si="350"/>
        <v>0</v>
      </c>
      <c r="W364">
        <f t="shared" si="351"/>
        <v>0</v>
      </c>
      <c r="X364">
        <f t="shared" si="352"/>
        <v>0</v>
      </c>
      <c r="Y364">
        <f t="shared" si="353"/>
        <v>0</v>
      </c>
      <c r="AA364">
        <v>-1</v>
      </c>
      <c r="AB364">
        <f t="shared" si="354"/>
        <v>166.54</v>
      </c>
      <c r="AC364">
        <f t="shared" si="355"/>
        <v>166.54</v>
      </c>
      <c r="AD364">
        <f t="shared" si="356"/>
        <v>0</v>
      </c>
      <c r="AE364">
        <f t="shared" si="357"/>
        <v>0</v>
      </c>
      <c r="AF364">
        <f t="shared" si="358"/>
        <v>0</v>
      </c>
      <c r="AG364">
        <f t="shared" si="359"/>
        <v>0</v>
      </c>
      <c r="AH364">
        <f t="shared" si="360"/>
        <v>0</v>
      </c>
      <c r="AI364">
        <f t="shared" si="361"/>
        <v>0</v>
      </c>
      <c r="AJ364">
        <f t="shared" si="362"/>
        <v>0</v>
      </c>
      <c r="AK364">
        <v>166.54000000000002</v>
      </c>
      <c r="AL364">
        <v>166.54000000000002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9.8000000000000007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3</v>
      </c>
      <c r="BM364">
        <v>400002</v>
      </c>
      <c r="BN364">
        <v>0</v>
      </c>
      <c r="BO364" t="s">
        <v>3</v>
      </c>
      <c r="BP364">
        <v>0</v>
      </c>
      <c r="BQ364">
        <v>202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30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 t="s">
        <v>3</v>
      </c>
      <c r="CO364">
        <v>0</v>
      </c>
      <c r="CP364">
        <f t="shared" si="363"/>
        <v>11424.64</v>
      </c>
      <c r="CQ364">
        <f t="shared" si="364"/>
        <v>1632.09</v>
      </c>
      <c r="CR364">
        <f t="shared" si="365"/>
        <v>0</v>
      </c>
      <c r="CS364">
        <f t="shared" si="366"/>
        <v>0</v>
      </c>
      <c r="CT364">
        <f t="shared" si="367"/>
        <v>0</v>
      </c>
      <c r="CU364">
        <f t="shared" si="368"/>
        <v>0</v>
      </c>
      <c r="CV364">
        <f t="shared" si="369"/>
        <v>0</v>
      </c>
      <c r="CW364">
        <f t="shared" si="370"/>
        <v>0</v>
      </c>
      <c r="CX364">
        <f t="shared" si="371"/>
        <v>0</v>
      </c>
      <c r="CY364">
        <f>S364*(BZ364/100)</f>
        <v>0</v>
      </c>
      <c r="CZ364">
        <f>S364*(CA364/100)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292</v>
      </c>
      <c r="DW364" t="s">
        <v>292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333530055</v>
      </c>
      <c r="EF364">
        <v>202</v>
      </c>
      <c r="EG364" t="s">
        <v>285</v>
      </c>
      <c r="EH364">
        <v>0</v>
      </c>
      <c r="EI364" t="s">
        <v>3</v>
      </c>
      <c r="EJ364">
        <v>1</v>
      </c>
      <c r="EK364">
        <v>400002</v>
      </c>
      <c r="EL364" t="s">
        <v>286</v>
      </c>
      <c r="EM364" t="s">
        <v>285</v>
      </c>
      <c r="EO364" t="s">
        <v>3</v>
      </c>
      <c r="EQ364">
        <v>132608</v>
      </c>
      <c r="ER364">
        <v>198.04999999999998</v>
      </c>
      <c r="ES364">
        <v>166.54000000000002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5</v>
      </c>
      <c r="FC364">
        <v>0</v>
      </c>
      <c r="FD364">
        <v>18</v>
      </c>
      <c r="FF364">
        <v>1600</v>
      </c>
      <c r="FQ364">
        <v>0</v>
      </c>
      <c r="FR364">
        <v>0</v>
      </c>
      <c r="FS364">
        <v>0</v>
      </c>
      <c r="FX364">
        <v>0</v>
      </c>
      <c r="FY364">
        <v>0</v>
      </c>
      <c r="GA364" t="s">
        <v>380</v>
      </c>
      <c r="GD364">
        <v>0</v>
      </c>
      <c r="GF364">
        <v>255293059</v>
      </c>
      <c r="GG364">
        <v>2</v>
      </c>
      <c r="GH364">
        <v>3</v>
      </c>
      <c r="GI364">
        <v>5</v>
      </c>
      <c r="GJ364">
        <v>0</v>
      </c>
      <c r="GK364">
        <f>ROUND(R364*(S12)/100,2)</f>
        <v>0</v>
      </c>
      <c r="GL364">
        <f t="shared" si="372"/>
        <v>0</v>
      </c>
      <c r="GM364">
        <f t="shared" si="373"/>
        <v>11424.64</v>
      </c>
      <c r="GN364">
        <f t="shared" si="374"/>
        <v>11424.64</v>
      </c>
      <c r="GO364">
        <f t="shared" si="375"/>
        <v>0</v>
      </c>
      <c r="GP364">
        <f t="shared" si="376"/>
        <v>0</v>
      </c>
      <c r="GR364">
        <v>1</v>
      </c>
      <c r="GS364">
        <v>1</v>
      </c>
      <c r="GT364">
        <v>0</v>
      </c>
      <c r="GU364" t="s">
        <v>3</v>
      </c>
      <c r="GV364">
        <f t="shared" si="377"/>
        <v>0</v>
      </c>
      <c r="GW364">
        <v>1</v>
      </c>
      <c r="GX364">
        <f t="shared" si="378"/>
        <v>0</v>
      </c>
      <c r="HA364">
        <v>0</v>
      </c>
      <c r="HB364">
        <v>0</v>
      </c>
      <c r="HC364">
        <f t="shared" si="379"/>
        <v>0</v>
      </c>
      <c r="HE364" t="s">
        <v>289</v>
      </c>
      <c r="HF364" t="s">
        <v>39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HS364">
        <v>0</v>
      </c>
      <c r="IK364">
        <v>0</v>
      </c>
    </row>
    <row r="365" spans="1:255" x14ac:dyDescent="0.25">
      <c r="A365" s="2">
        <v>17</v>
      </c>
      <c r="B365" s="2">
        <v>1</v>
      </c>
      <c r="C365" s="2"/>
      <c r="D365" s="2"/>
      <c r="E365" s="2" t="s">
        <v>381</v>
      </c>
      <c r="F365" s="2" t="s">
        <v>282</v>
      </c>
      <c r="G365" s="2" t="s">
        <v>382</v>
      </c>
      <c r="H365" s="2" t="s">
        <v>292</v>
      </c>
      <c r="I365" s="2">
        <v>10</v>
      </c>
      <c r="J365" s="2">
        <v>0</v>
      </c>
      <c r="K365" s="2">
        <v>10</v>
      </c>
      <c r="L365" s="2">
        <v>10</v>
      </c>
      <c r="M365" s="2">
        <v>0</v>
      </c>
      <c r="N365" s="2">
        <f t="shared" si="342"/>
        <v>10</v>
      </c>
      <c r="O365" s="2">
        <f t="shared" si="343"/>
        <v>97.7</v>
      </c>
      <c r="P365" s="2">
        <f t="shared" si="344"/>
        <v>97.7</v>
      </c>
      <c r="Q365" s="2">
        <f t="shared" si="345"/>
        <v>0</v>
      </c>
      <c r="R365" s="2">
        <f t="shared" si="346"/>
        <v>0</v>
      </c>
      <c r="S365" s="2">
        <f t="shared" si="347"/>
        <v>0</v>
      </c>
      <c r="T365" s="2">
        <f t="shared" si="348"/>
        <v>0</v>
      </c>
      <c r="U365" s="2">
        <f t="shared" si="349"/>
        <v>0</v>
      </c>
      <c r="V365" s="2">
        <f t="shared" si="350"/>
        <v>0</v>
      </c>
      <c r="W365" s="2">
        <f t="shared" si="351"/>
        <v>0</v>
      </c>
      <c r="X365" s="2">
        <f t="shared" si="352"/>
        <v>0</v>
      </c>
      <c r="Y365" s="2">
        <f t="shared" si="353"/>
        <v>0</v>
      </c>
      <c r="Z365" s="2"/>
      <c r="AA365" s="2">
        <v>373127378</v>
      </c>
      <c r="AB365" s="2">
        <f t="shared" si="354"/>
        <v>9.77</v>
      </c>
      <c r="AC365" s="2">
        <f t="shared" si="355"/>
        <v>9.77</v>
      </c>
      <c r="AD365" s="2">
        <f t="shared" si="356"/>
        <v>0</v>
      </c>
      <c r="AE365" s="2">
        <f t="shared" si="357"/>
        <v>0</v>
      </c>
      <c r="AF365" s="2">
        <f t="shared" si="358"/>
        <v>0</v>
      </c>
      <c r="AG365" s="2">
        <f t="shared" si="359"/>
        <v>0</v>
      </c>
      <c r="AH365" s="2">
        <f t="shared" si="360"/>
        <v>0</v>
      </c>
      <c r="AI365" s="2">
        <f t="shared" si="361"/>
        <v>0</v>
      </c>
      <c r="AJ365" s="2">
        <f t="shared" si="362"/>
        <v>0</v>
      </c>
      <c r="AK365" s="2">
        <v>9.77</v>
      </c>
      <c r="AL365" s="2">
        <v>9.77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3</v>
      </c>
      <c r="BI365" s="2">
        <v>1</v>
      </c>
      <c r="BJ365" s="2" t="s">
        <v>3</v>
      </c>
      <c r="BK365" s="2"/>
      <c r="BL365" s="2"/>
      <c r="BM365" s="2">
        <v>400002</v>
      </c>
      <c r="BN365" s="2">
        <v>0</v>
      </c>
      <c r="BO365" s="2" t="s">
        <v>3</v>
      </c>
      <c r="BP365" s="2">
        <v>0</v>
      </c>
      <c r="BQ365" s="2">
        <v>202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0</v>
      </c>
      <c r="CA365" s="2">
        <v>0</v>
      </c>
      <c r="CB365" s="2" t="s">
        <v>3</v>
      </c>
      <c r="CC365" s="2"/>
      <c r="CD365" s="2"/>
      <c r="CE365" s="2">
        <v>30</v>
      </c>
      <c r="CF365" s="2">
        <v>0</v>
      </c>
      <c r="CG365" s="2">
        <v>0</v>
      </c>
      <c r="CH365" s="2">
        <v>34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 t="s">
        <v>3</v>
      </c>
      <c r="CO365" s="2">
        <v>0</v>
      </c>
      <c r="CP365" s="2">
        <f t="shared" si="363"/>
        <v>97.7</v>
      </c>
      <c r="CQ365" s="2">
        <f t="shared" si="364"/>
        <v>9.77</v>
      </c>
      <c r="CR365" s="2">
        <f t="shared" si="365"/>
        <v>0</v>
      </c>
      <c r="CS365" s="2">
        <f t="shared" si="366"/>
        <v>0</v>
      </c>
      <c r="CT365" s="2">
        <f t="shared" si="367"/>
        <v>0</v>
      </c>
      <c r="CU365" s="2">
        <f t="shared" si="368"/>
        <v>0</v>
      </c>
      <c r="CV365" s="2">
        <f t="shared" si="369"/>
        <v>0</v>
      </c>
      <c r="CW365" s="2">
        <f t="shared" si="370"/>
        <v>0</v>
      </c>
      <c r="CX365" s="2">
        <f t="shared" si="371"/>
        <v>0</v>
      </c>
      <c r="CY365" s="2">
        <f>((S365*BZ365)/100)</f>
        <v>0</v>
      </c>
      <c r="CZ365" s="2">
        <f>((S365*CA365)/100)</f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1013</v>
      </c>
      <c r="DV365" s="2" t="s">
        <v>292</v>
      </c>
      <c r="DW365" s="2" t="s">
        <v>292</v>
      </c>
      <c r="DX365" s="2">
        <v>1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333530055</v>
      </c>
      <c r="EF365" s="2">
        <v>202</v>
      </c>
      <c r="EG365" s="2" t="s">
        <v>285</v>
      </c>
      <c r="EH365" s="2">
        <v>0</v>
      </c>
      <c r="EI365" s="2" t="s">
        <v>3</v>
      </c>
      <c r="EJ365" s="2">
        <v>1</v>
      </c>
      <c r="EK365" s="2">
        <v>400002</v>
      </c>
      <c r="EL365" s="2" t="s">
        <v>286</v>
      </c>
      <c r="EM365" s="2" t="s">
        <v>285</v>
      </c>
      <c r="EN365" s="2"/>
      <c r="EO365" s="2" t="s">
        <v>3</v>
      </c>
      <c r="EP365" s="2"/>
      <c r="EQ365" s="2">
        <v>131584</v>
      </c>
      <c r="ER365" s="2">
        <v>163.19999999999999</v>
      </c>
      <c r="ES365" s="2">
        <v>9.77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v>0</v>
      </c>
      <c r="FS365" s="2">
        <v>0</v>
      </c>
      <c r="FT365" s="2"/>
      <c r="FU365" s="2"/>
      <c r="FV365" s="2"/>
      <c r="FW365" s="2"/>
      <c r="FX365" s="2">
        <v>0</v>
      </c>
      <c r="FY365" s="2">
        <v>0</v>
      </c>
      <c r="FZ365" s="2"/>
      <c r="GA365" s="2" t="s">
        <v>287</v>
      </c>
      <c r="GB365" s="2"/>
      <c r="GC365" s="2"/>
      <c r="GD365" s="2">
        <v>0</v>
      </c>
      <c r="GE365" s="2"/>
      <c r="GF365" s="2">
        <v>108959223</v>
      </c>
      <c r="GG365" s="2">
        <v>2</v>
      </c>
      <c r="GH365" s="2">
        <v>0</v>
      </c>
      <c r="GI365" s="2">
        <v>-2</v>
      </c>
      <c r="GJ365" s="2">
        <v>0</v>
      </c>
      <c r="GK365" s="2">
        <f>ROUND(R365*(R12)/100,2)</f>
        <v>0</v>
      </c>
      <c r="GL365" s="2">
        <f t="shared" si="372"/>
        <v>0</v>
      </c>
      <c r="GM365" s="2">
        <f t="shared" si="373"/>
        <v>97.7</v>
      </c>
      <c r="GN365" s="2">
        <f t="shared" si="374"/>
        <v>97.7</v>
      </c>
      <c r="GO365" s="2">
        <f t="shared" si="375"/>
        <v>0</v>
      </c>
      <c r="GP365" s="2">
        <f t="shared" si="376"/>
        <v>0</v>
      </c>
      <c r="GQ365" s="2"/>
      <c r="GR365" s="2">
        <v>0</v>
      </c>
      <c r="GS365" s="2">
        <v>4</v>
      </c>
      <c r="GT365" s="2">
        <v>0</v>
      </c>
      <c r="GU365" s="2" t="s">
        <v>3</v>
      </c>
      <c r="GV365" s="2">
        <f t="shared" si="377"/>
        <v>0</v>
      </c>
      <c r="GW365" s="2">
        <v>1</v>
      </c>
      <c r="GX365" s="2">
        <f t="shared" si="378"/>
        <v>0</v>
      </c>
      <c r="GY365" s="2"/>
      <c r="GZ365" s="2"/>
      <c r="HA365" s="2">
        <v>0</v>
      </c>
      <c r="HB365" s="2">
        <v>0</v>
      </c>
      <c r="HC365" s="2">
        <f t="shared" si="379"/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3</v>
      </c>
      <c r="HN365" s="2" t="s">
        <v>3</v>
      </c>
      <c r="HO365" s="2" t="s">
        <v>3</v>
      </c>
      <c r="HP365" s="2" t="s">
        <v>3</v>
      </c>
      <c r="HQ365" s="2" t="s">
        <v>3</v>
      </c>
      <c r="HR365" s="2"/>
      <c r="HS365" s="2">
        <v>0</v>
      </c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5">
      <c r="A366">
        <v>17</v>
      </c>
      <c r="B366">
        <v>1</v>
      </c>
      <c r="E366" t="s">
        <v>381</v>
      </c>
      <c r="F366" t="s">
        <v>282</v>
      </c>
      <c r="G366" t="s">
        <v>382</v>
      </c>
      <c r="H366" t="s">
        <v>292</v>
      </c>
      <c r="I366">
        <v>10</v>
      </c>
      <c r="J366">
        <v>0</v>
      </c>
      <c r="K366">
        <v>10</v>
      </c>
      <c r="L366">
        <v>10</v>
      </c>
      <c r="M366">
        <v>0</v>
      </c>
      <c r="N366">
        <f t="shared" si="342"/>
        <v>10</v>
      </c>
      <c r="O366">
        <f t="shared" si="343"/>
        <v>957.46</v>
      </c>
      <c r="P366">
        <f t="shared" si="344"/>
        <v>957.46</v>
      </c>
      <c r="Q366">
        <f t="shared" si="345"/>
        <v>0</v>
      </c>
      <c r="R366">
        <f t="shared" si="346"/>
        <v>0</v>
      </c>
      <c r="S366">
        <f t="shared" si="347"/>
        <v>0</v>
      </c>
      <c r="T366">
        <f t="shared" si="348"/>
        <v>0</v>
      </c>
      <c r="U366">
        <f t="shared" si="349"/>
        <v>0</v>
      </c>
      <c r="V366">
        <f t="shared" si="350"/>
        <v>0</v>
      </c>
      <c r="W366">
        <f t="shared" si="351"/>
        <v>0</v>
      </c>
      <c r="X366">
        <f t="shared" si="352"/>
        <v>0</v>
      </c>
      <c r="Y366">
        <f t="shared" si="353"/>
        <v>0</v>
      </c>
      <c r="AA366">
        <v>373127321</v>
      </c>
      <c r="AB366">
        <f t="shared" si="354"/>
        <v>9.77</v>
      </c>
      <c r="AC366">
        <f t="shared" si="355"/>
        <v>9.77</v>
      </c>
      <c r="AD366">
        <f t="shared" si="356"/>
        <v>0</v>
      </c>
      <c r="AE366">
        <f t="shared" si="357"/>
        <v>0</v>
      </c>
      <c r="AF366">
        <f t="shared" si="358"/>
        <v>0</v>
      </c>
      <c r="AG366">
        <f t="shared" si="359"/>
        <v>0</v>
      </c>
      <c r="AH366">
        <f t="shared" si="360"/>
        <v>0</v>
      </c>
      <c r="AI366">
        <f t="shared" si="361"/>
        <v>0</v>
      </c>
      <c r="AJ366">
        <f t="shared" si="362"/>
        <v>0</v>
      </c>
      <c r="AK366">
        <v>9.77</v>
      </c>
      <c r="AL366">
        <v>9.77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9.8000000000000007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1</v>
      </c>
      <c r="BJ366" t="s">
        <v>3</v>
      </c>
      <c r="BM366">
        <v>400002</v>
      </c>
      <c r="BN366">
        <v>0</v>
      </c>
      <c r="BO366" t="s">
        <v>3</v>
      </c>
      <c r="BP366">
        <v>0</v>
      </c>
      <c r="BQ366">
        <v>202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H366">
        <v>34</v>
      </c>
      <c r="CI366">
        <v>0</v>
      </c>
      <c r="CJ366">
        <v>0</v>
      </c>
      <c r="CK366">
        <v>0</v>
      </c>
      <c r="CL366">
        <v>0</v>
      </c>
      <c r="CM366">
        <v>0</v>
      </c>
      <c r="CN366" t="s">
        <v>3</v>
      </c>
      <c r="CO366">
        <v>0</v>
      </c>
      <c r="CP366">
        <f t="shared" si="363"/>
        <v>957.46</v>
      </c>
      <c r="CQ366">
        <f t="shared" si="364"/>
        <v>95.75</v>
      </c>
      <c r="CR366">
        <f t="shared" si="365"/>
        <v>0</v>
      </c>
      <c r="CS366">
        <f t="shared" si="366"/>
        <v>0</v>
      </c>
      <c r="CT366">
        <f t="shared" si="367"/>
        <v>0</v>
      </c>
      <c r="CU366">
        <f t="shared" si="368"/>
        <v>0</v>
      </c>
      <c r="CV366">
        <f t="shared" si="369"/>
        <v>0</v>
      </c>
      <c r="CW366">
        <f t="shared" si="370"/>
        <v>0</v>
      </c>
      <c r="CX366">
        <f t="shared" si="371"/>
        <v>0</v>
      </c>
      <c r="CY366">
        <f>S366*(BZ366/100)</f>
        <v>0</v>
      </c>
      <c r="CZ366">
        <f>S366*(CA366/100)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292</v>
      </c>
      <c r="DW366" t="s">
        <v>292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333530055</v>
      </c>
      <c r="EF366">
        <v>202</v>
      </c>
      <c r="EG366" t="s">
        <v>285</v>
      </c>
      <c r="EH366">
        <v>0</v>
      </c>
      <c r="EI366" t="s">
        <v>3</v>
      </c>
      <c r="EJ366">
        <v>1</v>
      </c>
      <c r="EK366">
        <v>400002</v>
      </c>
      <c r="EL366" t="s">
        <v>286</v>
      </c>
      <c r="EM366" t="s">
        <v>285</v>
      </c>
      <c r="EO366" t="s">
        <v>3</v>
      </c>
      <c r="EQ366">
        <v>131584</v>
      </c>
      <c r="ER366">
        <v>11.63</v>
      </c>
      <c r="ES366">
        <v>9.77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5</v>
      </c>
      <c r="FC366">
        <v>0</v>
      </c>
      <c r="FD366">
        <v>18</v>
      </c>
      <c r="FF366">
        <v>93.9</v>
      </c>
      <c r="FQ366">
        <v>0</v>
      </c>
      <c r="FR366">
        <v>0</v>
      </c>
      <c r="FS366">
        <v>0</v>
      </c>
      <c r="FX366">
        <v>0</v>
      </c>
      <c r="FY366">
        <v>0</v>
      </c>
      <c r="GA366" t="s">
        <v>383</v>
      </c>
      <c r="GD366">
        <v>0</v>
      </c>
      <c r="GF366">
        <v>108959223</v>
      </c>
      <c r="GG366">
        <v>2</v>
      </c>
      <c r="GH366">
        <v>3</v>
      </c>
      <c r="GI366">
        <v>5</v>
      </c>
      <c r="GJ366">
        <v>0</v>
      </c>
      <c r="GK366">
        <f>ROUND(R366*(S12)/100,2)</f>
        <v>0</v>
      </c>
      <c r="GL366">
        <f t="shared" si="372"/>
        <v>0</v>
      </c>
      <c r="GM366">
        <f t="shared" si="373"/>
        <v>957.46</v>
      </c>
      <c r="GN366">
        <f t="shared" si="374"/>
        <v>957.46</v>
      </c>
      <c r="GO366">
        <f t="shared" si="375"/>
        <v>0</v>
      </c>
      <c r="GP366">
        <f t="shared" si="376"/>
        <v>0</v>
      </c>
      <c r="GR366">
        <v>1</v>
      </c>
      <c r="GS366">
        <v>1</v>
      </c>
      <c r="GT366">
        <v>0</v>
      </c>
      <c r="GU366" t="s">
        <v>3</v>
      </c>
      <c r="GV366">
        <f t="shared" si="377"/>
        <v>0</v>
      </c>
      <c r="GW366">
        <v>1</v>
      </c>
      <c r="GX366">
        <f t="shared" si="378"/>
        <v>0</v>
      </c>
      <c r="HA366">
        <v>0</v>
      </c>
      <c r="HB366">
        <v>0</v>
      </c>
      <c r="HC366">
        <f t="shared" si="379"/>
        <v>0</v>
      </c>
      <c r="HE366" t="s">
        <v>289</v>
      </c>
      <c r="HF366" t="s">
        <v>39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HS366">
        <v>0</v>
      </c>
      <c r="IK366">
        <v>0</v>
      </c>
    </row>
    <row r="367" spans="1:255" x14ac:dyDescent="0.25">
      <c r="A367" s="2">
        <v>17</v>
      </c>
      <c r="B367" s="2">
        <v>1</v>
      </c>
      <c r="C367" s="2"/>
      <c r="D367" s="2"/>
      <c r="E367" s="2" t="s">
        <v>384</v>
      </c>
      <c r="F367" s="2" t="s">
        <v>282</v>
      </c>
      <c r="G367" s="2" t="s">
        <v>385</v>
      </c>
      <c r="H367" s="2" t="s">
        <v>292</v>
      </c>
      <c r="I367" s="2">
        <v>1</v>
      </c>
      <c r="J367" s="2">
        <v>0</v>
      </c>
      <c r="K367" s="2">
        <v>1</v>
      </c>
      <c r="L367" s="2">
        <v>1</v>
      </c>
      <c r="M367" s="2">
        <v>0</v>
      </c>
      <c r="N367" s="2">
        <f t="shared" si="342"/>
        <v>1</v>
      </c>
      <c r="O367" s="2">
        <f t="shared" si="343"/>
        <v>10.01</v>
      </c>
      <c r="P367" s="2">
        <f t="shared" si="344"/>
        <v>10.01</v>
      </c>
      <c r="Q367" s="2">
        <f t="shared" si="345"/>
        <v>0</v>
      </c>
      <c r="R367" s="2">
        <f t="shared" si="346"/>
        <v>0</v>
      </c>
      <c r="S367" s="2">
        <f t="shared" si="347"/>
        <v>0</v>
      </c>
      <c r="T367" s="2">
        <f t="shared" si="348"/>
        <v>0</v>
      </c>
      <c r="U367" s="2">
        <f t="shared" si="349"/>
        <v>0</v>
      </c>
      <c r="V367" s="2">
        <f t="shared" si="350"/>
        <v>0</v>
      </c>
      <c r="W367" s="2">
        <f t="shared" si="351"/>
        <v>0</v>
      </c>
      <c r="X367" s="2">
        <f t="shared" si="352"/>
        <v>0</v>
      </c>
      <c r="Y367" s="2">
        <f t="shared" si="353"/>
        <v>0</v>
      </c>
      <c r="Z367" s="2"/>
      <c r="AA367" s="2">
        <v>373127378</v>
      </c>
      <c r="AB367" s="2">
        <f t="shared" si="354"/>
        <v>10.01</v>
      </c>
      <c r="AC367" s="2">
        <f t="shared" si="355"/>
        <v>10.01</v>
      </c>
      <c r="AD367" s="2">
        <f t="shared" si="356"/>
        <v>0</v>
      </c>
      <c r="AE367" s="2">
        <f t="shared" si="357"/>
        <v>0</v>
      </c>
      <c r="AF367" s="2">
        <f t="shared" si="358"/>
        <v>0</v>
      </c>
      <c r="AG367" s="2">
        <f t="shared" si="359"/>
        <v>0</v>
      </c>
      <c r="AH367" s="2">
        <f t="shared" si="360"/>
        <v>0</v>
      </c>
      <c r="AI367" s="2">
        <f t="shared" si="361"/>
        <v>0</v>
      </c>
      <c r="AJ367" s="2">
        <f t="shared" si="362"/>
        <v>0</v>
      </c>
      <c r="AK367" s="2">
        <v>10.01</v>
      </c>
      <c r="AL367" s="2">
        <v>10.01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3</v>
      </c>
      <c r="BI367" s="2">
        <v>1</v>
      </c>
      <c r="BJ367" s="2" t="s">
        <v>3</v>
      </c>
      <c r="BK367" s="2"/>
      <c r="BL367" s="2"/>
      <c r="BM367" s="2">
        <v>400002</v>
      </c>
      <c r="BN367" s="2">
        <v>0</v>
      </c>
      <c r="BO367" s="2" t="s">
        <v>3</v>
      </c>
      <c r="BP367" s="2">
        <v>0</v>
      </c>
      <c r="BQ367" s="2">
        <v>202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0</v>
      </c>
      <c r="CA367" s="2">
        <v>0</v>
      </c>
      <c r="CB367" s="2" t="s">
        <v>3</v>
      </c>
      <c r="CC367" s="2"/>
      <c r="CD367" s="2"/>
      <c r="CE367" s="2">
        <v>30</v>
      </c>
      <c r="CF367" s="2">
        <v>0</v>
      </c>
      <c r="CG367" s="2">
        <v>0</v>
      </c>
      <c r="CH367" s="2">
        <v>35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 t="s">
        <v>3</v>
      </c>
      <c r="CO367" s="2">
        <v>0</v>
      </c>
      <c r="CP367" s="2">
        <f t="shared" si="363"/>
        <v>10.01</v>
      </c>
      <c r="CQ367" s="2">
        <f t="shared" si="364"/>
        <v>10.01</v>
      </c>
      <c r="CR367" s="2">
        <f t="shared" si="365"/>
        <v>0</v>
      </c>
      <c r="CS367" s="2">
        <f t="shared" si="366"/>
        <v>0</v>
      </c>
      <c r="CT367" s="2">
        <f t="shared" si="367"/>
        <v>0</v>
      </c>
      <c r="CU367" s="2">
        <f t="shared" si="368"/>
        <v>0</v>
      </c>
      <c r="CV367" s="2">
        <f t="shared" si="369"/>
        <v>0</v>
      </c>
      <c r="CW367" s="2">
        <f t="shared" si="370"/>
        <v>0</v>
      </c>
      <c r="CX367" s="2">
        <f t="shared" si="371"/>
        <v>0</v>
      </c>
      <c r="CY367" s="2">
        <f>((S367*BZ367)/100)</f>
        <v>0</v>
      </c>
      <c r="CZ367" s="2">
        <f>((S367*CA367)/100)</f>
        <v>0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292</v>
      </c>
      <c r="DW367" s="2" t="s">
        <v>292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333530055</v>
      </c>
      <c r="EF367" s="2">
        <v>202</v>
      </c>
      <c r="EG367" s="2" t="s">
        <v>285</v>
      </c>
      <c r="EH367" s="2">
        <v>0</v>
      </c>
      <c r="EI367" s="2" t="s">
        <v>3</v>
      </c>
      <c r="EJ367" s="2">
        <v>1</v>
      </c>
      <c r="EK367" s="2">
        <v>400002</v>
      </c>
      <c r="EL367" s="2" t="s">
        <v>286</v>
      </c>
      <c r="EM367" s="2" t="s">
        <v>285</v>
      </c>
      <c r="EN367" s="2"/>
      <c r="EO367" s="2" t="s">
        <v>3</v>
      </c>
      <c r="EP367" s="2"/>
      <c r="EQ367" s="2">
        <v>512</v>
      </c>
      <c r="ER367" s="2">
        <v>163.19999999999999</v>
      </c>
      <c r="ES367" s="2">
        <v>10.01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0</v>
      </c>
      <c r="FY367" s="2">
        <v>0</v>
      </c>
      <c r="FZ367" s="2"/>
      <c r="GA367" s="2" t="s">
        <v>287</v>
      </c>
      <c r="GB367" s="2"/>
      <c r="GC367" s="2"/>
      <c r="GD367" s="2">
        <v>0</v>
      </c>
      <c r="GE367" s="2"/>
      <c r="GF367" s="2">
        <v>-59826861</v>
      </c>
      <c r="GG367" s="2">
        <v>2</v>
      </c>
      <c r="GH367" s="2">
        <v>0</v>
      </c>
      <c r="GI367" s="2">
        <v>-2</v>
      </c>
      <c r="GJ367" s="2">
        <v>0</v>
      </c>
      <c r="GK367" s="2">
        <f>ROUND(R367*(R12)/100,2)</f>
        <v>0</v>
      </c>
      <c r="GL367" s="2">
        <f t="shared" si="372"/>
        <v>0</v>
      </c>
      <c r="GM367" s="2">
        <f t="shared" si="373"/>
        <v>10.01</v>
      </c>
      <c r="GN367" s="2">
        <f t="shared" si="374"/>
        <v>10.01</v>
      </c>
      <c r="GO367" s="2">
        <f t="shared" si="375"/>
        <v>0</v>
      </c>
      <c r="GP367" s="2">
        <f t="shared" si="376"/>
        <v>0</v>
      </c>
      <c r="GQ367" s="2"/>
      <c r="GR367" s="2">
        <v>0</v>
      </c>
      <c r="GS367" s="2">
        <v>4</v>
      </c>
      <c r="GT367" s="2">
        <v>0</v>
      </c>
      <c r="GU367" s="2" t="s">
        <v>3</v>
      </c>
      <c r="GV367" s="2">
        <f t="shared" si="377"/>
        <v>0</v>
      </c>
      <c r="GW367" s="2">
        <v>1</v>
      </c>
      <c r="GX367" s="2">
        <f t="shared" si="378"/>
        <v>0</v>
      </c>
      <c r="GY367" s="2"/>
      <c r="GZ367" s="2"/>
      <c r="HA367" s="2">
        <v>0</v>
      </c>
      <c r="HB367" s="2">
        <v>0</v>
      </c>
      <c r="HC367" s="2">
        <f t="shared" si="379"/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</v>
      </c>
      <c r="HO367" s="2" t="s">
        <v>3</v>
      </c>
      <c r="HP367" s="2" t="s">
        <v>3</v>
      </c>
      <c r="HQ367" s="2" t="s">
        <v>3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5">
      <c r="A368">
        <v>17</v>
      </c>
      <c r="B368">
        <v>1</v>
      </c>
      <c r="E368" t="s">
        <v>384</v>
      </c>
      <c r="F368" t="s">
        <v>282</v>
      </c>
      <c r="G368" t="s">
        <v>385</v>
      </c>
      <c r="H368" t="s">
        <v>292</v>
      </c>
      <c r="I368">
        <v>1</v>
      </c>
      <c r="J368">
        <v>0</v>
      </c>
      <c r="K368">
        <v>1</v>
      </c>
      <c r="L368">
        <v>1</v>
      </c>
      <c r="M368">
        <v>0</v>
      </c>
      <c r="N368">
        <f t="shared" si="342"/>
        <v>1</v>
      </c>
      <c r="O368">
        <f t="shared" si="343"/>
        <v>282.04000000000002</v>
      </c>
      <c r="P368">
        <f t="shared" si="344"/>
        <v>282.04000000000002</v>
      </c>
      <c r="Q368">
        <f t="shared" si="345"/>
        <v>0</v>
      </c>
      <c r="R368">
        <f t="shared" si="346"/>
        <v>0</v>
      </c>
      <c r="S368">
        <f t="shared" si="347"/>
        <v>0</v>
      </c>
      <c r="T368">
        <f t="shared" si="348"/>
        <v>0</v>
      </c>
      <c r="U368">
        <f t="shared" si="349"/>
        <v>0</v>
      </c>
      <c r="V368">
        <f t="shared" si="350"/>
        <v>0</v>
      </c>
      <c r="W368">
        <f t="shared" si="351"/>
        <v>0</v>
      </c>
      <c r="X368">
        <f t="shared" si="352"/>
        <v>0</v>
      </c>
      <c r="Y368">
        <f t="shared" si="353"/>
        <v>0</v>
      </c>
      <c r="AA368">
        <v>373127321</v>
      </c>
      <c r="AB368">
        <f t="shared" si="354"/>
        <v>28.78</v>
      </c>
      <c r="AC368">
        <f t="shared" si="355"/>
        <v>28.78</v>
      </c>
      <c r="AD368">
        <f t="shared" si="356"/>
        <v>0</v>
      </c>
      <c r="AE368">
        <f t="shared" si="357"/>
        <v>0</v>
      </c>
      <c r="AF368">
        <f t="shared" si="358"/>
        <v>0</v>
      </c>
      <c r="AG368">
        <f t="shared" si="359"/>
        <v>0</v>
      </c>
      <c r="AH368">
        <f t="shared" si="360"/>
        <v>0</v>
      </c>
      <c r="AI368">
        <f t="shared" si="361"/>
        <v>0</v>
      </c>
      <c r="AJ368">
        <f t="shared" si="362"/>
        <v>0</v>
      </c>
      <c r="AK368">
        <v>28.779999999999998</v>
      </c>
      <c r="AL368">
        <v>28.779999999999998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9.8000000000000007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3</v>
      </c>
      <c r="BM368">
        <v>400002</v>
      </c>
      <c r="BN368">
        <v>0</v>
      </c>
      <c r="BO368" t="s">
        <v>3</v>
      </c>
      <c r="BP368">
        <v>0</v>
      </c>
      <c r="BQ368">
        <v>202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0</v>
      </c>
      <c r="CA368">
        <v>0</v>
      </c>
      <c r="CB368" t="s">
        <v>3</v>
      </c>
      <c r="CE368">
        <v>30</v>
      </c>
      <c r="CF368">
        <v>0</v>
      </c>
      <c r="CG368">
        <v>0</v>
      </c>
      <c r="CH368">
        <v>35</v>
      </c>
      <c r="CI368">
        <v>0</v>
      </c>
      <c r="CJ368">
        <v>0</v>
      </c>
      <c r="CK368">
        <v>0</v>
      </c>
      <c r="CL368">
        <v>0</v>
      </c>
      <c r="CM368">
        <v>0</v>
      </c>
      <c r="CN368" t="s">
        <v>3</v>
      </c>
      <c r="CO368">
        <v>0</v>
      </c>
      <c r="CP368">
        <f t="shared" si="363"/>
        <v>282.04000000000002</v>
      </c>
      <c r="CQ368">
        <f t="shared" si="364"/>
        <v>282.04000000000002</v>
      </c>
      <c r="CR368">
        <f t="shared" si="365"/>
        <v>0</v>
      </c>
      <c r="CS368">
        <f t="shared" si="366"/>
        <v>0</v>
      </c>
      <c r="CT368">
        <f t="shared" si="367"/>
        <v>0</v>
      </c>
      <c r="CU368">
        <f t="shared" si="368"/>
        <v>0</v>
      </c>
      <c r="CV368">
        <f t="shared" si="369"/>
        <v>0</v>
      </c>
      <c r="CW368">
        <f t="shared" si="370"/>
        <v>0</v>
      </c>
      <c r="CX368">
        <f t="shared" si="371"/>
        <v>0</v>
      </c>
      <c r="CY368">
        <f>S368*(BZ368/100)</f>
        <v>0</v>
      </c>
      <c r="CZ368">
        <f>S368*(CA368/100)</f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292</v>
      </c>
      <c r="DW368" t="s">
        <v>292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333530055</v>
      </c>
      <c r="EF368">
        <v>202</v>
      </c>
      <c r="EG368" t="s">
        <v>285</v>
      </c>
      <c r="EH368">
        <v>0</v>
      </c>
      <c r="EI368" t="s">
        <v>3</v>
      </c>
      <c r="EJ368">
        <v>1</v>
      </c>
      <c r="EK368">
        <v>400002</v>
      </c>
      <c r="EL368" t="s">
        <v>286</v>
      </c>
      <c r="EM368" t="s">
        <v>285</v>
      </c>
      <c r="EO368" t="s">
        <v>3</v>
      </c>
      <c r="EQ368">
        <v>512</v>
      </c>
      <c r="ER368">
        <v>28.779999999999998</v>
      </c>
      <c r="ES368">
        <v>28.779999999999998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5</v>
      </c>
      <c r="FC368">
        <v>0</v>
      </c>
      <c r="FD368">
        <v>18</v>
      </c>
      <c r="FF368">
        <v>276.54000000000002</v>
      </c>
      <c r="FQ368">
        <v>0</v>
      </c>
      <c r="FR368">
        <v>0</v>
      </c>
      <c r="FS368">
        <v>0</v>
      </c>
      <c r="FX368">
        <v>0</v>
      </c>
      <c r="FY368">
        <v>0</v>
      </c>
      <c r="GA368" t="s">
        <v>386</v>
      </c>
      <c r="GD368">
        <v>0</v>
      </c>
      <c r="GF368">
        <v>-59826861</v>
      </c>
      <c r="GG368">
        <v>2</v>
      </c>
      <c r="GH368">
        <v>3</v>
      </c>
      <c r="GI368">
        <v>5</v>
      </c>
      <c r="GJ368">
        <v>0</v>
      </c>
      <c r="GK368">
        <f>ROUND(R368*(S12)/100,2)</f>
        <v>0</v>
      </c>
      <c r="GL368">
        <f t="shared" si="372"/>
        <v>0</v>
      </c>
      <c r="GM368">
        <f t="shared" si="373"/>
        <v>282.04000000000002</v>
      </c>
      <c r="GN368">
        <f t="shared" si="374"/>
        <v>282.04000000000002</v>
      </c>
      <c r="GO368">
        <f t="shared" si="375"/>
        <v>0</v>
      </c>
      <c r="GP368">
        <f t="shared" si="376"/>
        <v>0</v>
      </c>
      <c r="GR368">
        <v>1</v>
      </c>
      <c r="GS368">
        <v>1</v>
      </c>
      <c r="GT368">
        <v>0</v>
      </c>
      <c r="GU368" t="s">
        <v>3</v>
      </c>
      <c r="GV368">
        <f t="shared" si="377"/>
        <v>0</v>
      </c>
      <c r="GW368">
        <v>1</v>
      </c>
      <c r="GX368">
        <f t="shared" si="378"/>
        <v>0</v>
      </c>
      <c r="HA368">
        <v>0</v>
      </c>
      <c r="HB368">
        <v>0</v>
      </c>
      <c r="HC368">
        <f t="shared" si="379"/>
        <v>0</v>
      </c>
      <c r="HE368" t="s">
        <v>289</v>
      </c>
      <c r="HF368" t="s">
        <v>39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HS368">
        <v>0</v>
      </c>
      <c r="IK368">
        <v>0</v>
      </c>
    </row>
    <row r="369" spans="1:255" x14ac:dyDescent="0.25">
      <c r="A369" s="2">
        <v>17</v>
      </c>
      <c r="B369" s="2">
        <v>1</v>
      </c>
      <c r="C369" s="2"/>
      <c r="D369" s="2"/>
      <c r="E369" s="2" t="s">
        <v>387</v>
      </c>
      <c r="F369" s="2" t="s">
        <v>388</v>
      </c>
      <c r="G369" s="2" t="s">
        <v>572</v>
      </c>
      <c r="H369" s="2" t="s">
        <v>48</v>
      </c>
      <c r="I369" s="2">
        <v>6.0000000000000001E-3</v>
      </c>
      <c r="J369" s="2">
        <v>0</v>
      </c>
      <c r="K369" s="2">
        <v>6.0000000000000001E-3</v>
      </c>
      <c r="L369" s="2">
        <v>6.0000000000000001E-3</v>
      </c>
      <c r="M369" s="2">
        <v>0</v>
      </c>
      <c r="N369" s="2">
        <f t="shared" si="342"/>
        <v>6.0000000000000001E-3</v>
      </c>
      <c r="O369" s="2">
        <f t="shared" si="343"/>
        <v>86.04</v>
      </c>
      <c r="P369" s="2">
        <f t="shared" si="344"/>
        <v>86.04</v>
      </c>
      <c r="Q369" s="2">
        <f t="shared" si="345"/>
        <v>0</v>
      </c>
      <c r="R369" s="2">
        <f t="shared" si="346"/>
        <v>0</v>
      </c>
      <c r="S369" s="2">
        <f t="shared" si="347"/>
        <v>0</v>
      </c>
      <c r="T369" s="2">
        <f t="shared" si="348"/>
        <v>0</v>
      </c>
      <c r="U369" s="2">
        <f t="shared" si="349"/>
        <v>0</v>
      </c>
      <c r="V369" s="2">
        <f t="shared" si="350"/>
        <v>0</v>
      </c>
      <c r="W369" s="2">
        <f t="shared" si="351"/>
        <v>0</v>
      </c>
      <c r="X369" s="2">
        <f t="shared" si="352"/>
        <v>0</v>
      </c>
      <c r="Y369" s="2">
        <f t="shared" si="353"/>
        <v>0</v>
      </c>
      <c r="Z369" s="2"/>
      <c r="AA369" s="2">
        <v>373127378</v>
      </c>
      <c r="AB369" s="2">
        <f t="shared" si="354"/>
        <v>14340.7</v>
      </c>
      <c r="AC369" s="2">
        <f t="shared" si="355"/>
        <v>14340.7</v>
      </c>
      <c r="AD369" s="2">
        <f t="shared" si="356"/>
        <v>0</v>
      </c>
      <c r="AE369" s="2">
        <f t="shared" si="357"/>
        <v>0</v>
      </c>
      <c r="AF369" s="2">
        <f t="shared" si="358"/>
        <v>0</v>
      </c>
      <c r="AG369" s="2">
        <f t="shared" si="359"/>
        <v>0</v>
      </c>
      <c r="AH369" s="2">
        <f t="shared" si="360"/>
        <v>0</v>
      </c>
      <c r="AI369" s="2">
        <f t="shared" si="361"/>
        <v>0</v>
      </c>
      <c r="AJ369" s="2">
        <f t="shared" si="362"/>
        <v>0</v>
      </c>
      <c r="AK369" s="2">
        <v>14340.7</v>
      </c>
      <c r="AL369" s="2">
        <v>14340.7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3</v>
      </c>
      <c r="BI369" s="2">
        <v>1</v>
      </c>
      <c r="BJ369" s="2" t="s">
        <v>389</v>
      </c>
      <c r="BK369" s="2"/>
      <c r="BL369" s="2"/>
      <c r="BM369" s="2">
        <v>1617</v>
      </c>
      <c r="BN369" s="2">
        <v>0</v>
      </c>
      <c r="BO369" s="2" t="s">
        <v>3</v>
      </c>
      <c r="BP369" s="2">
        <v>0</v>
      </c>
      <c r="BQ369" s="2">
        <v>200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0</v>
      </c>
      <c r="CA369" s="2">
        <v>0</v>
      </c>
      <c r="CB369" s="2" t="s">
        <v>3</v>
      </c>
      <c r="CC369" s="2"/>
      <c r="CD369" s="2"/>
      <c r="CE369" s="2">
        <v>30</v>
      </c>
      <c r="CF369" s="2">
        <v>0</v>
      </c>
      <c r="CG369" s="2">
        <v>0</v>
      </c>
      <c r="CH369" s="2">
        <v>36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 t="s">
        <v>3</v>
      </c>
      <c r="CO369" s="2">
        <v>0</v>
      </c>
      <c r="CP369" s="2">
        <f t="shared" si="363"/>
        <v>86.04</v>
      </c>
      <c r="CQ369" s="2">
        <f t="shared" si="364"/>
        <v>14340.7</v>
      </c>
      <c r="CR369" s="2">
        <f t="shared" si="365"/>
        <v>0</v>
      </c>
      <c r="CS369" s="2">
        <f t="shared" si="366"/>
        <v>0</v>
      </c>
      <c r="CT369" s="2">
        <f t="shared" si="367"/>
        <v>0</v>
      </c>
      <c r="CU369" s="2">
        <f t="shared" si="368"/>
        <v>0</v>
      </c>
      <c r="CV369" s="2">
        <f t="shared" si="369"/>
        <v>0</v>
      </c>
      <c r="CW369" s="2">
        <f t="shared" si="370"/>
        <v>0</v>
      </c>
      <c r="CX369" s="2">
        <f t="shared" si="371"/>
        <v>0</v>
      </c>
      <c r="CY369" s="2">
        <f>((S369*BZ369)/100)</f>
        <v>0</v>
      </c>
      <c r="CZ369" s="2">
        <f>((S369*CA369)/100)</f>
        <v>0</v>
      </c>
      <c r="DA369" s="2"/>
      <c r="DB369" s="2"/>
      <c r="DC369" s="2" t="s">
        <v>3</v>
      </c>
      <c r="DD369" s="2" t="s">
        <v>3</v>
      </c>
      <c r="DE369" s="2" t="s">
        <v>3</v>
      </c>
      <c r="DF369" s="2" t="s">
        <v>3</v>
      </c>
      <c r="DG369" s="2" t="s">
        <v>3</v>
      </c>
      <c r="DH369" s="2" t="s">
        <v>3</v>
      </c>
      <c r="DI369" s="2" t="s">
        <v>3</v>
      </c>
      <c r="DJ369" s="2" t="s">
        <v>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1009</v>
      </c>
      <c r="DV369" s="2" t="s">
        <v>48</v>
      </c>
      <c r="DW369" s="2" t="s">
        <v>48</v>
      </c>
      <c r="DX369" s="2">
        <v>1000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333529705</v>
      </c>
      <c r="EF369" s="2">
        <v>200</v>
      </c>
      <c r="EG369" s="2" t="s">
        <v>390</v>
      </c>
      <c r="EH369" s="2">
        <v>0</v>
      </c>
      <c r="EI369" s="2" t="s">
        <v>3</v>
      </c>
      <c r="EJ369" s="2">
        <v>1</v>
      </c>
      <c r="EK369" s="2">
        <v>1617</v>
      </c>
      <c r="EL369" s="2" t="s">
        <v>391</v>
      </c>
      <c r="EM369" s="2" t="s">
        <v>392</v>
      </c>
      <c r="EN369" s="2"/>
      <c r="EO369" s="2" t="s">
        <v>3</v>
      </c>
      <c r="EP369" s="2"/>
      <c r="EQ369" s="2">
        <v>131072</v>
      </c>
      <c r="ER369" s="2">
        <v>14340.7</v>
      </c>
      <c r="ES369" s="2">
        <v>14340.7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0</v>
      </c>
      <c r="FY369" s="2">
        <v>0</v>
      </c>
      <c r="FZ369" s="2"/>
      <c r="GA369" s="2" t="s">
        <v>3</v>
      </c>
      <c r="GB369" s="2"/>
      <c r="GC369" s="2"/>
      <c r="GD369" s="2">
        <v>0</v>
      </c>
      <c r="GE369" s="2"/>
      <c r="GF369" s="2">
        <v>1285784366</v>
      </c>
      <c r="GG369" s="2">
        <v>2</v>
      </c>
      <c r="GH369" s="2">
        <v>1</v>
      </c>
      <c r="GI369" s="2">
        <v>-2</v>
      </c>
      <c r="GJ369" s="2">
        <v>0</v>
      </c>
      <c r="GK369" s="2">
        <f>ROUND(R369*(R12)/100,2)</f>
        <v>0</v>
      </c>
      <c r="GL369" s="2">
        <f t="shared" si="372"/>
        <v>0</v>
      </c>
      <c r="GM369" s="2">
        <f t="shared" si="373"/>
        <v>86.04</v>
      </c>
      <c r="GN369" s="2">
        <f t="shared" si="374"/>
        <v>86.04</v>
      </c>
      <c r="GO369" s="2">
        <f t="shared" si="375"/>
        <v>0</v>
      </c>
      <c r="GP369" s="2">
        <f t="shared" si="376"/>
        <v>0</v>
      </c>
      <c r="GQ369" s="2"/>
      <c r="GR369" s="2">
        <v>0</v>
      </c>
      <c r="GS369" s="2">
        <v>3</v>
      </c>
      <c r="GT369" s="2">
        <v>0</v>
      </c>
      <c r="GU369" s="2" t="s">
        <v>3</v>
      </c>
      <c r="GV369" s="2">
        <f t="shared" si="377"/>
        <v>0</v>
      </c>
      <c r="GW369" s="2">
        <v>1</v>
      </c>
      <c r="GX369" s="2">
        <f t="shared" si="378"/>
        <v>0</v>
      </c>
      <c r="GY369" s="2"/>
      <c r="GZ369" s="2"/>
      <c r="HA369" s="2">
        <v>0</v>
      </c>
      <c r="HB369" s="2">
        <v>0</v>
      </c>
      <c r="HC369" s="2">
        <f t="shared" si="379"/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</v>
      </c>
      <c r="HO369" s="2" t="s">
        <v>3</v>
      </c>
      <c r="HP369" s="2" t="s">
        <v>3</v>
      </c>
      <c r="HQ369" s="2" t="s">
        <v>3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5">
      <c r="A370">
        <v>17</v>
      </c>
      <c r="B370">
        <v>1</v>
      </c>
      <c r="E370" t="s">
        <v>387</v>
      </c>
      <c r="F370" t="s">
        <v>388</v>
      </c>
      <c r="G370" t="s">
        <v>572</v>
      </c>
      <c r="H370" t="s">
        <v>48</v>
      </c>
      <c r="I370">
        <v>6.0000000000000001E-3</v>
      </c>
      <c r="J370">
        <v>0</v>
      </c>
      <c r="K370">
        <v>6.0000000000000001E-3</v>
      </c>
      <c r="L370">
        <v>6.0000000000000001E-3</v>
      </c>
      <c r="M370">
        <v>0</v>
      </c>
      <c r="N370">
        <f t="shared" si="342"/>
        <v>6.0000000000000001E-3</v>
      </c>
      <c r="O370">
        <f t="shared" si="343"/>
        <v>1327.6</v>
      </c>
      <c r="P370">
        <f t="shared" si="344"/>
        <v>1327.6</v>
      </c>
      <c r="Q370">
        <f t="shared" si="345"/>
        <v>0</v>
      </c>
      <c r="R370">
        <f t="shared" si="346"/>
        <v>0</v>
      </c>
      <c r="S370">
        <f t="shared" si="347"/>
        <v>0</v>
      </c>
      <c r="T370">
        <f t="shared" si="348"/>
        <v>0</v>
      </c>
      <c r="U370">
        <f t="shared" si="349"/>
        <v>0</v>
      </c>
      <c r="V370">
        <f t="shared" si="350"/>
        <v>0</v>
      </c>
      <c r="W370">
        <f t="shared" si="351"/>
        <v>0</v>
      </c>
      <c r="X370">
        <f t="shared" si="352"/>
        <v>0</v>
      </c>
      <c r="Y370">
        <f t="shared" si="353"/>
        <v>0</v>
      </c>
      <c r="AA370">
        <v>373127321</v>
      </c>
      <c r="AB370">
        <f t="shared" si="354"/>
        <v>14340.7</v>
      </c>
      <c r="AC370">
        <f t="shared" si="355"/>
        <v>14340.7</v>
      </c>
      <c r="AD370">
        <f t="shared" si="356"/>
        <v>0</v>
      </c>
      <c r="AE370">
        <f t="shared" si="357"/>
        <v>0</v>
      </c>
      <c r="AF370">
        <f t="shared" si="358"/>
        <v>0</v>
      </c>
      <c r="AG370">
        <f t="shared" si="359"/>
        <v>0</v>
      </c>
      <c r="AH370">
        <f t="shared" si="360"/>
        <v>0</v>
      </c>
      <c r="AI370">
        <f t="shared" si="361"/>
        <v>0</v>
      </c>
      <c r="AJ370">
        <f t="shared" si="362"/>
        <v>0</v>
      </c>
      <c r="AK370">
        <v>14340.7</v>
      </c>
      <c r="AL370">
        <v>14340.7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15.43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1</v>
      </c>
      <c r="BJ370" t="s">
        <v>389</v>
      </c>
      <c r="BM370">
        <v>1617</v>
      </c>
      <c r="BN370">
        <v>0</v>
      </c>
      <c r="BO370" t="s">
        <v>388</v>
      </c>
      <c r="BP370">
        <v>1</v>
      </c>
      <c r="BQ370">
        <v>200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0</v>
      </c>
      <c r="CA370">
        <v>0</v>
      </c>
      <c r="CB370" t="s">
        <v>3</v>
      </c>
      <c r="CE370">
        <v>30</v>
      </c>
      <c r="CF370">
        <v>0</v>
      </c>
      <c r="CG370">
        <v>0</v>
      </c>
      <c r="CH370">
        <v>36</v>
      </c>
      <c r="CI370">
        <v>0</v>
      </c>
      <c r="CJ370">
        <v>0</v>
      </c>
      <c r="CK370">
        <v>0</v>
      </c>
      <c r="CL370">
        <v>0</v>
      </c>
      <c r="CM370">
        <v>0</v>
      </c>
      <c r="CN370" t="s">
        <v>3</v>
      </c>
      <c r="CO370">
        <v>0</v>
      </c>
      <c r="CP370">
        <f t="shared" si="363"/>
        <v>1327.6</v>
      </c>
      <c r="CQ370">
        <f t="shared" si="364"/>
        <v>221277</v>
      </c>
      <c r="CR370">
        <f t="shared" si="365"/>
        <v>0</v>
      </c>
      <c r="CS370">
        <f t="shared" si="366"/>
        <v>0</v>
      </c>
      <c r="CT370">
        <f t="shared" si="367"/>
        <v>0</v>
      </c>
      <c r="CU370">
        <f t="shared" si="368"/>
        <v>0</v>
      </c>
      <c r="CV370">
        <f t="shared" si="369"/>
        <v>0</v>
      </c>
      <c r="CW370">
        <f t="shared" si="370"/>
        <v>0</v>
      </c>
      <c r="CX370">
        <f t="shared" si="371"/>
        <v>0</v>
      </c>
      <c r="CY370">
        <f>S370*(BZ370/100)</f>
        <v>0</v>
      </c>
      <c r="CZ370">
        <f>S370*(CA370/100)</f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1009</v>
      </c>
      <c r="DV370" t="s">
        <v>48</v>
      </c>
      <c r="DW370" t="s">
        <v>48</v>
      </c>
      <c r="DX370">
        <v>1000</v>
      </c>
      <c r="DZ370" t="s">
        <v>3</v>
      </c>
      <c r="EA370" t="s">
        <v>3</v>
      </c>
      <c r="EB370" t="s">
        <v>3</v>
      </c>
      <c r="EC370" t="s">
        <v>3</v>
      </c>
      <c r="EE370">
        <v>333529705</v>
      </c>
      <c r="EF370">
        <v>200</v>
      </c>
      <c r="EG370" t="s">
        <v>390</v>
      </c>
      <c r="EH370">
        <v>0</v>
      </c>
      <c r="EI370" t="s">
        <v>3</v>
      </c>
      <c r="EJ370">
        <v>1</v>
      </c>
      <c r="EK370">
        <v>1617</v>
      </c>
      <c r="EL370" t="s">
        <v>391</v>
      </c>
      <c r="EM370" t="s">
        <v>392</v>
      </c>
      <c r="EO370" t="s">
        <v>3</v>
      </c>
      <c r="EQ370">
        <v>131072</v>
      </c>
      <c r="ER370">
        <v>14340.7</v>
      </c>
      <c r="ES370">
        <v>14340.7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FQ370">
        <v>0</v>
      </c>
      <c r="FR370">
        <v>0</v>
      </c>
      <c r="FS370">
        <v>0</v>
      </c>
      <c r="FX370">
        <v>0</v>
      </c>
      <c r="FY370">
        <v>0</v>
      </c>
      <c r="GA370" t="s">
        <v>3</v>
      </c>
      <c r="GD370">
        <v>0</v>
      </c>
      <c r="GF370">
        <v>1285784366</v>
      </c>
      <c r="GG370">
        <v>2</v>
      </c>
      <c r="GH370">
        <v>1</v>
      </c>
      <c r="GI370">
        <v>2</v>
      </c>
      <c r="GJ370">
        <v>0</v>
      </c>
      <c r="GK370">
        <f>ROUND(R370*(S12)/100,2)</f>
        <v>0</v>
      </c>
      <c r="GL370">
        <f t="shared" si="372"/>
        <v>0</v>
      </c>
      <c r="GM370">
        <f t="shared" si="373"/>
        <v>1327.6</v>
      </c>
      <c r="GN370">
        <f t="shared" si="374"/>
        <v>1327.6</v>
      </c>
      <c r="GO370">
        <f t="shared" si="375"/>
        <v>0</v>
      </c>
      <c r="GP370">
        <f t="shared" si="376"/>
        <v>0</v>
      </c>
      <c r="GR370">
        <v>0</v>
      </c>
      <c r="GS370">
        <v>3</v>
      </c>
      <c r="GT370">
        <v>0</v>
      </c>
      <c r="GU370" t="s">
        <v>3</v>
      </c>
      <c r="GV370">
        <f t="shared" si="377"/>
        <v>0</v>
      </c>
      <c r="GW370">
        <v>1</v>
      </c>
      <c r="GX370">
        <f t="shared" si="378"/>
        <v>0</v>
      </c>
      <c r="HA370">
        <v>0</v>
      </c>
      <c r="HB370">
        <v>0</v>
      </c>
      <c r="HC370">
        <f t="shared" si="379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HS370">
        <v>0</v>
      </c>
      <c r="IK370">
        <v>0</v>
      </c>
    </row>
    <row r="371" spans="1:255" x14ac:dyDescent="0.25">
      <c r="A371" s="2">
        <v>17</v>
      </c>
      <c r="B371" s="2">
        <v>1</v>
      </c>
      <c r="C371" s="2"/>
      <c r="D371" s="2"/>
      <c r="E371" s="2" t="s">
        <v>3</v>
      </c>
      <c r="F371" s="2" t="s">
        <v>393</v>
      </c>
      <c r="G371" s="2" t="s">
        <v>573</v>
      </c>
      <c r="H371" s="2" t="s">
        <v>48</v>
      </c>
      <c r="I371" s="2">
        <v>1E-3</v>
      </c>
      <c r="J371" s="2">
        <v>0</v>
      </c>
      <c r="K371" s="2">
        <v>1E-3</v>
      </c>
      <c r="L371" s="2">
        <v>1E-3</v>
      </c>
      <c r="M371" s="2">
        <v>0</v>
      </c>
      <c r="N371" s="2">
        <f t="shared" si="342"/>
        <v>1E-3</v>
      </c>
      <c r="O371" s="2">
        <f t="shared" si="343"/>
        <v>34.46</v>
      </c>
      <c r="P371" s="2">
        <f t="shared" si="344"/>
        <v>34.46</v>
      </c>
      <c r="Q371" s="2">
        <f t="shared" si="345"/>
        <v>0</v>
      </c>
      <c r="R371" s="2">
        <f t="shared" si="346"/>
        <v>0</v>
      </c>
      <c r="S371" s="2">
        <f t="shared" si="347"/>
        <v>0</v>
      </c>
      <c r="T371" s="2">
        <f t="shared" si="348"/>
        <v>0</v>
      </c>
      <c r="U371" s="2">
        <f t="shared" si="349"/>
        <v>0</v>
      </c>
      <c r="V371" s="2">
        <f t="shared" si="350"/>
        <v>0</v>
      </c>
      <c r="W371" s="2">
        <f t="shared" si="351"/>
        <v>0</v>
      </c>
      <c r="X371" s="2">
        <f t="shared" si="352"/>
        <v>0</v>
      </c>
      <c r="Y371" s="2">
        <f t="shared" si="353"/>
        <v>0</v>
      </c>
      <c r="Z371" s="2"/>
      <c r="AA371" s="2">
        <v>-1</v>
      </c>
      <c r="AB371" s="2">
        <f t="shared" si="354"/>
        <v>34457.589999999997</v>
      </c>
      <c r="AC371" s="2">
        <f t="shared" si="355"/>
        <v>34457.589999999997</v>
      </c>
      <c r="AD371" s="2">
        <f t="shared" si="356"/>
        <v>0</v>
      </c>
      <c r="AE371" s="2">
        <f t="shared" si="357"/>
        <v>0</v>
      </c>
      <c r="AF371" s="2">
        <f t="shared" si="358"/>
        <v>0</v>
      </c>
      <c r="AG371" s="2">
        <f t="shared" si="359"/>
        <v>0</v>
      </c>
      <c r="AH371" s="2">
        <f t="shared" si="360"/>
        <v>0</v>
      </c>
      <c r="AI371" s="2">
        <f t="shared" si="361"/>
        <v>0</v>
      </c>
      <c r="AJ371" s="2">
        <f t="shared" si="362"/>
        <v>0</v>
      </c>
      <c r="AK371" s="2">
        <v>34457.589999999997</v>
      </c>
      <c r="AL371" s="2">
        <v>34457.589999999997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3</v>
      </c>
      <c r="BI371" s="2">
        <v>1</v>
      </c>
      <c r="BJ371" s="2" t="s">
        <v>394</v>
      </c>
      <c r="BK371" s="2"/>
      <c r="BL371" s="2"/>
      <c r="BM371" s="2">
        <v>1617</v>
      </c>
      <c r="BN371" s="2">
        <v>0</v>
      </c>
      <c r="BO371" s="2" t="s">
        <v>3</v>
      </c>
      <c r="BP371" s="2">
        <v>0</v>
      </c>
      <c r="BQ371" s="2">
        <v>200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0</v>
      </c>
      <c r="CA371" s="2">
        <v>0</v>
      </c>
      <c r="CB371" s="2" t="s">
        <v>3</v>
      </c>
      <c r="CC371" s="2"/>
      <c r="CD371" s="2"/>
      <c r="CE371" s="2">
        <v>30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 t="s">
        <v>3</v>
      </c>
      <c r="CO371" s="2">
        <v>0</v>
      </c>
      <c r="CP371" s="2">
        <f t="shared" si="363"/>
        <v>34.46</v>
      </c>
      <c r="CQ371" s="2">
        <f t="shared" si="364"/>
        <v>34457.589999999997</v>
      </c>
      <c r="CR371" s="2">
        <f t="shared" si="365"/>
        <v>0</v>
      </c>
      <c r="CS371" s="2">
        <f t="shared" si="366"/>
        <v>0</v>
      </c>
      <c r="CT371" s="2">
        <f t="shared" si="367"/>
        <v>0</v>
      </c>
      <c r="CU371" s="2">
        <f t="shared" si="368"/>
        <v>0</v>
      </c>
      <c r="CV371" s="2">
        <f t="shared" si="369"/>
        <v>0</v>
      </c>
      <c r="CW371" s="2">
        <f t="shared" si="370"/>
        <v>0</v>
      </c>
      <c r="CX371" s="2">
        <f t="shared" si="371"/>
        <v>0</v>
      </c>
      <c r="CY371" s="2">
        <f>((S371*BZ371)/100)</f>
        <v>0</v>
      </c>
      <c r="CZ371" s="2">
        <f>((S371*CA371)/100)</f>
        <v>0</v>
      </c>
      <c r="DA371" s="2"/>
      <c r="DB371" s="2"/>
      <c r="DC371" s="2" t="s">
        <v>3</v>
      </c>
      <c r="DD371" s="2" t="s">
        <v>3</v>
      </c>
      <c r="DE371" s="2" t="s">
        <v>3</v>
      </c>
      <c r="DF371" s="2" t="s">
        <v>3</v>
      </c>
      <c r="DG371" s="2" t="s">
        <v>3</v>
      </c>
      <c r="DH371" s="2" t="s">
        <v>3</v>
      </c>
      <c r="DI371" s="2" t="s">
        <v>3</v>
      </c>
      <c r="DJ371" s="2" t="s">
        <v>3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1009</v>
      </c>
      <c r="DV371" s="2" t="s">
        <v>48</v>
      </c>
      <c r="DW371" s="2" t="s">
        <v>48</v>
      </c>
      <c r="DX371" s="2">
        <v>1000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333529705</v>
      </c>
      <c r="EF371" s="2">
        <v>200</v>
      </c>
      <c r="EG371" s="2" t="s">
        <v>390</v>
      </c>
      <c r="EH371" s="2">
        <v>0</v>
      </c>
      <c r="EI371" s="2" t="s">
        <v>3</v>
      </c>
      <c r="EJ371" s="2">
        <v>1</v>
      </c>
      <c r="EK371" s="2">
        <v>1617</v>
      </c>
      <c r="EL371" s="2" t="s">
        <v>391</v>
      </c>
      <c r="EM371" s="2" t="s">
        <v>392</v>
      </c>
      <c r="EN371" s="2"/>
      <c r="EO371" s="2" t="s">
        <v>3</v>
      </c>
      <c r="EP371" s="2"/>
      <c r="EQ371" s="2">
        <v>1024</v>
      </c>
      <c r="ER371" s="2">
        <v>34457.589999999997</v>
      </c>
      <c r="ES371" s="2">
        <v>34457.589999999997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>
        <v>0</v>
      </c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v>0</v>
      </c>
      <c r="FS371" s="2">
        <v>0</v>
      </c>
      <c r="FT371" s="2"/>
      <c r="FU371" s="2"/>
      <c r="FV371" s="2"/>
      <c r="FW371" s="2"/>
      <c r="FX371" s="2">
        <v>0</v>
      </c>
      <c r="FY371" s="2">
        <v>0</v>
      </c>
      <c r="FZ371" s="2"/>
      <c r="GA371" s="2" t="s">
        <v>3</v>
      </c>
      <c r="GB371" s="2"/>
      <c r="GC371" s="2"/>
      <c r="GD371" s="2">
        <v>0</v>
      </c>
      <c r="GE371" s="2"/>
      <c r="GF371" s="2">
        <v>2114717286</v>
      </c>
      <c r="GG371" s="2">
        <v>2</v>
      </c>
      <c r="GH371" s="2">
        <v>1</v>
      </c>
      <c r="GI371" s="2">
        <v>-2</v>
      </c>
      <c r="GJ371" s="2">
        <v>0</v>
      </c>
      <c r="GK371" s="2">
        <f>ROUND(R371*(R12)/100,2)</f>
        <v>0</v>
      </c>
      <c r="GL371" s="2">
        <f t="shared" si="372"/>
        <v>0</v>
      </c>
      <c r="GM371" s="2">
        <f t="shared" si="373"/>
        <v>34.46</v>
      </c>
      <c r="GN371" s="2">
        <f t="shared" si="374"/>
        <v>34.46</v>
      </c>
      <c r="GO371" s="2">
        <f t="shared" si="375"/>
        <v>0</v>
      </c>
      <c r="GP371" s="2">
        <f t="shared" si="376"/>
        <v>0</v>
      </c>
      <c r="GQ371" s="2"/>
      <c r="GR371" s="2">
        <v>0</v>
      </c>
      <c r="GS371" s="2">
        <v>3</v>
      </c>
      <c r="GT371" s="2">
        <v>0</v>
      </c>
      <c r="GU371" s="2" t="s">
        <v>3</v>
      </c>
      <c r="GV371" s="2">
        <f t="shared" si="377"/>
        <v>0</v>
      </c>
      <c r="GW371" s="2">
        <v>1</v>
      </c>
      <c r="GX371" s="2">
        <f t="shared" si="378"/>
        <v>0</v>
      </c>
      <c r="GY371" s="2"/>
      <c r="GZ371" s="2"/>
      <c r="HA371" s="2">
        <v>0</v>
      </c>
      <c r="HB371" s="2">
        <v>0</v>
      </c>
      <c r="HC371" s="2">
        <f t="shared" si="379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</v>
      </c>
      <c r="HN371" s="2" t="s">
        <v>3</v>
      </c>
      <c r="HO371" s="2" t="s">
        <v>3</v>
      </c>
      <c r="HP371" s="2" t="s">
        <v>3</v>
      </c>
      <c r="HQ371" s="2" t="s">
        <v>3</v>
      </c>
      <c r="HR371" s="2"/>
      <c r="HS371" s="2">
        <v>0</v>
      </c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5">
      <c r="A372">
        <v>17</v>
      </c>
      <c r="B372">
        <v>1</v>
      </c>
      <c r="E372" t="s">
        <v>3</v>
      </c>
      <c r="F372" t="s">
        <v>393</v>
      </c>
      <c r="G372" t="s">
        <v>573</v>
      </c>
      <c r="H372" t="s">
        <v>48</v>
      </c>
      <c r="I372">
        <v>1E-3</v>
      </c>
      <c r="J372">
        <v>0</v>
      </c>
      <c r="K372">
        <v>1E-3</v>
      </c>
      <c r="L372">
        <v>1E-3</v>
      </c>
      <c r="M372">
        <v>0</v>
      </c>
      <c r="N372">
        <f t="shared" si="342"/>
        <v>1E-3</v>
      </c>
      <c r="O372">
        <f t="shared" si="343"/>
        <v>58.24</v>
      </c>
      <c r="P372">
        <f t="shared" si="344"/>
        <v>58.24</v>
      </c>
      <c r="Q372">
        <f t="shared" si="345"/>
        <v>0</v>
      </c>
      <c r="R372">
        <f t="shared" si="346"/>
        <v>0</v>
      </c>
      <c r="S372">
        <f t="shared" si="347"/>
        <v>0</v>
      </c>
      <c r="T372">
        <f t="shared" si="348"/>
        <v>0</v>
      </c>
      <c r="U372">
        <f t="shared" si="349"/>
        <v>0</v>
      </c>
      <c r="V372">
        <f t="shared" si="350"/>
        <v>0</v>
      </c>
      <c r="W372">
        <f t="shared" si="351"/>
        <v>0</v>
      </c>
      <c r="X372">
        <f t="shared" si="352"/>
        <v>0</v>
      </c>
      <c r="Y372">
        <f t="shared" si="353"/>
        <v>0</v>
      </c>
      <c r="AA372">
        <v>-1</v>
      </c>
      <c r="AB372">
        <f t="shared" si="354"/>
        <v>34457.589999999997</v>
      </c>
      <c r="AC372">
        <f t="shared" si="355"/>
        <v>34457.589999999997</v>
      </c>
      <c r="AD372">
        <f t="shared" si="356"/>
        <v>0</v>
      </c>
      <c r="AE372">
        <f t="shared" si="357"/>
        <v>0</v>
      </c>
      <c r="AF372">
        <f t="shared" si="358"/>
        <v>0</v>
      </c>
      <c r="AG372">
        <f t="shared" si="359"/>
        <v>0</v>
      </c>
      <c r="AH372">
        <f t="shared" si="360"/>
        <v>0</v>
      </c>
      <c r="AI372">
        <f t="shared" si="361"/>
        <v>0</v>
      </c>
      <c r="AJ372">
        <f t="shared" si="362"/>
        <v>0</v>
      </c>
      <c r="AK372">
        <v>34457.589999999997</v>
      </c>
      <c r="AL372">
        <v>34457.589999999997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1.69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394</v>
      </c>
      <c r="BM372">
        <v>1617</v>
      </c>
      <c r="BN372">
        <v>0</v>
      </c>
      <c r="BO372" t="s">
        <v>393</v>
      </c>
      <c r="BP372">
        <v>1</v>
      </c>
      <c r="BQ372">
        <v>200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0</v>
      </c>
      <c r="CA372">
        <v>0</v>
      </c>
      <c r="CB372" t="s">
        <v>3</v>
      </c>
      <c r="CE372">
        <v>30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 t="s">
        <v>3</v>
      </c>
      <c r="CO372">
        <v>0</v>
      </c>
      <c r="CP372">
        <f t="shared" si="363"/>
        <v>58.24</v>
      </c>
      <c r="CQ372">
        <f t="shared" si="364"/>
        <v>58233.33</v>
      </c>
      <c r="CR372">
        <f t="shared" si="365"/>
        <v>0</v>
      </c>
      <c r="CS372">
        <f t="shared" si="366"/>
        <v>0</v>
      </c>
      <c r="CT372">
        <f t="shared" si="367"/>
        <v>0</v>
      </c>
      <c r="CU372">
        <f t="shared" si="368"/>
        <v>0</v>
      </c>
      <c r="CV372">
        <f t="shared" si="369"/>
        <v>0</v>
      </c>
      <c r="CW372">
        <f t="shared" si="370"/>
        <v>0</v>
      </c>
      <c r="CX372">
        <f t="shared" si="371"/>
        <v>0</v>
      </c>
      <c r="CY372">
        <f>S372*(BZ372/100)</f>
        <v>0</v>
      </c>
      <c r="CZ372">
        <f>S372*(CA372/100)</f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1009</v>
      </c>
      <c r="DV372" t="s">
        <v>48</v>
      </c>
      <c r="DW372" t="s">
        <v>48</v>
      </c>
      <c r="DX372">
        <v>1000</v>
      </c>
      <c r="DZ372" t="s">
        <v>3</v>
      </c>
      <c r="EA372" t="s">
        <v>3</v>
      </c>
      <c r="EB372" t="s">
        <v>3</v>
      </c>
      <c r="EC372" t="s">
        <v>3</v>
      </c>
      <c r="EE372">
        <v>333529705</v>
      </c>
      <c r="EF372">
        <v>200</v>
      </c>
      <c r="EG372" t="s">
        <v>390</v>
      </c>
      <c r="EH372">
        <v>0</v>
      </c>
      <c r="EI372" t="s">
        <v>3</v>
      </c>
      <c r="EJ372">
        <v>1</v>
      </c>
      <c r="EK372">
        <v>1617</v>
      </c>
      <c r="EL372" t="s">
        <v>391</v>
      </c>
      <c r="EM372" t="s">
        <v>392</v>
      </c>
      <c r="EO372" t="s">
        <v>3</v>
      </c>
      <c r="EQ372">
        <v>1024</v>
      </c>
      <c r="ER372">
        <v>34457.589999999997</v>
      </c>
      <c r="ES372">
        <v>34457.589999999997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FQ372">
        <v>0</v>
      </c>
      <c r="FR372">
        <v>0</v>
      </c>
      <c r="FS372">
        <v>0</v>
      </c>
      <c r="FX372">
        <v>0</v>
      </c>
      <c r="FY372">
        <v>0</v>
      </c>
      <c r="GA372" t="s">
        <v>3</v>
      </c>
      <c r="GD372">
        <v>0</v>
      </c>
      <c r="GF372">
        <v>2114717286</v>
      </c>
      <c r="GG372">
        <v>2</v>
      </c>
      <c r="GH372">
        <v>1</v>
      </c>
      <c r="GI372">
        <v>2</v>
      </c>
      <c r="GJ372">
        <v>0</v>
      </c>
      <c r="GK372">
        <f>ROUND(R372*(S12)/100,2)</f>
        <v>0</v>
      </c>
      <c r="GL372">
        <f t="shared" si="372"/>
        <v>0</v>
      </c>
      <c r="GM372">
        <f t="shared" si="373"/>
        <v>58.24</v>
      </c>
      <c r="GN372">
        <f t="shared" si="374"/>
        <v>58.24</v>
      </c>
      <c r="GO372">
        <f t="shared" si="375"/>
        <v>0</v>
      </c>
      <c r="GP372">
        <f t="shared" si="376"/>
        <v>0</v>
      </c>
      <c r="GR372">
        <v>0</v>
      </c>
      <c r="GS372">
        <v>3</v>
      </c>
      <c r="GT372">
        <v>0</v>
      </c>
      <c r="GU372" t="s">
        <v>3</v>
      </c>
      <c r="GV372">
        <f t="shared" si="377"/>
        <v>0</v>
      </c>
      <c r="GW372">
        <v>1</v>
      </c>
      <c r="GX372">
        <f t="shared" si="378"/>
        <v>0</v>
      </c>
      <c r="HA372">
        <v>0</v>
      </c>
      <c r="HB372">
        <v>0</v>
      </c>
      <c r="HC372">
        <f t="shared" si="379"/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HS372">
        <v>0</v>
      </c>
      <c r="IK372">
        <v>0</v>
      </c>
    </row>
    <row r="373" spans="1:255" x14ac:dyDescent="0.25">
      <c r="A373" s="2">
        <v>17</v>
      </c>
      <c r="B373" s="2">
        <v>1</v>
      </c>
      <c r="C373" s="2"/>
      <c r="D373" s="2"/>
      <c r="E373" s="2" t="s">
        <v>3</v>
      </c>
      <c r="F373" s="2" t="s">
        <v>395</v>
      </c>
      <c r="G373" s="2" t="s">
        <v>396</v>
      </c>
      <c r="H373" s="2" t="s">
        <v>48</v>
      </c>
      <c r="I373" s="2">
        <v>7.0000000000000001E-3</v>
      </c>
      <c r="J373" s="2">
        <v>0</v>
      </c>
      <c r="K373" s="2">
        <v>7.0000000000000001E-3</v>
      </c>
      <c r="L373" s="2">
        <v>7.0000000000000001E-3</v>
      </c>
      <c r="M373" s="2">
        <v>0</v>
      </c>
      <c r="N373" s="2">
        <f t="shared" si="342"/>
        <v>7.0000000000000001E-3</v>
      </c>
      <c r="O373" s="2">
        <f t="shared" si="343"/>
        <v>130.62</v>
      </c>
      <c r="P373" s="2">
        <f t="shared" si="344"/>
        <v>130.62</v>
      </c>
      <c r="Q373" s="2">
        <f t="shared" si="345"/>
        <v>0</v>
      </c>
      <c r="R373" s="2">
        <f t="shared" si="346"/>
        <v>0</v>
      </c>
      <c r="S373" s="2">
        <f t="shared" si="347"/>
        <v>0</v>
      </c>
      <c r="T373" s="2">
        <f t="shared" si="348"/>
        <v>0</v>
      </c>
      <c r="U373" s="2">
        <f t="shared" si="349"/>
        <v>0</v>
      </c>
      <c r="V373" s="2">
        <f t="shared" si="350"/>
        <v>0</v>
      </c>
      <c r="W373" s="2">
        <f t="shared" si="351"/>
        <v>0</v>
      </c>
      <c r="X373" s="2">
        <f t="shared" si="352"/>
        <v>0</v>
      </c>
      <c r="Y373" s="2">
        <f t="shared" si="353"/>
        <v>0</v>
      </c>
      <c r="Z373" s="2"/>
      <c r="AA373" s="2">
        <v>-1</v>
      </c>
      <c r="AB373" s="2">
        <f t="shared" si="354"/>
        <v>18660.61</v>
      </c>
      <c r="AC373" s="2">
        <f t="shared" si="355"/>
        <v>18660.61</v>
      </c>
      <c r="AD373" s="2">
        <f t="shared" si="356"/>
        <v>0</v>
      </c>
      <c r="AE373" s="2">
        <f t="shared" si="357"/>
        <v>0</v>
      </c>
      <c r="AF373" s="2">
        <f t="shared" si="358"/>
        <v>0</v>
      </c>
      <c r="AG373" s="2">
        <f t="shared" si="359"/>
        <v>0</v>
      </c>
      <c r="AH373" s="2">
        <f t="shared" si="360"/>
        <v>0</v>
      </c>
      <c r="AI373" s="2">
        <f t="shared" si="361"/>
        <v>0</v>
      </c>
      <c r="AJ373" s="2">
        <f t="shared" si="362"/>
        <v>0</v>
      </c>
      <c r="AK373" s="2">
        <v>18660.61</v>
      </c>
      <c r="AL373" s="2">
        <v>18660.61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1</v>
      </c>
      <c r="AW373" s="2">
        <v>1</v>
      </c>
      <c r="AX373" s="2"/>
      <c r="AY373" s="2"/>
      <c r="AZ373" s="2">
        <v>1</v>
      </c>
      <c r="BA373" s="2">
        <v>1</v>
      </c>
      <c r="BB373" s="2">
        <v>1</v>
      </c>
      <c r="BC373" s="2">
        <v>1</v>
      </c>
      <c r="BD373" s="2" t="s">
        <v>3</v>
      </c>
      <c r="BE373" s="2" t="s">
        <v>3</v>
      </c>
      <c r="BF373" s="2" t="s">
        <v>3</v>
      </c>
      <c r="BG373" s="2" t="s">
        <v>3</v>
      </c>
      <c r="BH373" s="2">
        <v>3</v>
      </c>
      <c r="BI373" s="2">
        <v>1</v>
      </c>
      <c r="BJ373" s="2" t="s">
        <v>397</v>
      </c>
      <c r="BK373" s="2"/>
      <c r="BL373" s="2"/>
      <c r="BM373" s="2">
        <v>1617</v>
      </c>
      <c r="BN373" s="2">
        <v>0</v>
      </c>
      <c r="BO373" s="2" t="s">
        <v>3</v>
      </c>
      <c r="BP373" s="2">
        <v>0</v>
      </c>
      <c r="BQ373" s="2">
        <v>200</v>
      </c>
      <c r="BR373" s="2">
        <v>0</v>
      </c>
      <c r="BS373" s="2">
        <v>1</v>
      </c>
      <c r="BT373" s="2">
        <v>1</v>
      </c>
      <c r="BU373" s="2">
        <v>1</v>
      </c>
      <c r="BV373" s="2">
        <v>1</v>
      </c>
      <c r="BW373" s="2">
        <v>1</v>
      </c>
      <c r="BX373" s="2">
        <v>1</v>
      </c>
      <c r="BY373" s="2" t="s">
        <v>3</v>
      </c>
      <c r="BZ373" s="2">
        <v>0</v>
      </c>
      <c r="CA373" s="2">
        <v>0</v>
      </c>
      <c r="CB373" s="2" t="s">
        <v>3</v>
      </c>
      <c r="CC373" s="2"/>
      <c r="CD373" s="2"/>
      <c r="CE373" s="2">
        <v>30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 t="s">
        <v>3</v>
      </c>
      <c r="CO373" s="2">
        <v>0</v>
      </c>
      <c r="CP373" s="2">
        <f t="shared" si="363"/>
        <v>130.62</v>
      </c>
      <c r="CQ373" s="2">
        <f t="shared" si="364"/>
        <v>18660.61</v>
      </c>
      <c r="CR373" s="2">
        <f t="shared" si="365"/>
        <v>0</v>
      </c>
      <c r="CS373" s="2">
        <f t="shared" si="366"/>
        <v>0</v>
      </c>
      <c r="CT373" s="2">
        <f t="shared" si="367"/>
        <v>0</v>
      </c>
      <c r="CU373" s="2">
        <f t="shared" si="368"/>
        <v>0</v>
      </c>
      <c r="CV373" s="2">
        <f t="shared" si="369"/>
        <v>0</v>
      </c>
      <c r="CW373" s="2">
        <f t="shared" si="370"/>
        <v>0</v>
      </c>
      <c r="CX373" s="2">
        <f t="shared" si="371"/>
        <v>0</v>
      </c>
      <c r="CY373" s="2">
        <f>((S373*BZ373)/100)</f>
        <v>0</v>
      </c>
      <c r="CZ373" s="2">
        <f>((S373*CA373)/100)</f>
        <v>0</v>
      </c>
      <c r="DA373" s="2"/>
      <c r="DB373" s="2"/>
      <c r="DC373" s="2" t="s">
        <v>3</v>
      </c>
      <c r="DD373" s="2" t="s">
        <v>3</v>
      </c>
      <c r="DE373" s="2" t="s">
        <v>3</v>
      </c>
      <c r="DF373" s="2" t="s">
        <v>3</v>
      </c>
      <c r="DG373" s="2" t="s">
        <v>3</v>
      </c>
      <c r="DH373" s="2" t="s">
        <v>3</v>
      </c>
      <c r="DI373" s="2" t="s">
        <v>3</v>
      </c>
      <c r="DJ373" s="2" t="s">
        <v>3</v>
      </c>
      <c r="DK373" s="2" t="s">
        <v>3</v>
      </c>
      <c r="DL373" s="2" t="s">
        <v>3</v>
      </c>
      <c r="DM373" s="2" t="s">
        <v>3</v>
      </c>
      <c r="DN373" s="2">
        <v>0</v>
      </c>
      <c r="DO373" s="2">
        <v>0</v>
      </c>
      <c r="DP373" s="2">
        <v>1</v>
      </c>
      <c r="DQ373" s="2">
        <v>1</v>
      </c>
      <c r="DR373" s="2"/>
      <c r="DS373" s="2"/>
      <c r="DT373" s="2"/>
      <c r="DU373" s="2">
        <v>1009</v>
      </c>
      <c r="DV373" s="2" t="s">
        <v>48</v>
      </c>
      <c r="DW373" s="2" t="s">
        <v>48</v>
      </c>
      <c r="DX373" s="2">
        <v>1000</v>
      </c>
      <c r="DY373" s="2"/>
      <c r="DZ373" s="2" t="s">
        <v>3</v>
      </c>
      <c r="EA373" s="2" t="s">
        <v>3</v>
      </c>
      <c r="EB373" s="2" t="s">
        <v>3</v>
      </c>
      <c r="EC373" s="2" t="s">
        <v>3</v>
      </c>
      <c r="ED373" s="2"/>
      <c r="EE373" s="2">
        <v>333529705</v>
      </c>
      <c r="EF373" s="2">
        <v>200</v>
      </c>
      <c r="EG373" s="2" t="s">
        <v>390</v>
      </c>
      <c r="EH373" s="2">
        <v>0</v>
      </c>
      <c r="EI373" s="2" t="s">
        <v>3</v>
      </c>
      <c r="EJ373" s="2">
        <v>1</v>
      </c>
      <c r="EK373" s="2">
        <v>1617</v>
      </c>
      <c r="EL373" s="2" t="s">
        <v>391</v>
      </c>
      <c r="EM373" s="2" t="s">
        <v>392</v>
      </c>
      <c r="EN373" s="2"/>
      <c r="EO373" s="2" t="s">
        <v>3</v>
      </c>
      <c r="EP373" s="2"/>
      <c r="EQ373" s="2">
        <v>132096</v>
      </c>
      <c r="ER373" s="2">
        <v>18660.61</v>
      </c>
      <c r="ES373" s="2">
        <v>18660.61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>
        <v>0</v>
      </c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>
        <v>0</v>
      </c>
      <c r="FR373" s="2">
        <v>0</v>
      </c>
      <c r="FS373" s="2">
        <v>0</v>
      </c>
      <c r="FT373" s="2"/>
      <c r="FU373" s="2"/>
      <c r="FV373" s="2"/>
      <c r="FW373" s="2"/>
      <c r="FX373" s="2">
        <v>0</v>
      </c>
      <c r="FY373" s="2">
        <v>0</v>
      </c>
      <c r="FZ373" s="2"/>
      <c r="GA373" s="2" t="s">
        <v>3</v>
      </c>
      <c r="GB373" s="2"/>
      <c r="GC373" s="2"/>
      <c r="GD373" s="2">
        <v>0</v>
      </c>
      <c r="GE373" s="2"/>
      <c r="GF373" s="2">
        <v>-458474567</v>
      </c>
      <c r="GG373" s="2">
        <v>2</v>
      </c>
      <c r="GH373" s="2">
        <v>1</v>
      </c>
      <c r="GI373" s="2">
        <v>-2</v>
      </c>
      <c r="GJ373" s="2">
        <v>0</v>
      </c>
      <c r="GK373" s="2">
        <f>ROUND(R373*(R12)/100,2)</f>
        <v>0</v>
      </c>
      <c r="GL373" s="2">
        <f t="shared" si="372"/>
        <v>0</v>
      </c>
      <c r="GM373" s="2">
        <f t="shared" si="373"/>
        <v>130.62</v>
      </c>
      <c r="GN373" s="2">
        <f t="shared" si="374"/>
        <v>130.62</v>
      </c>
      <c r="GO373" s="2">
        <f t="shared" si="375"/>
        <v>0</v>
      </c>
      <c r="GP373" s="2">
        <f t="shared" si="376"/>
        <v>0</v>
      </c>
      <c r="GQ373" s="2"/>
      <c r="GR373" s="2">
        <v>0</v>
      </c>
      <c r="GS373" s="2">
        <v>3</v>
      </c>
      <c r="GT373" s="2">
        <v>0</v>
      </c>
      <c r="GU373" s="2" t="s">
        <v>3</v>
      </c>
      <c r="GV373" s="2">
        <f t="shared" si="377"/>
        <v>0</v>
      </c>
      <c r="GW373" s="2">
        <v>1</v>
      </c>
      <c r="GX373" s="2">
        <f t="shared" si="378"/>
        <v>0</v>
      </c>
      <c r="GY373" s="2"/>
      <c r="GZ373" s="2"/>
      <c r="HA373" s="2">
        <v>0</v>
      </c>
      <c r="HB373" s="2">
        <v>0</v>
      </c>
      <c r="HC373" s="2">
        <f t="shared" si="379"/>
        <v>0</v>
      </c>
      <c r="HD373" s="2"/>
      <c r="HE373" s="2" t="s">
        <v>3</v>
      </c>
      <c r="HF373" s="2" t="s">
        <v>3</v>
      </c>
      <c r="HG373" s="2"/>
      <c r="HH373" s="2"/>
      <c r="HI373" s="2"/>
      <c r="HJ373" s="2"/>
      <c r="HK373" s="2"/>
      <c r="HL373" s="2"/>
      <c r="HM373" s="2" t="s">
        <v>3</v>
      </c>
      <c r="HN373" s="2" t="s">
        <v>3</v>
      </c>
      <c r="HO373" s="2" t="s">
        <v>3</v>
      </c>
      <c r="HP373" s="2" t="s">
        <v>3</v>
      </c>
      <c r="HQ373" s="2" t="s">
        <v>3</v>
      </c>
      <c r="HR373" s="2"/>
      <c r="HS373" s="2">
        <v>0</v>
      </c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>
        <v>0</v>
      </c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 x14ac:dyDescent="0.25">
      <c r="A374">
        <v>17</v>
      </c>
      <c r="B374">
        <v>1</v>
      </c>
      <c r="E374" t="s">
        <v>3</v>
      </c>
      <c r="F374" t="s">
        <v>395</v>
      </c>
      <c r="G374" t="s">
        <v>396</v>
      </c>
      <c r="H374" t="s">
        <v>48</v>
      </c>
      <c r="I374">
        <v>7.0000000000000001E-3</v>
      </c>
      <c r="J374">
        <v>0</v>
      </c>
      <c r="K374">
        <v>7.0000000000000001E-3</v>
      </c>
      <c r="L374">
        <v>7.0000000000000001E-3</v>
      </c>
      <c r="M374">
        <v>0</v>
      </c>
      <c r="N374">
        <f t="shared" si="342"/>
        <v>7.0000000000000001E-3</v>
      </c>
      <c r="O374">
        <f t="shared" si="343"/>
        <v>446.72</v>
      </c>
      <c r="P374">
        <f t="shared" si="344"/>
        <v>446.72</v>
      </c>
      <c r="Q374">
        <f t="shared" si="345"/>
        <v>0</v>
      </c>
      <c r="R374">
        <f t="shared" si="346"/>
        <v>0</v>
      </c>
      <c r="S374">
        <f t="shared" si="347"/>
        <v>0</v>
      </c>
      <c r="T374">
        <f t="shared" si="348"/>
        <v>0</v>
      </c>
      <c r="U374">
        <f t="shared" si="349"/>
        <v>0</v>
      </c>
      <c r="V374">
        <f t="shared" si="350"/>
        <v>0</v>
      </c>
      <c r="W374">
        <f t="shared" si="351"/>
        <v>0</v>
      </c>
      <c r="X374">
        <f t="shared" si="352"/>
        <v>0</v>
      </c>
      <c r="Y374">
        <f t="shared" si="353"/>
        <v>0</v>
      </c>
      <c r="AA374">
        <v>-1</v>
      </c>
      <c r="AB374">
        <f t="shared" si="354"/>
        <v>18660.61</v>
      </c>
      <c r="AC374">
        <f t="shared" si="355"/>
        <v>18660.61</v>
      </c>
      <c r="AD374">
        <f t="shared" si="356"/>
        <v>0</v>
      </c>
      <c r="AE374">
        <f t="shared" si="357"/>
        <v>0</v>
      </c>
      <c r="AF374">
        <f t="shared" si="358"/>
        <v>0</v>
      </c>
      <c r="AG374">
        <f t="shared" si="359"/>
        <v>0</v>
      </c>
      <c r="AH374">
        <f t="shared" si="360"/>
        <v>0</v>
      </c>
      <c r="AI374">
        <f t="shared" si="361"/>
        <v>0</v>
      </c>
      <c r="AJ374">
        <f t="shared" si="362"/>
        <v>0</v>
      </c>
      <c r="AK374">
        <v>18660.61</v>
      </c>
      <c r="AL374">
        <v>18660.61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3.42</v>
      </c>
      <c r="BD374" t="s">
        <v>3</v>
      </c>
      <c r="BE374" t="s">
        <v>3</v>
      </c>
      <c r="BF374" t="s">
        <v>3</v>
      </c>
      <c r="BG374" t="s">
        <v>3</v>
      </c>
      <c r="BH374">
        <v>3</v>
      </c>
      <c r="BI374">
        <v>1</v>
      </c>
      <c r="BJ374" t="s">
        <v>397</v>
      </c>
      <c r="BM374">
        <v>1617</v>
      </c>
      <c r="BN374">
        <v>0</v>
      </c>
      <c r="BO374" t="s">
        <v>395</v>
      </c>
      <c r="BP374">
        <v>1</v>
      </c>
      <c r="BQ374">
        <v>200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0</v>
      </c>
      <c r="CA374">
        <v>0</v>
      </c>
      <c r="CB374" t="s">
        <v>3</v>
      </c>
      <c r="CE374">
        <v>30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 t="s">
        <v>3</v>
      </c>
      <c r="CO374">
        <v>0</v>
      </c>
      <c r="CP374">
        <f t="shared" si="363"/>
        <v>446.72</v>
      </c>
      <c r="CQ374">
        <f t="shared" si="364"/>
        <v>63819.29</v>
      </c>
      <c r="CR374">
        <f t="shared" si="365"/>
        <v>0</v>
      </c>
      <c r="CS374">
        <f t="shared" si="366"/>
        <v>0</v>
      </c>
      <c r="CT374">
        <f t="shared" si="367"/>
        <v>0</v>
      </c>
      <c r="CU374">
        <f t="shared" si="368"/>
        <v>0</v>
      </c>
      <c r="CV374">
        <f t="shared" si="369"/>
        <v>0</v>
      </c>
      <c r="CW374">
        <f t="shared" si="370"/>
        <v>0</v>
      </c>
      <c r="CX374">
        <f t="shared" si="371"/>
        <v>0</v>
      </c>
      <c r="CY374">
        <f>S374*(BZ374/100)</f>
        <v>0</v>
      </c>
      <c r="CZ374">
        <f>S374*(CA374/100)</f>
        <v>0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1009</v>
      </c>
      <c r="DV374" t="s">
        <v>48</v>
      </c>
      <c r="DW374" t="s">
        <v>48</v>
      </c>
      <c r="DX374">
        <v>1000</v>
      </c>
      <c r="DZ374" t="s">
        <v>3</v>
      </c>
      <c r="EA374" t="s">
        <v>3</v>
      </c>
      <c r="EB374" t="s">
        <v>3</v>
      </c>
      <c r="EC374" t="s">
        <v>3</v>
      </c>
      <c r="EE374">
        <v>333529705</v>
      </c>
      <c r="EF374">
        <v>200</v>
      </c>
      <c r="EG374" t="s">
        <v>390</v>
      </c>
      <c r="EH374">
        <v>0</v>
      </c>
      <c r="EI374" t="s">
        <v>3</v>
      </c>
      <c r="EJ374">
        <v>1</v>
      </c>
      <c r="EK374">
        <v>1617</v>
      </c>
      <c r="EL374" t="s">
        <v>391</v>
      </c>
      <c r="EM374" t="s">
        <v>392</v>
      </c>
      <c r="EO374" t="s">
        <v>3</v>
      </c>
      <c r="EQ374">
        <v>132096</v>
      </c>
      <c r="ER374">
        <v>18660.61</v>
      </c>
      <c r="ES374">
        <v>18660.61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FQ374">
        <v>0</v>
      </c>
      <c r="FR374">
        <v>0</v>
      </c>
      <c r="FS374">
        <v>0</v>
      </c>
      <c r="FX374">
        <v>0</v>
      </c>
      <c r="FY374">
        <v>0</v>
      </c>
      <c r="GA374" t="s">
        <v>3</v>
      </c>
      <c r="GD374">
        <v>0</v>
      </c>
      <c r="GF374">
        <v>-458474567</v>
      </c>
      <c r="GG374">
        <v>2</v>
      </c>
      <c r="GH374">
        <v>1</v>
      </c>
      <c r="GI374">
        <v>2</v>
      </c>
      <c r="GJ374">
        <v>0</v>
      </c>
      <c r="GK374">
        <f>ROUND(R374*(S12)/100,2)</f>
        <v>0</v>
      </c>
      <c r="GL374">
        <f t="shared" si="372"/>
        <v>0</v>
      </c>
      <c r="GM374">
        <f t="shared" si="373"/>
        <v>446.72</v>
      </c>
      <c r="GN374">
        <f t="shared" si="374"/>
        <v>446.72</v>
      </c>
      <c r="GO374">
        <f t="shared" si="375"/>
        <v>0</v>
      </c>
      <c r="GP374">
        <f t="shared" si="376"/>
        <v>0</v>
      </c>
      <c r="GR374">
        <v>0</v>
      </c>
      <c r="GS374">
        <v>3</v>
      </c>
      <c r="GT374">
        <v>0</v>
      </c>
      <c r="GU374" t="s">
        <v>3</v>
      </c>
      <c r="GV374">
        <f t="shared" si="377"/>
        <v>0</v>
      </c>
      <c r="GW374">
        <v>1</v>
      </c>
      <c r="GX374">
        <f t="shared" si="378"/>
        <v>0</v>
      </c>
      <c r="HA374">
        <v>0</v>
      </c>
      <c r="HB374">
        <v>0</v>
      </c>
      <c r="HC374">
        <f t="shared" si="379"/>
        <v>0</v>
      </c>
      <c r="HE374" t="s">
        <v>3</v>
      </c>
      <c r="HF374" t="s">
        <v>3</v>
      </c>
      <c r="HM374" t="s">
        <v>3</v>
      </c>
      <c r="HN374" t="s">
        <v>3</v>
      </c>
      <c r="HO374" t="s">
        <v>3</v>
      </c>
      <c r="HP374" t="s">
        <v>3</v>
      </c>
      <c r="HQ374" t="s">
        <v>3</v>
      </c>
      <c r="HS374">
        <v>0</v>
      </c>
      <c r="IK374">
        <v>0</v>
      </c>
    </row>
    <row r="375" spans="1:255" x14ac:dyDescent="0.25">
      <c r="A375" s="2">
        <v>17</v>
      </c>
      <c r="B375" s="2">
        <v>1</v>
      </c>
      <c r="C375" s="2"/>
      <c r="D375" s="2"/>
      <c r="E375" s="2" t="s">
        <v>3</v>
      </c>
      <c r="F375" s="2" t="s">
        <v>398</v>
      </c>
      <c r="G375" s="2" t="s">
        <v>399</v>
      </c>
      <c r="H375" s="2" t="s">
        <v>400</v>
      </c>
      <c r="I375" s="2">
        <v>8.5</v>
      </c>
      <c r="J375" s="2">
        <v>0</v>
      </c>
      <c r="K375" s="2">
        <v>8.5</v>
      </c>
      <c r="L375" s="2">
        <v>8.5</v>
      </c>
      <c r="M375" s="2">
        <v>0</v>
      </c>
      <c r="N375" s="2">
        <f t="shared" si="342"/>
        <v>8.5</v>
      </c>
      <c r="O375" s="2">
        <f t="shared" si="343"/>
        <v>254.15</v>
      </c>
      <c r="P375" s="2">
        <f t="shared" si="344"/>
        <v>254.15</v>
      </c>
      <c r="Q375" s="2">
        <f t="shared" si="345"/>
        <v>0</v>
      </c>
      <c r="R375" s="2">
        <f t="shared" si="346"/>
        <v>0</v>
      </c>
      <c r="S375" s="2">
        <f t="shared" si="347"/>
        <v>0</v>
      </c>
      <c r="T375" s="2">
        <f t="shared" si="348"/>
        <v>0</v>
      </c>
      <c r="U375" s="2">
        <f t="shared" si="349"/>
        <v>0</v>
      </c>
      <c r="V375" s="2">
        <f t="shared" si="350"/>
        <v>0</v>
      </c>
      <c r="W375" s="2">
        <f t="shared" si="351"/>
        <v>0</v>
      </c>
      <c r="X375" s="2">
        <f t="shared" si="352"/>
        <v>0</v>
      </c>
      <c r="Y375" s="2">
        <f t="shared" si="353"/>
        <v>0</v>
      </c>
      <c r="Z375" s="2"/>
      <c r="AA375" s="2">
        <v>-1</v>
      </c>
      <c r="AB375" s="2">
        <f t="shared" si="354"/>
        <v>29.9</v>
      </c>
      <c r="AC375" s="2">
        <f t="shared" si="355"/>
        <v>29.9</v>
      </c>
      <c r="AD375" s="2">
        <f t="shared" si="356"/>
        <v>0</v>
      </c>
      <c r="AE375" s="2">
        <f t="shared" si="357"/>
        <v>0</v>
      </c>
      <c r="AF375" s="2">
        <f t="shared" si="358"/>
        <v>0</v>
      </c>
      <c r="AG375" s="2">
        <f t="shared" si="359"/>
        <v>0</v>
      </c>
      <c r="AH375" s="2">
        <f t="shared" si="360"/>
        <v>0</v>
      </c>
      <c r="AI375" s="2">
        <f t="shared" si="361"/>
        <v>0</v>
      </c>
      <c r="AJ375" s="2">
        <f t="shared" si="362"/>
        <v>0</v>
      </c>
      <c r="AK375" s="2">
        <v>29.9</v>
      </c>
      <c r="AL375" s="2">
        <v>29.9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1</v>
      </c>
      <c r="AW375" s="2">
        <v>1</v>
      </c>
      <c r="AX375" s="2"/>
      <c r="AY375" s="2"/>
      <c r="AZ375" s="2">
        <v>1</v>
      </c>
      <c r="BA375" s="2">
        <v>1</v>
      </c>
      <c r="BB375" s="2">
        <v>1</v>
      </c>
      <c r="BC375" s="2">
        <v>1</v>
      </c>
      <c r="BD375" s="2" t="s">
        <v>3</v>
      </c>
      <c r="BE375" s="2" t="s">
        <v>3</v>
      </c>
      <c r="BF375" s="2" t="s">
        <v>3</v>
      </c>
      <c r="BG375" s="2" t="s">
        <v>3</v>
      </c>
      <c r="BH375" s="2">
        <v>3</v>
      </c>
      <c r="BI375" s="2">
        <v>1</v>
      </c>
      <c r="BJ375" s="2" t="s">
        <v>401</v>
      </c>
      <c r="BK375" s="2"/>
      <c r="BL375" s="2"/>
      <c r="BM375" s="2">
        <v>1617</v>
      </c>
      <c r="BN375" s="2">
        <v>0</v>
      </c>
      <c r="BO375" s="2" t="s">
        <v>3</v>
      </c>
      <c r="BP375" s="2">
        <v>0</v>
      </c>
      <c r="BQ375" s="2">
        <v>200</v>
      </c>
      <c r="BR375" s="2">
        <v>0</v>
      </c>
      <c r="BS375" s="2">
        <v>1</v>
      </c>
      <c r="BT375" s="2">
        <v>1</v>
      </c>
      <c r="BU375" s="2">
        <v>1</v>
      </c>
      <c r="BV375" s="2">
        <v>1</v>
      </c>
      <c r="BW375" s="2">
        <v>1</v>
      </c>
      <c r="BX375" s="2">
        <v>1</v>
      </c>
      <c r="BY375" s="2" t="s">
        <v>3</v>
      </c>
      <c r="BZ375" s="2">
        <v>0</v>
      </c>
      <c r="CA375" s="2">
        <v>0</v>
      </c>
      <c r="CB375" s="2" t="s">
        <v>3</v>
      </c>
      <c r="CC375" s="2"/>
      <c r="CD375" s="2"/>
      <c r="CE375" s="2">
        <v>30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 t="s">
        <v>3</v>
      </c>
      <c r="CO375" s="2">
        <v>0</v>
      </c>
      <c r="CP375" s="2">
        <f t="shared" si="363"/>
        <v>254.15</v>
      </c>
      <c r="CQ375" s="2">
        <f t="shared" si="364"/>
        <v>29.9</v>
      </c>
      <c r="CR375" s="2">
        <f t="shared" si="365"/>
        <v>0</v>
      </c>
      <c r="CS375" s="2">
        <f t="shared" si="366"/>
        <v>0</v>
      </c>
      <c r="CT375" s="2">
        <f t="shared" si="367"/>
        <v>0</v>
      </c>
      <c r="CU375" s="2">
        <f t="shared" si="368"/>
        <v>0</v>
      </c>
      <c r="CV375" s="2">
        <f t="shared" si="369"/>
        <v>0</v>
      </c>
      <c r="CW375" s="2">
        <f t="shared" si="370"/>
        <v>0</v>
      </c>
      <c r="CX375" s="2">
        <f t="shared" si="371"/>
        <v>0</v>
      </c>
      <c r="CY375" s="2">
        <f>((S375*BZ375)/100)</f>
        <v>0</v>
      </c>
      <c r="CZ375" s="2">
        <f>((S375*CA375)/100)</f>
        <v>0</v>
      </c>
      <c r="DA375" s="2"/>
      <c r="DB375" s="2"/>
      <c r="DC375" s="2" t="s">
        <v>3</v>
      </c>
      <c r="DD375" s="2" t="s">
        <v>3</v>
      </c>
      <c r="DE375" s="2" t="s">
        <v>3</v>
      </c>
      <c r="DF375" s="2" t="s">
        <v>3</v>
      </c>
      <c r="DG375" s="2" t="s">
        <v>3</v>
      </c>
      <c r="DH375" s="2" t="s">
        <v>3</v>
      </c>
      <c r="DI375" s="2" t="s">
        <v>3</v>
      </c>
      <c r="DJ375" s="2" t="s">
        <v>3</v>
      </c>
      <c r="DK375" s="2" t="s">
        <v>3</v>
      </c>
      <c r="DL375" s="2" t="s">
        <v>3</v>
      </c>
      <c r="DM375" s="2" t="s">
        <v>3</v>
      </c>
      <c r="DN375" s="2">
        <v>0</v>
      </c>
      <c r="DO375" s="2">
        <v>0</v>
      </c>
      <c r="DP375" s="2">
        <v>1</v>
      </c>
      <c r="DQ375" s="2">
        <v>1</v>
      </c>
      <c r="DR375" s="2"/>
      <c r="DS375" s="2"/>
      <c r="DT375" s="2"/>
      <c r="DU375" s="2">
        <v>1009</v>
      </c>
      <c r="DV375" s="2" t="s">
        <v>400</v>
      </c>
      <c r="DW375" s="2" t="s">
        <v>400</v>
      </c>
      <c r="DX375" s="2">
        <v>1</v>
      </c>
      <c r="DY375" s="2"/>
      <c r="DZ375" s="2" t="s">
        <v>3</v>
      </c>
      <c r="EA375" s="2" t="s">
        <v>3</v>
      </c>
      <c r="EB375" s="2" t="s">
        <v>3</v>
      </c>
      <c r="EC375" s="2" t="s">
        <v>3</v>
      </c>
      <c r="ED375" s="2"/>
      <c r="EE375" s="2">
        <v>333529705</v>
      </c>
      <c r="EF375" s="2">
        <v>200</v>
      </c>
      <c r="EG375" s="2" t="s">
        <v>390</v>
      </c>
      <c r="EH375" s="2">
        <v>0</v>
      </c>
      <c r="EI375" s="2" t="s">
        <v>3</v>
      </c>
      <c r="EJ375" s="2">
        <v>1</v>
      </c>
      <c r="EK375" s="2">
        <v>1617</v>
      </c>
      <c r="EL375" s="2" t="s">
        <v>391</v>
      </c>
      <c r="EM375" s="2" t="s">
        <v>392</v>
      </c>
      <c r="EN375" s="2"/>
      <c r="EO375" s="2" t="s">
        <v>3</v>
      </c>
      <c r="EP375" s="2"/>
      <c r="EQ375" s="2">
        <v>132096</v>
      </c>
      <c r="ER375" s="2">
        <v>29.9</v>
      </c>
      <c r="ES375" s="2">
        <v>29.9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>
        <v>0</v>
      </c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>
        <v>0</v>
      </c>
      <c r="FR375" s="2">
        <v>0</v>
      </c>
      <c r="FS375" s="2">
        <v>0</v>
      </c>
      <c r="FT375" s="2"/>
      <c r="FU375" s="2"/>
      <c r="FV375" s="2"/>
      <c r="FW375" s="2"/>
      <c r="FX375" s="2">
        <v>0</v>
      </c>
      <c r="FY375" s="2">
        <v>0</v>
      </c>
      <c r="FZ375" s="2"/>
      <c r="GA375" s="2" t="s">
        <v>3</v>
      </c>
      <c r="GB375" s="2"/>
      <c r="GC375" s="2"/>
      <c r="GD375" s="2">
        <v>0</v>
      </c>
      <c r="GE375" s="2"/>
      <c r="GF375" s="2">
        <v>-23916938</v>
      </c>
      <c r="GG375" s="2">
        <v>2</v>
      </c>
      <c r="GH375" s="2">
        <v>1</v>
      </c>
      <c r="GI375" s="2">
        <v>-2</v>
      </c>
      <c r="GJ375" s="2">
        <v>0</v>
      </c>
      <c r="GK375" s="2">
        <f>ROUND(R375*(R12)/100,2)</f>
        <v>0</v>
      </c>
      <c r="GL375" s="2">
        <f t="shared" si="372"/>
        <v>0</v>
      </c>
      <c r="GM375" s="2">
        <f t="shared" si="373"/>
        <v>254.15</v>
      </c>
      <c r="GN375" s="2">
        <f t="shared" si="374"/>
        <v>254.15</v>
      </c>
      <c r="GO375" s="2">
        <f t="shared" si="375"/>
        <v>0</v>
      </c>
      <c r="GP375" s="2">
        <f t="shared" si="376"/>
        <v>0</v>
      </c>
      <c r="GQ375" s="2"/>
      <c r="GR375" s="2">
        <v>0</v>
      </c>
      <c r="GS375" s="2">
        <v>3</v>
      </c>
      <c r="GT375" s="2">
        <v>0</v>
      </c>
      <c r="GU375" s="2" t="s">
        <v>3</v>
      </c>
      <c r="GV375" s="2">
        <f t="shared" si="377"/>
        <v>0</v>
      </c>
      <c r="GW375" s="2">
        <v>1</v>
      </c>
      <c r="GX375" s="2">
        <f t="shared" si="378"/>
        <v>0</v>
      </c>
      <c r="GY375" s="2"/>
      <c r="GZ375" s="2"/>
      <c r="HA375" s="2">
        <v>0</v>
      </c>
      <c r="HB375" s="2">
        <v>0</v>
      </c>
      <c r="HC375" s="2">
        <f t="shared" si="379"/>
        <v>0</v>
      </c>
      <c r="HD375" s="2"/>
      <c r="HE375" s="2" t="s">
        <v>3</v>
      </c>
      <c r="HF375" s="2" t="s">
        <v>3</v>
      </c>
      <c r="HG375" s="2"/>
      <c r="HH375" s="2"/>
      <c r="HI375" s="2"/>
      <c r="HJ375" s="2"/>
      <c r="HK375" s="2"/>
      <c r="HL375" s="2"/>
      <c r="HM375" s="2" t="s">
        <v>3</v>
      </c>
      <c r="HN375" s="2" t="s">
        <v>3</v>
      </c>
      <c r="HO375" s="2" t="s">
        <v>3</v>
      </c>
      <c r="HP375" s="2" t="s">
        <v>3</v>
      </c>
      <c r="HQ375" s="2" t="s">
        <v>3</v>
      </c>
      <c r="HR375" s="2"/>
      <c r="HS375" s="2">
        <v>0</v>
      </c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>
        <v>0</v>
      </c>
      <c r="IL375" s="2"/>
      <c r="IM375" s="2"/>
      <c r="IN375" s="2"/>
      <c r="IO375" s="2"/>
      <c r="IP375" s="2"/>
      <c r="IQ375" s="2"/>
      <c r="IR375" s="2"/>
      <c r="IS375" s="2"/>
      <c r="IT375" s="2"/>
      <c r="IU375" s="2"/>
    </row>
    <row r="376" spans="1:255" x14ac:dyDescent="0.25">
      <c r="A376">
        <v>17</v>
      </c>
      <c r="B376">
        <v>1</v>
      </c>
      <c r="E376" t="s">
        <v>3</v>
      </c>
      <c r="F376" t="s">
        <v>398</v>
      </c>
      <c r="G376" t="s">
        <v>399</v>
      </c>
      <c r="H376" t="s">
        <v>400</v>
      </c>
      <c r="I376">
        <v>8.5</v>
      </c>
      <c r="J376">
        <v>0</v>
      </c>
      <c r="K376">
        <v>8.5</v>
      </c>
      <c r="L376">
        <v>8.5</v>
      </c>
      <c r="M376">
        <v>0</v>
      </c>
      <c r="N376">
        <f t="shared" si="342"/>
        <v>8.5</v>
      </c>
      <c r="O376">
        <f t="shared" si="343"/>
        <v>747.2</v>
      </c>
      <c r="P376">
        <f t="shared" si="344"/>
        <v>747.2</v>
      </c>
      <c r="Q376">
        <f t="shared" si="345"/>
        <v>0</v>
      </c>
      <c r="R376">
        <f t="shared" si="346"/>
        <v>0</v>
      </c>
      <c r="S376">
        <f t="shared" si="347"/>
        <v>0</v>
      </c>
      <c r="T376">
        <f t="shared" si="348"/>
        <v>0</v>
      </c>
      <c r="U376">
        <f t="shared" si="349"/>
        <v>0</v>
      </c>
      <c r="V376">
        <f t="shared" si="350"/>
        <v>0</v>
      </c>
      <c r="W376">
        <f t="shared" si="351"/>
        <v>0</v>
      </c>
      <c r="X376">
        <f t="shared" si="352"/>
        <v>0</v>
      </c>
      <c r="Y376">
        <f t="shared" si="353"/>
        <v>0</v>
      </c>
      <c r="AA376">
        <v>-1</v>
      </c>
      <c r="AB376">
        <f t="shared" si="354"/>
        <v>29.9</v>
      </c>
      <c r="AC376">
        <f t="shared" si="355"/>
        <v>29.9</v>
      </c>
      <c r="AD376">
        <f t="shared" si="356"/>
        <v>0</v>
      </c>
      <c r="AE376">
        <f t="shared" si="357"/>
        <v>0</v>
      </c>
      <c r="AF376">
        <f t="shared" si="358"/>
        <v>0</v>
      </c>
      <c r="AG376">
        <f t="shared" si="359"/>
        <v>0</v>
      </c>
      <c r="AH376">
        <f t="shared" si="360"/>
        <v>0</v>
      </c>
      <c r="AI376">
        <f t="shared" si="361"/>
        <v>0</v>
      </c>
      <c r="AJ376">
        <f t="shared" si="362"/>
        <v>0</v>
      </c>
      <c r="AK376">
        <v>29.9</v>
      </c>
      <c r="AL376">
        <v>29.9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2.94</v>
      </c>
      <c r="BD376" t="s">
        <v>3</v>
      </c>
      <c r="BE376" t="s">
        <v>3</v>
      </c>
      <c r="BF376" t="s">
        <v>3</v>
      </c>
      <c r="BG376" t="s">
        <v>3</v>
      </c>
      <c r="BH376">
        <v>3</v>
      </c>
      <c r="BI376">
        <v>1</v>
      </c>
      <c r="BJ376" t="s">
        <v>401</v>
      </c>
      <c r="BM376">
        <v>1617</v>
      </c>
      <c r="BN376">
        <v>0</v>
      </c>
      <c r="BO376" t="s">
        <v>398</v>
      </c>
      <c r="BP376">
        <v>1</v>
      </c>
      <c r="BQ376">
        <v>200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0</v>
      </c>
      <c r="CA376">
        <v>0</v>
      </c>
      <c r="CB376" t="s">
        <v>3</v>
      </c>
      <c r="CE376">
        <v>30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 t="s">
        <v>3</v>
      </c>
      <c r="CO376">
        <v>0</v>
      </c>
      <c r="CP376">
        <f t="shared" si="363"/>
        <v>747.2</v>
      </c>
      <c r="CQ376">
        <f t="shared" si="364"/>
        <v>87.91</v>
      </c>
      <c r="CR376">
        <f t="shared" si="365"/>
        <v>0</v>
      </c>
      <c r="CS376">
        <f t="shared" si="366"/>
        <v>0</v>
      </c>
      <c r="CT376">
        <f t="shared" si="367"/>
        <v>0</v>
      </c>
      <c r="CU376">
        <f t="shared" si="368"/>
        <v>0</v>
      </c>
      <c r="CV376">
        <f t="shared" si="369"/>
        <v>0</v>
      </c>
      <c r="CW376">
        <f t="shared" si="370"/>
        <v>0</v>
      </c>
      <c r="CX376">
        <f t="shared" si="371"/>
        <v>0</v>
      </c>
      <c r="CY376">
        <f>S376*(BZ376/100)</f>
        <v>0</v>
      </c>
      <c r="CZ376">
        <f>S376*(CA376/100)</f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1009</v>
      </c>
      <c r="DV376" t="s">
        <v>400</v>
      </c>
      <c r="DW376" t="s">
        <v>400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333529705</v>
      </c>
      <c r="EF376">
        <v>200</v>
      </c>
      <c r="EG376" t="s">
        <v>390</v>
      </c>
      <c r="EH376">
        <v>0</v>
      </c>
      <c r="EI376" t="s">
        <v>3</v>
      </c>
      <c r="EJ376">
        <v>1</v>
      </c>
      <c r="EK376">
        <v>1617</v>
      </c>
      <c r="EL376" t="s">
        <v>391</v>
      </c>
      <c r="EM376" t="s">
        <v>392</v>
      </c>
      <c r="EO376" t="s">
        <v>3</v>
      </c>
      <c r="EQ376">
        <v>132096</v>
      </c>
      <c r="ER376">
        <v>29.9</v>
      </c>
      <c r="ES376">
        <v>29.9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FQ376">
        <v>0</v>
      </c>
      <c r="FR376">
        <v>0</v>
      </c>
      <c r="FS376">
        <v>0</v>
      </c>
      <c r="FX376">
        <v>0</v>
      </c>
      <c r="FY376">
        <v>0</v>
      </c>
      <c r="GA376" t="s">
        <v>3</v>
      </c>
      <c r="GD376">
        <v>0</v>
      </c>
      <c r="GF376">
        <v>-23916938</v>
      </c>
      <c r="GG376">
        <v>2</v>
      </c>
      <c r="GH376">
        <v>1</v>
      </c>
      <c r="GI376">
        <v>2</v>
      </c>
      <c r="GJ376">
        <v>0</v>
      </c>
      <c r="GK376">
        <f>ROUND(R376*(S12)/100,2)</f>
        <v>0</v>
      </c>
      <c r="GL376">
        <f t="shared" si="372"/>
        <v>0</v>
      </c>
      <c r="GM376">
        <f t="shared" si="373"/>
        <v>747.2</v>
      </c>
      <c r="GN376">
        <f t="shared" si="374"/>
        <v>747.2</v>
      </c>
      <c r="GO376">
        <f t="shared" si="375"/>
        <v>0</v>
      </c>
      <c r="GP376">
        <f t="shared" si="376"/>
        <v>0</v>
      </c>
      <c r="GR376">
        <v>0</v>
      </c>
      <c r="GS376">
        <v>3</v>
      </c>
      <c r="GT376">
        <v>0</v>
      </c>
      <c r="GU376" t="s">
        <v>3</v>
      </c>
      <c r="GV376">
        <f t="shared" si="377"/>
        <v>0</v>
      </c>
      <c r="GW376">
        <v>1</v>
      </c>
      <c r="GX376">
        <f t="shared" si="378"/>
        <v>0</v>
      </c>
      <c r="HA376">
        <v>0</v>
      </c>
      <c r="HB376">
        <v>0</v>
      </c>
      <c r="HC376">
        <f t="shared" si="379"/>
        <v>0</v>
      </c>
      <c r="HE376" t="s">
        <v>3</v>
      </c>
      <c r="HF376" t="s">
        <v>3</v>
      </c>
      <c r="HM376" t="s">
        <v>3</v>
      </c>
      <c r="HN376" t="s">
        <v>3</v>
      </c>
      <c r="HO376" t="s">
        <v>3</v>
      </c>
      <c r="HP376" t="s">
        <v>3</v>
      </c>
      <c r="HQ376" t="s">
        <v>3</v>
      </c>
      <c r="HS376">
        <v>0</v>
      </c>
      <c r="IK376">
        <v>0</v>
      </c>
    </row>
    <row r="377" spans="1:255" x14ac:dyDescent="0.25">
      <c r="A377" s="2">
        <v>17</v>
      </c>
      <c r="B377" s="2">
        <v>1</v>
      </c>
      <c r="C377" s="2"/>
      <c r="D377" s="2"/>
      <c r="E377" s="2" t="s">
        <v>3</v>
      </c>
      <c r="F377" s="2" t="s">
        <v>402</v>
      </c>
      <c r="G377" s="2" t="s">
        <v>403</v>
      </c>
      <c r="H377" s="2" t="s">
        <v>400</v>
      </c>
      <c r="I377" s="2">
        <v>2.7</v>
      </c>
      <c r="J377" s="2">
        <v>0</v>
      </c>
      <c r="K377" s="2">
        <v>2.7</v>
      </c>
      <c r="L377" s="2">
        <v>2.7</v>
      </c>
      <c r="M377" s="2">
        <v>0</v>
      </c>
      <c r="N377" s="2">
        <f t="shared" si="342"/>
        <v>2.7</v>
      </c>
      <c r="O377" s="2">
        <f t="shared" si="343"/>
        <v>96.09</v>
      </c>
      <c r="P377" s="2">
        <f t="shared" si="344"/>
        <v>96.09</v>
      </c>
      <c r="Q377" s="2">
        <f t="shared" si="345"/>
        <v>0</v>
      </c>
      <c r="R377" s="2">
        <f t="shared" si="346"/>
        <v>0</v>
      </c>
      <c r="S377" s="2">
        <f t="shared" si="347"/>
        <v>0</v>
      </c>
      <c r="T377" s="2">
        <f t="shared" si="348"/>
        <v>0</v>
      </c>
      <c r="U377" s="2">
        <f t="shared" si="349"/>
        <v>0</v>
      </c>
      <c r="V377" s="2">
        <f t="shared" si="350"/>
        <v>0</v>
      </c>
      <c r="W377" s="2">
        <f t="shared" si="351"/>
        <v>0</v>
      </c>
      <c r="X377" s="2">
        <f t="shared" si="352"/>
        <v>0</v>
      </c>
      <c r="Y377" s="2">
        <f t="shared" si="353"/>
        <v>0</v>
      </c>
      <c r="Z377" s="2"/>
      <c r="AA377" s="2">
        <v>-1</v>
      </c>
      <c r="AB377" s="2">
        <f t="shared" si="354"/>
        <v>35.590000000000003</v>
      </c>
      <c r="AC377" s="2">
        <f t="shared" si="355"/>
        <v>35.590000000000003</v>
      </c>
      <c r="AD377" s="2">
        <f t="shared" si="356"/>
        <v>0</v>
      </c>
      <c r="AE377" s="2">
        <f t="shared" si="357"/>
        <v>0</v>
      </c>
      <c r="AF377" s="2">
        <f t="shared" si="358"/>
        <v>0</v>
      </c>
      <c r="AG377" s="2">
        <f t="shared" si="359"/>
        <v>0</v>
      </c>
      <c r="AH377" s="2">
        <f t="shared" si="360"/>
        <v>0</v>
      </c>
      <c r="AI377" s="2">
        <f t="shared" si="361"/>
        <v>0</v>
      </c>
      <c r="AJ377" s="2">
        <f t="shared" si="362"/>
        <v>0</v>
      </c>
      <c r="AK377" s="2">
        <v>35.590000000000003</v>
      </c>
      <c r="AL377" s="2">
        <v>35.590000000000003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1</v>
      </c>
      <c r="AW377" s="2">
        <v>1</v>
      </c>
      <c r="AX377" s="2"/>
      <c r="AY377" s="2"/>
      <c r="AZ377" s="2">
        <v>1</v>
      </c>
      <c r="BA377" s="2">
        <v>1</v>
      </c>
      <c r="BB377" s="2">
        <v>1</v>
      </c>
      <c r="BC377" s="2">
        <v>1</v>
      </c>
      <c r="BD377" s="2" t="s">
        <v>3</v>
      </c>
      <c r="BE377" s="2" t="s">
        <v>3</v>
      </c>
      <c r="BF377" s="2" t="s">
        <v>3</v>
      </c>
      <c r="BG377" s="2" t="s">
        <v>3</v>
      </c>
      <c r="BH377" s="2">
        <v>3</v>
      </c>
      <c r="BI377" s="2">
        <v>1</v>
      </c>
      <c r="BJ377" s="2" t="s">
        <v>404</v>
      </c>
      <c r="BK377" s="2"/>
      <c r="BL377" s="2"/>
      <c r="BM377" s="2">
        <v>1617</v>
      </c>
      <c r="BN377" s="2">
        <v>0</v>
      </c>
      <c r="BO377" s="2" t="s">
        <v>3</v>
      </c>
      <c r="BP377" s="2">
        <v>0</v>
      </c>
      <c r="BQ377" s="2">
        <v>200</v>
      </c>
      <c r="BR377" s="2">
        <v>0</v>
      </c>
      <c r="BS377" s="2">
        <v>1</v>
      </c>
      <c r="BT377" s="2">
        <v>1</v>
      </c>
      <c r="BU377" s="2">
        <v>1</v>
      </c>
      <c r="BV377" s="2">
        <v>1</v>
      </c>
      <c r="BW377" s="2">
        <v>1</v>
      </c>
      <c r="BX377" s="2">
        <v>1</v>
      </c>
      <c r="BY377" s="2" t="s">
        <v>3</v>
      </c>
      <c r="BZ377" s="2">
        <v>0</v>
      </c>
      <c r="CA377" s="2">
        <v>0</v>
      </c>
      <c r="CB377" s="2" t="s">
        <v>3</v>
      </c>
      <c r="CC377" s="2"/>
      <c r="CD377" s="2"/>
      <c r="CE377" s="2">
        <v>30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 t="s">
        <v>3</v>
      </c>
      <c r="CO377" s="2">
        <v>0</v>
      </c>
      <c r="CP377" s="2">
        <f t="shared" si="363"/>
        <v>96.09</v>
      </c>
      <c r="CQ377" s="2">
        <f t="shared" si="364"/>
        <v>35.590000000000003</v>
      </c>
      <c r="CR377" s="2">
        <f t="shared" si="365"/>
        <v>0</v>
      </c>
      <c r="CS377" s="2">
        <f t="shared" si="366"/>
        <v>0</v>
      </c>
      <c r="CT377" s="2">
        <f t="shared" si="367"/>
        <v>0</v>
      </c>
      <c r="CU377" s="2">
        <f t="shared" si="368"/>
        <v>0</v>
      </c>
      <c r="CV377" s="2">
        <f t="shared" si="369"/>
        <v>0</v>
      </c>
      <c r="CW377" s="2">
        <f t="shared" si="370"/>
        <v>0</v>
      </c>
      <c r="CX377" s="2">
        <f t="shared" si="371"/>
        <v>0</v>
      </c>
      <c r="CY377" s="2">
        <f>((S377*BZ377)/100)</f>
        <v>0</v>
      </c>
      <c r="CZ377" s="2">
        <f>((S377*CA377)/100)</f>
        <v>0</v>
      </c>
      <c r="DA377" s="2"/>
      <c r="DB377" s="2"/>
      <c r="DC377" s="2" t="s">
        <v>3</v>
      </c>
      <c r="DD377" s="2" t="s">
        <v>3</v>
      </c>
      <c r="DE377" s="2" t="s">
        <v>3</v>
      </c>
      <c r="DF377" s="2" t="s">
        <v>3</v>
      </c>
      <c r="DG377" s="2" t="s">
        <v>3</v>
      </c>
      <c r="DH377" s="2" t="s">
        <v>3</v>
      </c>
      <c r="DI377" s="2" t="s">
        <v>3</v>
      </c>
      <c r="DJ377" s="2" t="s">
        <v>3</v>
      </c>
      <c r="DK377" s="2" t="s">
        <v>3</v>
      </c>
      <c r="DL377" s="2" t="s">
        <v>3</v>
      </c>
      <c r="DM377" s="2" t="s">
        <v>3</v>
      </c>
      <c r="DN377" s="2">
        <v>0</v>
      </c>
      <c r="DO377" s="2">
        <v>0</v>
      </c>
      <c r="DP377" s="2">
        <v>1</v>
      </c>
      <c r="DQ377" s="2">
        <v>1</v>
      </c>
      <c r="DR377" s="2"/>
      <c r="DS377" s="2"/>
      <c r="DT377" s="2"/>
      <c r="DU377" s="2">
        <v>1009</v>
      </c>
      <c r="DV377" s="2" t="s">
        <v>400</v>
      </c>
      <c r="DW377" s="2" t="s">
        <v>400</v>
      </c>
      <c r="DX377" s="2">
        <v>1</v>
      </c>
      <c r="DY377" s="2"/>
      <c r="DZ377" s="2" t="s">
        <v>3</v>
      </c>
      <c r="EA377" s="2" t="s">
        <v>3</v>
      </c>
      <c r="EB377" s="2" t="s">
        <v>3</v>
      </c>
      <c r="EC377" s="2" t="s">
        <v>3</v>
      </c>
      <c r="ED377" s="2"/>
      <c r="EE377" s="2">
        <v>333529705</v>
      </c>
      <c r="EF377" s="2">
        <v>200</v>
      </c>
      <c r="EG377" s="2" t="s">
        <v>390</v>
      </c>
      <c r="EH377" s="2">
        <v>0</v>
      </c>
      <c r="EI377" s="2" t="s">
        <v>3</v>
      </c>
      <c r="EJ377" s="2">
        <v>1</v>
      </c>
      <c r="EK377" s="2">
        <v>1617</v>
      </c>
      <c r="EL377" s="2" t="s">
        <v>391</v>
      </c>
      <c r="EM377" s="2" t="s">
        <v>392</v>
      </c>
      <c r="EN377" s="2"/>
      <c r="EO377" s="2" t="s">
        <v>3</v>
      </c>
      <c r="EP377" s="2"/>
      <c r="EQ377" s="2">
        <v>132096</v>
      </c>
      <c r="ER377" s="2">
        <v>35.590000000000003</v>
      </c>
      <c r="ES377" s="2">
        <v>35.590000000000003</v>
      </c>
      <c r="ET377" s="2">
        <v>0</v>
      </c>
      <c r="EU377" s="2">
        <v>0</v>
      </c>
      <c r="EV377" s="2">
        <v>0</v>
      </c>
      <c r="EW377" s="2">
        <v>0</v>
      </c>
      <c r="EX377" s="2">
        <v>0</v>
      </c>
      <c r="EY377" s="2">
        <v>0</v>
      </c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>
        <v>0</v>
      </c>
      <c r="FR377" s="2">
        <v>0</v>
      </c>
      <c r="FS377" s="2">
        <v>0</v>
      </c>
      <c r="FT377" s="2"/>
      <c r="FU377" s="2"/>
      <c r="FV377" s="2"/>
      <c r="FW377" s="2"/>
      <c r="FX377" s="2">
        <v>0</v>
      </c>
      <c r="FY377" s="2">
        <v>0</v>
      </c>
      <c r="FZ377" s="2"/>
      <c r="GA377" s="2" t="s">
        <v>3</v>
      </c>
      <c r="GB377" s="2"/>
      <c r="GC377" s="2"/>
      <c r="GD377" s="2">
        <v>0</v>
      </c>
      <c r="GE377" s="2"/>
      <c r="GF377" s="2">
        <v>1750431220</v>
      </c>
      <c r="GG377" s="2">
        <v>2</v>
      </c>
      <c r="GH377" s="2">
        <v>1</v>
      </c>
      <c r="GI377" s="2">
        <v>-2</v>
      </c>
      <c r="GJ377" s="2">
        <v>0</v>
      </c>
      <c r="GK377" s="2">
        <f>ROUND(R377*(R12)/100,2)</f>
        <v>0</v>
      </c>
      <c r="GL377" s="2">
        <f t="shared" si="372"/>
        <v>0</v>
      </c>
      <c r="GM377" s="2">
        <f t="shared" si="373"/>
        <v>96.09</v>
      </c>
      <c r="GN377" s="2">
        <f t="shared" si="374"/>
        <v>96.09</v>
      </c>
      <c r="GO377" s="2">
        <f t="shared" si="375"/>
        <v>0</v>
      </c>
      <c r="GP377" s="2">
        <f t="shared" si="376"/>
        <v>0</v>
      </c>
      <c r="GQ377" s="2"/>
      <c r="GR377" s="2">
        <v>0</v>
      </c>
      <c r="GS377" s="2">
        <v>3</v>
      </c>
      <c r="GT377" s="2">
        <v>0</v>
      </c>
      <c r="GU377" s="2" t="s">
        <v>3</v>
      </c>
      <c r="GV377" s="2">
        <f t="shared" si="377"/>
        <v>0</v>
      </c>
      <c r="GW377" s="2">
        <v>1</v>
      </c>
      <c r="GX377" s="2">
        <f t="shared" si="378"/>
        <v>0</v>
      </c>
      <c r="GY377" s="2"/>
      <c r="GZ377" s="2"/>
      <c r="HA377" s="2">
        <v>0</v>
      </c>
      <c r="HB377" s="2">
        <v>0</v>
      </c>
      <c r="HC377" s="2">
        <f t="shared" si="379"/>
        <v>0</v>
      </c>
      <c r="HD377" s="2"/>
      <c r="HE377" s="2" t="s">
        <v>3</v>
      </c>
      <c r="HF377" s="2" t="s">
        <v>3</v>
      </c>
      <c r="HG377" s="2"/>
      <c r="HH377" s="2"/>
      <c r="HI377" s="2"/>
      <c r="HJ377" s="2"/>
      <c r="HK377" s="2"/>
      <c r="HL377" s="2"/>
      <c r="HM377" s="2" t="s">
        <v>3</v>
      </c>
      <c r="HN377" s="2" t="s">
        <v>3</v>
      </c>
      <c r="HO377" s="2" t="s">
        <v>3</v>
      </c>
      <c r="HP377" s="2" t="s">
        <v>3</v>
      </c>
      <c r="HQ377" s="2" t="s">
        <v>3</v>
      </c>
      <c r="HR377" s="2"/>
      <c r="HS377" s="2">
        <v>0</v>
      </c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>
        <v>0</v>
      </c>
      <c r="IL377" s="2"/>
      <c r="IM377" s="2"/>
      <c r="IN377" s="2"/>
      <c r="IO377" s="2"/>
      <c r="IP377" s="2"/>
      <c r="IQ377" s="2"/>
      <c r="IR377" s="2"/>
      <c r="IS377" s="2"/>
      <c r="IT377" s="2"/>
      <c r="IU377" s="2"/>
    </row>
    <row r="378" spans="1:255" x14ac:dyDescent="0.25">
      <c r="A378">
        <v>17</v>
      </c>
      <c r="B378">
        <v>1</v>
      </c>
      <c r="E378" t="s">
        <v>3</v>
      </c>
      <c r="F378" t="s">
        <v>402</v>
      </c>
      <c r="G378" t="s">
        <v>403</v>
      </c>
      <c r="H378" t="s">
        <v>400</v>
      </c>
      <c r="I378">
        <v>2.7</v>
      </c>
      <c r="J378">
        <v>0</v>
      </c>
      <c r="K378">
        <v>2.7</v>
      </c>
      <c r="L378">
        <v>2.7</v>
      </c>
      <c r="M378">
        <v>0</v>
      </c>
      <c r="N378">
        <f t="shared" si="342"/>
        <v>2.7</v>
      </c>
      <c r="O378">
        <f t="shared" si="343"/>
        <v>416.07</v>
      </c>
      <c r="P378">
        <f t="shared" si="344"/>
        <v>416.07</v>
      </c>
      <c r="Q378">
        <f t="shared" si="345"/>
        <v>0</v>
      </c>
      <c r="R378">
        <f t="shared" si="346"/>
        <v>0</v>
      </c>
      <c r="S378">
        <f t="shared" si="347"/>
        <v>0</v>
      </c>
      <c r="T378">
        <f t="shared" si="348"/>
        <v>0</v>
      </c>
      <c r="U378">
        <f t="shared" si="349"/>
        <v>0</v>
      </c>
      <c r="V378">
        <f t="shared" si="350"/>
        <v>0</v>
      </c>
      <c r="W378">
        <f t="shared" si="351"/>
        <v>0</v>
      </c>
      <c r="X378">
        <f t="shared" si="352"/>
        <v>0</v>
      </c>
      <c r="Y378">
        <f t="shared" si="353"/>
        <v>0</v>
      </c>
      <c r="AA378">
        <v>-1</v>
      </c>
      <c r="AB378">
        <f t="shared" si="354"/>
        <v>35.590000000000003</v>
      </c>
      <c r="AC378">
        <f t="shared" si="355"/>
        <v>35.590000000000003</v>
      </c>
      <c r="AD378">
        <f t="shared" si="356"/>
        <v>0</v>
      </c>
      <c r="AE378">
        <f t="shared" si="357"/>
        <v>0</v>
      </c>
      <c r="AF378">
        <f t="shared" si="358"/>
        <v>0</v>
      </c>
      <c r="AG378">
        <f t="shared" si="359"/>
        <v>0</v>
      </c>
      <c r="AH378">
        <f t="shared" si="360"/>
        <v>0</v>
      </c>
      <c r="AI378">
        <f t="shared" si="361"/>
        <v>0</v>
      </c>
      <c r="AJ378">
        <f t="shared" si="362"/>
        <v>0</v>
      </c>
      <c r="AK378">
        <v>35.590000000000003</v>
      </c>
      <c r="AL378">
        <v>35.590000000000003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4.33</v>
      </c>
      <c r="BD378" t="s">
        <v>3</v>
      </c>
      <c r="BE378" t="s">
        <v>3</v>
      </c>
      <c r="BF378" t="s">
        <v>3</v>
      </c>
      <c r="BG378" t="s">
        <v>3</v>
      </c>
      <c r="BH378">
        <v>3</v>
      </c>
      <c r="BI378">
        <v>1</v>
      </c>
      <c r="BJ378" t="s">
        <v>404</v>
      </c>
      <c r="BM378">
        <v>1617</v>
      </c>
      <c r="BN378">
        <v>0</v>
      </c>
      <c r="BO378" t="s">
        <v>402</v>
      </c>
      <c r="BP378">
        <v>1</v>
      </c>
      <c r="BQ378">
        <v>200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0</v>
      </c>
      <c r="CA378">
        <v>0</v>
      </c>
      <c r="CB378" t="s">
        <v>3</v>
      </c>
      <c r="CE378">
        <v>30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 t="s">
        <v>3</v>
      </c>
      <c r="CO378">
        <v>0</v>
      </c>
      <c r="CP378">
        <f t="shared" si="363"/>
        <v>416.07</v>
      </c>
      <c r="CQ378">
        <f t="shared" si="364"/>
        <v>154.1</v>
      </c>
      <c r="CR378">
        <f t="shared" si="365"/>
        <v>0</v>
      </c>
      <c r="CS378">
        <f t="shared" si="366"/>
        <v>0</v>
      </c>
      <c r="CT378">
        <f t="shared" si="367"/>
        <v>0</v>
      </c>
      <c r="CU378">
        <f t="shared" si="368"/>
        <v>0</v>
      </c>
      <c r="CV378">
        <f t="shared" si="369"/>
        <v>0</v>
      </c>
      <c r="CW378">
        <f t="shared" si="370"/>
        <v>0</v>
      </c>
      <c r="CX378">
        <f t="shared" si="371"/>
        <v>0</v>
      </c>
      <c r="CY378">
        <f>S378*(BZ378/100)</f>
        <v>0</v>
      </c>
      <c r="CZ378">
        <f>S378*(CA378/100)</f>
        <v>0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1009</v>
      </c>
      <c r="DV378" t="s">
        <v>400</v>
      </c>
      <c r="DW378" t="s">
        <v>400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333529705</v>
      </c>
      <c r="EF378">
        <v>200</v>
      </c>
      <c r="EG378" t="s">
        <v>390</v>
      </c>
      <c r="EH378">
        <v>0</v>
      </c>
      <c r="EI378" t="s">
        <v>3</v>
      </c>
      <c r="EJ378">
        <v>1</v>
      </c>
      <c r="EK378">
        <v>1617</v>
      </c>
      <c r="EL378" t="s">
        <v>391</v>
      </c>
      <c r="EM378" t="s">
        <v>392</v>
      </c>
      <c r="EO378" t="s">
        <v>3</v>
      </c>
      <c r="EQ378">
        <v>132096</v>
      </c>
      <c r="ER378">
        <v>35.590000000000003</v>
      </c>
      <c r="ES378">
        <v>35.590000000000003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FQ378">
        <v>0</v>
      </c>
      <c r="FR378">
        <v>0</v>
      </c>
      <c r="FS378">
        <v>0</v>
      </c>
      <c r="FX378">
        <v>0</v>
      </c>
      <c r="FY378">
        <v>0</v>
      </c>
      <c r="GA378" t="s">
        <v>3</v>
      </c>
      <c r="GD378">
        <v>0</v>
      </c>
      <c r="GF378">
        <v>1750431220</v>
      </c>
      <c r="GG378">
        <v>2</v>
      </c>
      <c r="GH378">
        <v>1</v>
      </c>
      <c r="GI378">
        <v>2</v>
      </c>
      <c r="GJ378">
        <v>0</v>
      </c>
      <c r="GK378">
        <f>ROUND(R378*(S12)/100,2)</f>
        <v>0</v>
      </c>
      <c r="GL378">
        <f t="shared" si="372"/>
        <v>0</v>
      </c>
      <c r="GM378">
        <f t="shared" si="373"/>
        <v>416.07</v>
      </c>
      <c r="GN378">
        <f t="shared" si="374"/>
        <v>416.07</v>
      </c>
      <c r="GO378">
        <f t="shared" si="375"/>
        <v>0</v>
      </c>
      <c r="GP378">
        <f t="shared" si="376"/>
        <v>0</v>
      </c>
      <c r="GR378">
        <v>0</v>
      </c>
      <c r="GS378">
        <v>3</v>
      </c>
      <c r="GT378">
        <v>0</v>
      </c>
      <c r="GU378" t="s">
        <v>3</v>
      </c>
      <c r="GV378">
        <f t="shared" si="377"/>
        <v>0</v>
      </c>
      <c r="GW378">
        <v>1</v>
      </c>
      <c r="GX378">
        <f t="shared" si="378"/>
        <v>0</v>
      </c>
      <c r="HA378">
        <v>0</v>
      </c>
      <c r="HB378">
        <v>0</v>
      </c>
      <c r="HC378">
        <f t="shared" si="379"/>
        <v>0</v>
      </c>
      <c r="HE378" t="s">
        <v>3</v>
      </c>
      <c r="HF378" t="s">
        <v>3</v>
      </c>
      <c r="HM378" t="s">
        <v>3</v>
      </c>
      <c r="HN378" t="s">
        <v>3</v>
      </c>
      <c r="HO378" t="s">
        <v>3</v>
      </c>
      <c r="HP378" t="s">
        <v>3</v>
      </c>
      <c r="HQ378" t="s">
        <v>3</v>
      </c>
      <c r="HS378">
        <v>0</v>
      </c>
      <c r="IK378">
        <v>0</v>
      </c>
    </row>
    <row r="379" spans="1:255" x14ac:dyDescent="0.25">
      <c r="A379" s="2">
        <v>17</v>
      </c>
      <c r="B379" s="2">
        <v>1</v>
      </c>
      <c r="C379" s="2"/>
      <c r="D379" s="2"/>
      <c r="E379" s="2" t="s">
        <v>405</v>
      </c>
      <c r="F379" s="2" t="s">
        <v>282</v>
      </c>
      <c r="G379" s="2" t="s">
        <v>406</v>
      </c>
      <c r="H379" s="2" t="s">
        <v>400</v>
      </c>
      <c r="I379" s="2">
        <v>2</v>
      </c>
      <c r="J379" s="2">
        <v>0</v>
      </c>
      <c r="K379" s="2">
        <v>2</v>
      </c>
      <c r="L379" s="2">
        <v>2</v>
      </c>
      <c r="M379" s="2">
        <v>0</v>
      </c>
      <c r="N379" s="2">
        <f t="shared" si="342"/>
        <v>2</v>
      </c>
      <c r="O379" s="2">
        <f t="shared" si="343"/>
        <v>176.92</v>
      </c>
      <c r="P379" s="2">
        <f t="shared" si="344"/>
        <v>176.92</v>
      </c>
      <c r="Q379" s="2">
        <f t="shared" si="345"/>
        <v>0</v>
      </c>
      <c r="R379" s="2">
        <f t="shared" si="346"/>
        <v>0</v>
      </c>
      <c r="S379" s="2">
        <f t="shared" si="347"/>
        <v>0</v>
      </c>
      <c r="T379" s="2">
        <f t="shared" si="348"/>
        <v>0</v>
      </c>
      <c r="U379" s="2">
        <f t="shared" si="349"/>
        <v>0</v>
      </c>
      <c r="V379" s="2">
        <f t="shared" si="350"/>
        <v>0</v>
      </c>
      <c r="W379" s="2">
        <f t="shared" si="351"/>
        <v>0</v>
      </c>
      <c r="X379" s="2">
        <f t="shared" si="352"/>
        <v>0</v>
      </c>
      <c r="Y379" s="2">
        <f t="shared" si="353"/>
        <v>0</v>
      </c>
      <c r="Z379" s="2"/>
      <c r="AA379" s="2">
        <v>373127378</v>
      </c>
      <c r="AB379" s="2">
        <f t="shared" si="354"/>
        <v>88.46</v>
      </c>
      <c r="AC379" s="2">
        <f t="shared" si="355"/>
        <v>88.46</v>
      </c>
      <c r="AD379" s="2">
        <f t="shared" si="356"/>
        <v>0</v>
      </c>
      <c r="AE379" s="2">
        <f t="shared" si="357"/>
        <v>0</v>
      </c>
      <c r="AF379" s="2">
        <f t="shared" si="358"/>
        <v>0</v>
      </c>
      <c r="AG379" s="2">
        <f t="shared" si="359"/>
        <v>0</v>
      </c>
      <c r="AH379" s="2">
        <f t="shared" si="360"/>
        <v>0</v>
      </c>
      <c r="AI379" s="2">
        <f t="shared" si="361"/>
        <v>0</v>
      </c>
      <c r="AJ379" s="2">
        <f t="shared" si="362"/>
        <v>0</v>
      </c>
      <c r="AK379" s="2">
        <v>88.460000000000008</v>
      </c>
      <c r="AL379" s="2">
        <v>88.460000000000008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1</v>
      </c>
      <c r="AW379" s="2">
        <v>1</v>
      </c>
      <c r="AX379" s="2"/>
      <c r="AY379" s="2"/>
      <c r="AZ379" s="2">
        <v>1</v>
      </c>
      <c r="BA379" s="2">
        <v>1</v>
      </c>
      <c r="BB379" s="2">
        <v>1</v>
      </c>
      <c r="BC379" s="2">
        <v>1</v>
      </c>
      <c r="BD379" s="2" t="s">
        <v>3</v>
      </c>
      <c r="BE379" s="2" t="s">
        <v>3</v>
      </c>
      <c r="BF379" s="2" t="s">
        <v>3</v>
      </c>
      <c r="BG379" s="2" t="s">
        <v>3</v>
      </c>
      <c r="BH379" s="2">
        <v>3</v>
      </c>
      <c r="BI379" s="2">
        <v>1</v>
      </c>
      <c r="BJ379" s="2" t="s">
        <v>3</v>
      </c>
      <c r="BK379" s="2"/>
      <c r="BL379" s="2"/>
      <c r="BM379" s="2">
        <v>400002</v>
      </c>
      <c r="BN379" s="2">
        <v>0</v>
      </c>
      <c r="BO379" s="2" t="s">
        <v>3</v>
      </c>
      <c r="BP379" s="2">
        <v>0</v>
      </c>
      <c r="BQ379" s="2">
        <v>202</v>
      </c>
      <c r="BR379" s="2">
        <v>0</v>
      </c>
      <c r="BS379" s="2">
        <v>1</v>
      </c>
      <c r="BT379" s="2">
        <v>1</v>
      </c>
      <c r="BU379" s="2">
        <v>1</v>
      </c>
      <c r="BV379" s="2">
        <v>1</v>
      </c>
      <c r="BW379" s="2">
        <v>1</v>
      </c>
      <c r="BX379" s="2">
        <v>1</v>
      </c>
      <c r="BY379" s="2" t="s">
        <v>3</v>
      </c>
      <c r="BZ379" s="2">
        <v>0</v>
      </c>
      <c r="CA379" s="2">
        <v>0</v>
      </c>
      <c r="CB379" s="2" t="s">
        <v>3</v>
      </c>
      <c r="CC379" s="2"/>
      <c r="CD379" s="2"/>
      <c r="CE379" s="2">
        <v>30</v>
      </c>
      <c r="CF379" s="2">
        <v>0</v>
      </c>
      <c r="CG379" s="2">
        <v>0</v>
      </c>
      <c r="CH379" s="2">
        <v>37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 t="s">
        <v>3</v>
      </c>
      <c r="CO379" s="2">
        <v>0</v>
      </c>
      <c r="CP379" s="2">
        <f t="shared" si="363"/>
        <v>176.92</v>
      </c>
      <c r="CQ379" s="2">
        <f t="shared" si="364"/>
        <v>88.46</v>
      </c>
      <c r="CR379" s="2">
        <f t="shared" si="365"/>
        <v>0</v>
      </c>
      <c r="CS379" s="2">
        <f t="shared" si="366"/>
        <v>0</v>
      </c>
      <c r="CT379" s="2">
        <f t="shared" si="367"/>
        <v>0</v>
      </c>
      <c r="CU379" s="2">
        <f t="shared" si="368"/>
        <v>0</v>
      </c>
      <c r="CV379" s="2">
        <f t="shared" si="369"/>
        <v>0</v>
      </c>
      <c r="CW379" s="2">
        <f t="shared" si="370"/>
        <v>0</v>
      </c>
      <c r="CX379" s="2">
        <f t="shared" si="371"/>
        <v>0</v>
      </c>
      <c r="CY379" s="2">
        <f>((S379*BZ379)/100)</f>
        <v>0</v>
      </c>
      <c r="CZ379" s="2">
        <f>((S379*CA379)/100)</f>
        <v>0</v>
      </c>
      <c r="DA379" s="2"/>
      <c r="DB379" s="2"/>
      <c r="DC379" s="2" t="s">
        <v>3</v>
      </c>
      <c r="DD379" s="2" t="s">
        <v>3</v>
      </c>
      <c r="DE379" s="2" t="s">
        <v>3</v>
      </c>
      <c r="DF379" s="2" t="s">
        <v>3</v>
      </c>
      <c r="DG379" s="2" t="s">
        <v>3</v>
      </c>
      <c r="DH379" s="2" t="s">
        <v>3</v>
      </c>
      <c r="DI379" s="2" t="s">
        <v>3</v>
      </c>
      <c r="DJ379" s="2" t="s">
        <v>3</v>
      </c>
      <c r="DK379" s="2" t="s">
        <v>3</v>
      </c>
      <c r="DL379" s="2" t="s">
        <v>3</v>
      </c>
      <c r="DM379" s="2" t="s">
        <v>3</v>
      </c>
      <c r="DN379" s="2">
        <v>0</v>
      </c>
      <c r="DO379" s="2">
        <v>0</v>
      </c>
      <c r="DP379" s="2">
        <v>1</v>
      </c>
      <c r="DQ379" s="2">
        <v>1</v>
      </c>
      <c r="DR379" s="2"/>
      <c r="DS379" s="2"/>
      <c r="DT379" s="2"/>
      <c r="DU379" s="2">
        <v>1009</v>
      </c>
      <c r="DV379" s="2" t="s">
        <v>400</v>
      </c>
      <c r="DW379" s="2" t="s">
        <v>400</v>
      </c>
      <c r="DX379" s="2">
        <v>1</v>
      </c>
      <c r="DY379" s="2"/>
      <c r="DZ379" s="2" t="s">
        <v>3</v>
      </c>
      <c r="EA379" s="2" t="s">
        <v>3</v>
      </c>
      <c r="EB379" s="2" t="s">
        <v>3</v>
      </c>
      <c r="EC379" s="2" t="s">
        <v>3</v>
      </c>
      <c r="ED379" s="2"/>
      <c r="EE379" s="2">
        <v>333530055</v>
      </c>
      <c r="EF379" s="2">
        <v>202</v>
      </c>
      <c r="EG379" s="2" t="s">
        <v>285</v>
      </c>
      <c r="EH379" s="2">
        <v>0</v>
      </c>
      <c r="EI379" s="2" t="s">
        <v>3</v>
      </c>
      <c r="EJ379" s="2">
        <v>1</v>
      </c>
      <c r="EK379" s="2">
        <v>400002</v>
      </c>
      <c r="EL379" s="2" t="s">
        <v>286</v>
      </c>
      <c r="EM379" s="2" t="s">
        <v>285</v>
      </c>
      <c r="EN379" s="2"/>
      <c r="EO379" s="2" t="s">
        <v>3</v>
      </c>
      <c r="EP379" s="2"/>
      <c r="EQ379" s="2">
        <v>131584</v>
      </c>
      <c r="ER379" s="2">
        <v>867</v>
      </c>
      <c r="ES379" s="2">
        <v>88.460000000000008</v>
      </c>
      <c r="ET379" s="2">
        <v>0</v>
      </c>
      <c r="EU379" s="2">
        <v>0</v>
      </c>
      <c r="EV379" s="2">
        <v>0</v>
      </c>
      <c r="EW379" s="2">
        <v>0</v>
      </c>
      <c r="EX379" s="2">
        <v>0</v>
      </c>
      <c r="EY379" s="2">
        <v>0</v>
      </c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>
        <v>0</v>
      </c>
      <c r="FR379" s="2">
        <v>0</v>
      </c>
      <c r="FS379" s="2">
        <v>0</v>
      </c>
      <c r="FT379" s="2"/>
      <c r="FU379" s="2"/>
      <c r="FV379" s="2"/>
      <c r="FW379" s="2"/>
      <c r="FX379" s="2">
        <v>0</v>
      </c>
      <c r="FY379" s="2">
        <v>0</v>
      </c>
      <c r="FZ379" s="2"/>
      <c r="GA379" s="2" t="s">
        <v>287</v>
      </c>
      <c r="GB379" s="2"/>
      <c r="GC379" s="2"/>
      <c r="GD379" s="2">
        <v>0</v>
      </c>
      <c r="GE379" s="2"/>
      <c r="GF379" s="2">
        <v>1861395284</v>
      </c>
      <c r="GG379" s="2">
        <v>2</v>
      </c>
      <c r="GH379" s="2">
        <v>0</v>
      </c>
      <c r="GI379" s="2">
        <v>-2</v>
      </c>
      <c r="GJ379" s="2">
        <v>0</v>
      </c>
      <c r="GK379" s="2">
        <f>ROUND(R379*(R12)/100,2)</f>
        <v>0</v>
      </c>
      <c r="GL379" s="2">
        <f t="shared" si="372"/>
        <v>0</v>
      </c>
      <c r="GM379" s="2">
        <f t="shared" si="373"/>
        <v>176.92</v>
      </c>
      <c r="GN379" s="2">
        <f t="shared" si="374"/>
        <v>176.92</v>
      </c>
      <c r="GO379" s="2">
        <f t="shared" si="375"/>
        <v>0</v>
      </c>
      <c r="GP379" s="2">
        <f t="shared" si="376"/>
        <v>0</v>
      </c>
      <c r="GQ379" s="2"/>
      <c r="GR379" s="2">
        <v>0</v>
      </c>
      <c r="GS379" s="2">
        <v>4</v>
      </c>
      <c r="GT379" s="2">
        <v>0</v>
      </c>
      <c r="GU379" s="2" t="s">
        <v>3</v>
      </c>
      <c r="GV379" s="2">
        <f t="shared" si="377"/>
        <v>0</v>
      </c>
      <c r="GW379" s="2">
        <v>1</v>
      </c>
      <c r="GX379" s="2">
        <f t="shared" si="378"/>
        <v>0</v>
      </c>
      <c r="GY379" s="2"/>
      <c r="GZ379" s="2"/>
      <c r="HA379" s="2">
        <v>0</v>
      </c>
      <c r="HB379" s="2">
        <v>0</v>
      </c>
      <c r="HC379" s="2">
        <f t="shared" si="379"/>
        <v>0</v>
      </c>
      <c r="HD379" s="2"/>
      <c r="HE379" s="2" t="s">
        <v>3</v>
      </c>
      <c r="HF379" s="2" t="s">
        <v>3</v>
      </c>
      <c r="HG379" s="2"/>
      <c r="HH379" s="2"/>
      <c r="HI379" s="2"/>
      <c r="HJ379" s="2"/>
      <c r="HK379" s="2"/>
      <c r="HL379" s="2"/>
      <c r="HM379" s="2" t="s">
        <v>3</v>
      </c>
      <c r="HN379" s="2" t="s">
        <v>3</v>
      </c>
      <c r="HO379" s="2" t="s">
        <v>3</v>
      </c>
      <c r="HP379" s="2" t="s">
        <v>3</v>
      </c>
      <c r="HQ379" s="2" t="s">
        <v>3</v>
      </c>
      <c r="HR379" s="2"/>
      <c r="HS379" s="2">
        <v>0</v>
      </c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>
        <v>0</v>
      </c>
      <c r="IL379" s="2"/>
      <c r="IM379" s="2"/>
      <c r="IN379" s="2"/>
      <c r="IO379" s="2"/>
      <c r="IP379" s="2"/>
      <c r="IQ379" s="2"/>
      <c r="IR379" s="2"/>
      <c r="IS379" s="2"/>
      <c r="IT379" s="2"/>
      <c r="IU379" s="2"/>
    </row>
    <row r="380" spans="1:255" x14ac:dyDescent="0.25">
      <c r="A380">
        <v>17</v>
      </c>
      <c r="B380">
        <v>1</v>
      </c>
      <c r="E380" t="s">
        <v>405</v>
      </c>
      <c r="F380" t="s">
        <v>282</v>
      </c>
      <c r="G380" t="s">
        <v>406</v>
      </c>
      <c r="H380" t="s">
        <v>400</v>
      </c>
      <c r="I380">
        <v>2</v>
      </c>
      <c r="J380">
        <v>0</v>
      </c>
      <c r="K380">
        <v>2</v>
      </c>
      <c r="L380">
        <v>2</v>
      </c>
      <c r="M380">
        <v>0</v>
      </c>
      <c r="N380">
        <f t="shared" si="342"/>
        <v>2</v>
      </c>
      <c r="O380">
        <f t="shared" si="343"/>
        <v>1733.82</v>
      </c>
      <c r="P380">
        <f t="shared" si="344"/>
        <v>1733.82</v>
      </c>
      <c r="Q380">
        <f t="shared" si="345"/>
        <v>0</v>
      </c>
      <c r="R380">
        <f t="shared" si="346"/>
        <v>0</v>
      </c>
      <c r="S380">
        <f t="shared" si="347"/>
        <v>0</v>
      </c>
      <c r="T380">
        <f t="shared" si="348"/>
        <v>0</v>
      </c>
      <c r="U380">
        <f t="shared" si="349"/>
        <v>0</v>
      </c>
      <c r="V380">
        <f t="shared" si="350"/>
        <v>0</v>
      </c>
      <c r="W380">
        <f t="shared" si="351"/>
        <v>0</v>
      </c>
      <c r="X380">
        <f t="shared" si="352"/>
        <v>0</v>
      </c>
      <c r="Y380">
        <f t="shared" si="353"/>
        <v>0</v>
      </c>
      <c r="AA380">
        <v>373127321</v>
      </c>
      <c r="AB380">
        <f t="shared" si="354"/>
        <v>88.46</v>
      </c>
      <c r="AC380">
        <f t="shared" si="355"/>
        <v>88.46</v>
      </c>
      <c r="AD380">
        <f t="shared" si="356"/>
        <v>0</v>
      </c>
      <c r="AE380">
        <f t="shared" si="357"/>
        <v>0</v>
      </c>
      <c r="AF380">
        <f t="shared" si="358"/>
        <v>0</v>
      </c>
      <c r="AG380">
        <f t="shared" si="359"/>
        <v>0</v>
      </c>
      <c r="AH380">
        <f t="shared" si="360"/>
        <v>0</v>
      </c>
      <c r="AI380">
        <f t="shared" si="361"/>
        <v>0</v>
      </c>
      <c r="AJ380">
        <f t="shared" si="362"/>
        <v>0</v>
      </c>
      <c r="AK380">
        <v>88.460000000000008</v>
      </c>
      <c r="AL380">
        <v>88.460000000000008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9.8000000000000007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1</v>
      </c>
      <c r="BJ380" t="s">
        <v>3</v>
      </c>
      <c r="BM380">
        <v>400002</v>
      </c>
      <c r="BN380">
        <v>0</v>
      </c>
      <c r="BO380" t="s">
        <v>3</v>
      </c>
      <c r="BP380">
        <v>0</v>
      </c>
      <c r="BQ380">
        <v>202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0</v>
      </c>
      <c r="CA380">
        <v>0</v>
      </c>
      <c r="CB380" t="s">
        <v>3</v>
      </c>
      <c r="CE380">
        <v>30</v>
      </c>
      <c r="CF380">
        <v>0</v>
      </c>
      <c r="CG380">
        <v>0</v>
      </c>
      <c r="CH380">
        <v>37</v>
      </c>
      <c r="CI380">
        <v>0</v>
      </c>
      <c r="CJ380">
        <v>0</v>
      </c>
      <c r="CK380">
        <v>0</v>
      </c>
      <c r="CL380">
        <v>0</v>
      </c>
      <c r="CM380">
        <v>0</v>
      </c>
      <c r="CN380" t="s">
        <v>3</v>
      </c>
      <c r="CO380">
        <v>0</v>
      </c>
      <c r="CP380">
        <f t="shared" si="363"/>
        <v>1733.82</v>
      </c>
      <c r="CQ380">
        <f t="shared" si="364"/>
        <v>866.91</v>
      </c>
      <c r="CR380">
        <f t="shared" si="365"/>
        <v>0</v>
      </c>
      <c r="CS380">
        <f t="shared" si="366"/>
        <v>0</v>
      </c>
      <c r="CT380">
        <f t="shared" si="367"/>
        <v>0</v>
      </c>
      <c r="CU380">
        <f t="shared" si="368"/>
        <v>0</v>
      </c>
      <c r="CV380">
        <f t="shared" si="369"/>
        <v>0</v>
      </c>
      <c r="CW380">
        <f t="shared" si="370"/>
        <v>0</v>
      </c>
      <c r="CX380">
        <f t="shared" si="371"/>
        <v>0</v>
      </c>
      <c r="CY380">
        <f>S380*(BZ380/100)</f>
        <v>0</v>
      </c>
      <c r="CZ380">
        <f>S380*(CA380/100)</f>
        <v>0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1009</v>
      </c>
      <c r="DV380" t="s">
        <v>400</v>
      </c>
      <c r="DW380" t="s">
        <v>400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333530055</v>
      </c>
      <c r="EF380">
        <v>202</v>
      </c>
      <c r="EG380" t="s">
        <v>285</v>
      </c>
      <c r="EH380">
        <v>0</v>
      </c>
      <c r="EI380" t="s">
        <v>3</v>
      </c>
      <c r="EJ380">
        <v>1</v>
      </c>
      <c r="EK380">
        <v>400002</v>
      </c>
      <c r="EL380" t="s">
        <v>286</v>
      </c>
      <c r="EM380" t="s">
        <v>285</v>
      </c>
      <c r="EO380" t="s">
        <v>3</v>
      </c>
      <c r="EQ380">
        <v>131584</v>
      </c>
      <c r="ER380">
        <v>105.22</v>
      </c>
      <c r="ES380">
        <v>88.460000000000008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5</v>
      </c>
      <c r="FC380">
        <v>0</v>
      </c>
      <c r="FD380">
        <v>18</v>
      </c>
      <c r="FF380">
        <v>850</v>
      </c>
      <c r="FQ380">
        <v>0</v>
      </c>
      <c r="FR380">
        <v>0</v>
      </c>
      <c r="FS380">
        <v>0</v>
      </c>
      <c r="FX380">
        <v>0</v>
      </c>
      <c r="FY380">
        <v>0</v>
      </c>
      <c r="GA380" t="s">
        <v>407</v>
      </c>
      <c r="GD380">
        <v>0</v>
      </c>
      <c r="GF380">
        <v>1861395284</v>
      </c>
      <c r="GG380">
        <v>2</v>
      </c>
      <c r="GH380">
        <v>3</v>
      </c>
      <c r="GI380">
        <v>5</v>
      </c>
      <c r="GJ380">
        <v>0</v>
      </c>
      <c r="GK380">
        <f>ROUND(R380*(S12)/100,2)</f>
        <v>0</v>
      </c>
      <c r="GL380">
        <f t="shared" si="372"/>
        <v>0</v>
      </c>
      <c r="GM380">
        <f t="shared" si="373"/>
        <v>1733.82</v>
      </c>
      <c r="GN380">
        <f t="shared" si="374"/>
        <v>1733.82</v>
      </c>
      <c r="GO380">
        <f t="shared" si="375"/>
        <v>0</v>
      </c>
      <c r="GP380">
        <f t="shared" si="376"/>
        <v>0</v>
      </c>
      <c r="GR380">
        <v>1</v>
      </c>
      <c r="GS380">
        <v>1</v>
      </c>
      <c r="GT380">
        <v>0</v>
      </c>
      <c r="GU380" t="s">
        <v>3</v>
      </c>
      <c r="GV380">
        <f t="shared" si="377"/>
        <v>0</v>
      </c>
      <c r="GW380">
        <v>1</v>
      </c>
      <c r="GX380">
        <f t="shared" si="378"/>
        <v>0</v>
      </c>
      <c r="HA380">
        <v>0</v>
      </c>
      <c r="HB380">
        <v>0</v>
      </c>
      <c r="HC380">
        <f t="shared" si="379"/>
        <v>0</v>
      </c>
      <c r="HE380" t="s">
        <v>289</v>
      </c>
      <c r="HF380" t="s">
        <v>39</v>
      </c>
      <c r="HM380" t="s">
        <v>3</v>
      </c>
      <c r="HN380" t="s">
        <v>3</v>
      </c>
      <c r="HO380" t="s">
        <v>3</v>
      </c>
      <c r="HP380" t="s">
        <v>3</v>
      </c>
      <c r="HQ380" t="s">
        <v>3</v>
      </c>
      <c r="HS380">
        <v>0</v>
      </c>
      <c r="IK380">
        <v>0</v>
      </c>
    </row>
    <row r="381" spans="1:255" x14ac:dyDescent="0.25">
      <c r="A381" s="2">
        <v>17</v>
      </c>
      <c r="B381" s="2">
        <v>1</v>
      </c>
      <c r="C381" s="2"/>
      <c r="D381" s="2"/>
      <c r="E381" s="2" t="s">
        <v>3</v>
      </c>
      <c r="F381" s="2" t="s">
        <v>282</v>
      </c>
      <c r="G381" s="2" t="s">
        <v>408</v>
      </c>
      <c r="H381" s="2" t="s">
        <v>400</v>
      </c>
      <c r="I381" s="2">
        <v>34.049999999999997</v>
      </c>
      <c r="J381" s="2">
        <v>0</v>
      </c>
      <c r="K381" s="2">
        <v>34.049999999999997</v>
      </c>
      <c r="L381" s="2">
        <v>34.049999999999997</v>
      </c>
      <c r="M381" s="2">
        <v>0</v>
      </c>
      <c r="N381" s="2">
        <f t="shared" si="342"/>
        <v>34.049999999999997</v>
      </c>
      <c r="O381" s="2">
        <f t="shared" si="343"/>
        <v>1027.6300000000001</v>
      </c>
      <c r="P381" s="2">
        <f t="shared" si="344"/>
        <v>1027.6300000000001</v>
      </c>
      <c r="Q381" s="2">
        <f t="shared" si="345"/>
        <v>0</v>
      </c>
      <c r="R381" s="2">
        <f t="shared" si="346"/>
        <v>0</v>
      </c>
      <c r="S381" s="2">
        <f t="shared" si="347"/>
        <v>0</v>
      </c>
      <c r="T381" s="2">
        <f t="shared" si="348"/>
        <v>0</v>
      </c>
      <c r="U381" s="2">
        <f t="shared" si="349"/>
        <v>0</v>
      </c>
      <c r="V381" s="2">
        <f t="shared" si="350"/>
        <v>0</v>
      </c>
      <c r="W381" s="2">
        <f t="shared" si="351"/>
        <v>0</v>
      </c>
      <c r="X381" s="2">
        <f t="shared" si="352"/>
        <v>0</v>
      </c>
      <c r="Y381" s="2">
        <f t="shared" si="353"/>
        <v>0</v>
      </c>
      <c r="Z381" s="2"/>
      <c r="AA381" s="2">
        <v>-1</v>
      </c>
      <c r="AB381" s="2">
        <f t="shared" si="354"/>
        <v>30.18</v>
      </c>
      <c r="AC381" s="2">
        <f t="shared" si="355"/>
        <v>30.18</v>
      </c>
      <c r="AD381" s="2">
        <f t="shared" si="356"/>
        <v>0</v>
      </c>
      <c r="AE381" s="2">
        <f t="shared" si="357"/>
        <v>0</v>
      </c>
      <c r="AF381" s="2">
        <f t="shared" si="358"/>
        <v>0</v>
      </c>
      <c r="AG381" s="2">
        <f t="shared" si="359"/>
        <v>0</v>
      </c>
      <c r="AH381" s="2">
        <f t="shared" si="360"/>
        <v>0</v>
      </c>
      <c r="AI381" s="2">
        <f t="shared" si="361"/>
        <v>0</v>
      </c>
      <c r="AJ381" s="2">
        <f t="shared" si="362"/>
        <v>0</v>
      </c>
      <c r="AK381" s="2">
        <v>30.18</v>
      </c>
      <c r="AL381" s="2">
        <v>30.18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1</v>
      </c>
      <c r="AW381" s="2">
        <v>1</v>
      </c>
      <c r="AX381" s="2"/>
      <c r="AY381" s="2"/>
      <c r="AZ381" s="2">
        <v>1</v>
      </c>
      <c r="BA381" s="2">
        <v>1</v>
      </c>
      <c r="BB381" s="2">
        <v>1</v>
      </c>
      <c r="BC381" s="2">
        <v>1</v>
      </c>
      <c r="BD381" s="2" t="s">
        <v>3</v>
      </c>
      <c r="BE381" s="2" t="s">
        <v>3</v>
      </c>
      <c r="BF381" s="2" t="s">
        <v>3</v>
      </c>
      <c r="BG381" s="2" t="s">
        <v>3</v>
      </c>
      <c r="BH381" s="2">
        <v>3</v>
      </c>
      <c r="BI381" s="2">
        <v>1</v>
      </c>
      <c r="BJ381" s="2" t="s">
        <v>3</v>
      </c>
      <c r="BK381" s="2"/>
      <c r="BL381" s="2"/>
      <c r="BM381" s="2">
        <v>400002</v>
      </c>
      <c r="BN381" s="2">
        <v>0</v>
      </c>
      <c r="BO381" s="2" t="s">
        <v>3</v>
      </c>
      <c r="BP381" s="2">
        <v>0</v>
      </c>
      <c r="BQ381" s="2">
        <v>202</v>
      </c>
      <c r="BR381" s="2">
        <v>0</v>
      </c>
      <c r="BS381" s="2">
        <v>1</v>
      </c>
      <c r="BT381" s="2">
        <v>1</v>
      </c>
      <c r="BU381" s="2">
        <v>1</v>
      </c>
      <c r="BV381" s="2">
        <v>1</v>
      </c>
      <c r="BW381" s="2">
        <v>1</v>
      </c>
      <c r="BX381" s="2">
        <v>1</v>
      </c>
      <c r="BY381" s="2" t="s">
        <v>3</v>
      </c>
      <c r="BZ381" s="2">
        <v>0</v>
      </c>
      <c r="CA381" s="2">
        <v>0</v>
      </c>
      <c r="CB381" s="2" t="s">
        <v>3</v>
      </c>
      <c r="CC381" s="2"/>
      <c r="CD381" s="2"/>
      <c r="CE381" s="2">
        <v>30</v>
      </c>
      <c r="CF381" s="2">
        <v>0</v>
      </c>
      <c r="CG381" s="2">
        <v>0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 t="s">
        <v>3</v>
      </c>
      <c r="CO381" s="2">
        <v>0</v>
      </c>
      <c r="CP381" s="2">
        <f t="shared" si="363"/>
        <v>1027.6300000000001</v>
      </c>
      <c r="CQ381" s="2">
        <f t="shared" si="364"/>
        <v>30.18</v>
      </c>
      <c r="CR381" s="2">
        <f t="shared" si="365"/>
        <v>0</v>
      </c>
      <c r="CS381" s="2">
        <f t="shared" si="366"/>
        <v>0</v>
      </c>
      <c r="CT381" s="2">
        <f t="shared" si="367"/>
        <v>0</v>
      </c>
      <c r="CU381" s="2">
        <f t="shared" si="368"/>
        <v>0</v>
      </c>
      <c r="CV381" s="2">
        <f t="shared" si="369"/>
        <v>0</v>
      </c>
      <c r="CW381" s="2">
        <f t="shared" si="370"/>
        <v>0</v>
      </c>
      <c r="CX381" s="2">
        <f t="shared" si="371"/>
        <v>0</v>
      </c>
      <c r="CY381" s="2">
        <f>((S381*BZ381)/100)</f>
        <v>0</v>
      </c>
      <c r="CZ381" s="2">
        <f>((S381*CA381)/100)</f>
        <v>0</v>
      </c>
      <c r="DA381" s="2"/>
      <c r="DB381" s="2"/>
      <c r="DC381" s="2" t="s">
        <v>3</v>
      </c>
      <c r="DD381" s="2" t="s">
        <v>3</v>
      </c>
      <c r="DE381" s="2" t="s">
        <v>3</v>
      </c>
      <c r="DF381" s="2" t="s">
        <v>3</v>
      </c>
      <c r="DG381" s="2" t="s">
        <v>3</v>
      </c>
      <c r="DH381" s="2" t="s">
        <v>3</v>
      </c>
      <c r="DI381" s="2" t="s">
        <v>3</v>
      </c>
      <c r="DJ381" s="2" t="s">
        <v>3</v>
      </c>
      <c r="DK381" s="2" t="s">
        <v>3</v>
      </c>
      <c r="DL381" s="2" t="s">
        <v>3</v>
      </c>
      <c r="DM381" s="2" t="s">
        <v>3</v>
      </c>
      <c r="DN381" s="2">
        <v>0</v>
      </c>
      <c r="DO381" s="2">
        <v>0</v>
      </c>
      <c r="DP381" s="2">
        <v>1</v>
      </c>
      <c r="DQ381" s="2">
        <v>1</v>
      </c>
      <c r="DR381" s="2"/>
      <c r="DS381" s="2"/>
      <c r="DT381" s="2"/>
      <c r="DU381" s="2">
        <v>1009</v>
      </c>
      <c r="DV381" s="2" t="s">
        <v>400</v>
      </c>
      <c r="DW381" s="2" t="s">
        <v>400</v>
      </c>
      <c r="DX381" s="2">
        <v>1</v>
      </c>
      <c r="DY381" s="2"/>
      <c r="DZ381" s="2" t="s">
        <v>3</v>
      </c>
      <c r="EA381" s="2" t="s">
        <v>3</v>
      </c>
      <c r="EB381" s="2" t="s">
        <v>3</v>
      </c>
      <c r="EC381" s="2" t="s">
        <v>3</v>
      </c>
      <c r="ED381" s="2"/>
      <c r="EE381" s="2">
        <v>333530055</v>
      </c>
      <c r="EF381" s="2">
        <v>202</v>
      </c>
      <c r="EG381" s="2" t="s">
        <v>285</v>
      </c>
      <c r="EH381" s="2">
        <v>0</v>
      </c>
      <c r="EI381" s="2" t="s">
        <v>3</v>
      </c>
      <c r="EJ381" s="2">
        <v>1</v>
      </c>
      <c r="EK381" s="2">
        <v>400002</v>
      </c>
      <c r="EL381" s="2" t="s">
        <v>286</v>
      </c>
      <c r="EM381" s="2" t="s">
        <v>285</v>
      </c>
      <c r="EN381" s="2"/>
      <c r="EO381" s="2" t="s">
        <v>3</v>
      </c>
      <c r="EP381" s="2"/>
      <c r="EQ381" s="2">
        <v>132608</v>
      </c>
      <c r="ER381" s="2">
        <v>596.70000000000005</v>
      </c>
      <c r="ES381" s="2">
        <v>30.18</v>
      </c>
      <c r="ET381" s="2">
        <v>0</v>
      </c>
      <c r="EU381" s="2">
        <v>0</v>
      </c>
      <c r="EV381" s="2">
        <v>0</v>
      </c>
      <c r="EW381" s="2">
        <v>0</v>
      </c>
      <c r="EX381" s="2">
        <v>0</v>
      </c>
      <c r="EY381" s="2">
        <v>0</v>
      </c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>
        <v>0</v>
      </c>
      <c r="FR381" s="2">
        <v>0</v>
      </c>
      <c r="FS381" s="2">
        <v>0</v>
      </c>
      <c r="FT381" s="2"/>
      <c r="FU381" s="2"/>
      <c r="FV381" s="2"/>
      <c r="FW381" s="2"/>
      <c r="FX381" s="2">
        <v>0</v>
      </c>
      <c r="FY381" s="2">
        <v>0</v>
      </c>
      <c r="FZ381" s="2"/>
      <c r="GA381" s="2" t="s">
        <v>287</v>
      </c>
      <c r="GB381" s="2"/>
      <c r="GC381" s="2"/>
      <c r="GD381" s="2">
        <v>0</v>
      </c>
      <c r="GE381" s="2"/>
      <c r="GF381" s="2">
        <v>1473409357</v>
      </c>
      <c r="GG381" s="2">
        <v>2</v>
      </c>
      <c r="GH381" s="2">
        <v>0</v>
      </c>
      <c r="GI381" s="2">
        <v>-2</v>
      </c>
      <c r="GJ381" s="2">
        <v>0</v>
      </c>
      <c r="GK381" s="2">
        <f>ROUND(R381*(R12)/100,2)</f>
        <v>0</v>
      </c>
      <c r="GL381" s="2">
        <f t="shared" si="372"/>
        <v>0</v>
      </c>
      <c r="GM381" s="2">
        <f t="shared" si="373"/>
        <v>1027.6300000000001</v>
      </c>
      <c r="GN381" s="2">
        <f t="shared" si="374"/>
        <v>1027.6300000000001</v>
      </c>
      <c r="GO381" s="2">
        <f t="shared" si="375"/>
        <v>0</v>
      </c>
      <c r="GP381" s="2">
        <f t="shared" si="376"/>
        <v>0</v>
      </c>
      <c r="GQ381" s="2"/>
      <c r="GR381" s="2">
        <v>0</v>
      </c>
      <c r="GS381" s="2">
        <v>4</v>
      </c>
      <c r="GT381" s="2">
        <v>0</v>
      </c>
      <c r="GU381" s="2" t="s">
        <v>3</v>
      </c>
      <c r="GV381" s="2">
        <f t="shared" si="377"/>
        <v>0</v>
      </c>
      <c r="GW381" s="2">
        <v>1</v>
      </c>
      <c r="GX381" s="2">
        <f t="shared" si="378"/>
        <v>0</v>
      </c>
      <c r="GY381" s="2"/>
      <c r="GZ381" s="2"/>
      <c r="HA381" s="2">
        <v>0</v>
      </c>
      <c r="HB381" s="2">
        <v>0</v>
      </c>
      <c r="HC381" s="2">
        <f t="shared" si="379"/>
        <v>0</v>
      </c>
      <c r="HD381" s="2"/>
      <c r="HE381" s="2" t="s">
        <v>3</v>
      </c>
      <c r="HF381" s="2" t="s">
        <v>3</v>
      </c>
      <c r="HG381" s="2"/>
      <c r="HH381" s="2"/>
      <c r="HI381" s="2"/>
      <c r="HJ381" s="2"/>
      <c r="HK381" s="2"/>
      <c r="HL381" s="2"/>
      <c r="HM381" s="2" t="s">
        <v>3</v>
      </c>
      <c r="HN381" s="2" t="s">
        <v>3</v>
      </c>
      <c r="HO381" s="2" t="s">
        <v>3</v>
      </c>
      <c r="HP381" s="2" t="s">
        <v>3</v>
      </c>
      <c r="HQ381" s="2" t="s">
        <v>3</v>
      </c>
      <c r="HR381" s="2"/>
      <c r="HS381" s="2">
        <v>0</v>
      </c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>
        <v>0</v>
      </c>
      <c r="IL381" s="2"/>
      <c r="IM381" s="2"/>
      <c r="IN381" s="2"/>
      <c r="IO381" s="2"/>
      <c r="IP381" s="2"/>
      <c r="IQ381" s="2"/>
      <c r="IR381" s="2"/>
      <c r="IS381" s="2"/>
      <c r="IT381" s="2"/>
      <c r="IU381" s="2"/>
    </row>
    <row r="382" spans="1:255" x14ac:dyDescent="0.25">
      <c r="A382">
        <v>17</v>
      </c>
      <c r="B382">
        <v>1</v>
      </c>
      <c r="E382" t="s">
        <v>3</v>
      </c>
      <c r="F382" t="s">
        <v>282</v>
      </c>
      <c r="G382" t="s">
        <v>408</v>
      </c>
      <c r="H382" t="s">
        <v>400</v>
      </c>
      <c r="I382">
        <v>34.049999999999997</v>
      </c>
      <c r="J382">
        <v>0</v>
      </c>
      <c r="K382">
        <v>34.049999999999997</v>
      </c>
      <c r="L382">
        <v>34.049999999999997</v>
      </c>
      <c r="M382">
        <v>0</v>
      </c>
      <c r="N382">
        <f t="shared" si="342"/>
        <v>34.049999999999997</v>
      </c>
      <c r="O382">
        <f t="shared" si="343"/>
        <v>10070.77</v>
      </c>
      <c r="P382">
        <f t="shared" si="344"/>
        <v>10070.77</v>
      </c>
      <c r="Q382">
        <f t="shared" si="345"/>
        <v>0</v>
      </c>
      <c r="R382">
        <f t="shared" si="346"/>
        <v>0</v>
      </c>
      <c r="S382">
        <f t="shared" si="347"/>
        <v>0</v>
      </c>
      <c r="T382">
        <f t="shared" si="348"/>
        <v>0</v>
      </c>
      <c r="U382">
        <f t="shared" si="349"/>
        <v>0</v>
      </c>
      <c r="V382">
        <f t="shared" si="350"/>
        <v>0</v>
      </c>
      <c r="W382">
        <f t="shared" si="351"/>
        <v>0</v>
      </c>
      <c r="X382">
        <f t="shared" si="352"/>
        <v>0</v>
      </c>
      <c r="Y382">
        <f t="shared" si="353"/>
        <v>0</v>
      </c>
      <c r="AA382">
        <v>-1</v>
      </c>
      <c r="AB382">
        <f t="shared" si="354"/>
        <v>30.18</v>
      </c>
      <c r="AC382">
        <f t="shared" si="355"/>
        <v>30.18</v>
      </c>
      <c r="AD382">
        <f t="shared" si="356"/>
        <v>0</v>
      </c>
      <c r="AE382">
        <f t="shared" si="357"/>
        <v>0</v>
      </c>
      <c r="AF382">
        <f t="shared" si="358"/>
        <v>0</v>
      </c>
      <c r="AG382">
        <f t="shared" si="359"/>
        <v>0</v>
      </c>
      <c r="AH382">
        <f t="shared" si="360"/>
        <v>0</v>
      </c>
      <c r="AI382">
        <f t="shared" si="361"/>
        <v>0</v>
      </c>
      <c r="AJ382">
        <f t="shared" si="362"/>
        <v>0</v>
      </c>
      <c r="AK382">
        <v>30.18</v>
      </c>
      <c r="AL382">
        <v>30.18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9.8000000000000007</v>
      </c>
      <c r="BD382" t="s">
        <v>3</v>
      </c>
      <c r="BE382" t="s">
        <v>3</v>
      </c>
      <c r="BF382" t="s">
        <v>3</v>
      </c>
      <c r="BG382" t="s">
        <v>3</v>
      </c>
      <c r="BH382">
        <v>3</v>
      </c>
      <c r="BI382">
        <v>1</v>
      </c>
      <c r="BJ382" t="s">
        <v>3</v>
      </c>
      <c r="BM382">
        <v>400002</v>
      </c>
      <c r="BN382">
        <v>0</v>
      </c>
      <c r="BO382" t="s">
        <v>3</v>
      </c>
      <c r="BP382">
        <v>0</v>
      </c>
      <c r="BQ382">
        <v>202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0</v>
      </c>
      <c r="CA382">
        <v>0</v>
      </c>
      <c r="CB382" t="s">
        <v>3</v>
      </c>
      <c r="CE382">
        <v>30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 t="s">
        <v>3</v>
      </c>
      <c r="CO382">
        <v>0</v>
      </c>
      <c r="CP382">
        <f t="shared" si="363"/>
        <v>10070.77</v>
      </c>
      <c r="CQ382">
        <f t="shared" si="364"/>
        <v>295.76</v>
      </c>
      <c r="CR382">
        <f t="shared" si="365"/>
        <v>0</v>
      </c>
      <c r="CS382">
        <f t="shared" si="366"/>
        <v>0</v>
      </c>
      <c r="CT382">
        <f t="shared" si="367"/>
        <v>0</v>
      </c>
      <c r="CU382">
        <f t="shared" si="368"/>
        <v>0</v>
      </c>
      <c r="CV382">
        <f t="shared" si="369"/>
        <v>0</v>
      </c>
      <c r="CW382">
        <f t="shared" si="370"/>
        <v>0</v>
      </c>
      <c r="CX382">
        <f t="shared" si="371"/>
        <v>0</v>
      </c>
      <c r="CY382">
        <f>S382*(BZ382/100)</f>
        <v>0</v>
      </c>
      <c r="CZ382">
        <f>S382*(CA382/100)</f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1009</v>
      </c>
      <c r="DV382" t="s">
        <v>400</v>
      </c>
      <c r="DW382" t="s">
        <v>400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333530055</v>
      </c>
      <c r="EF382">
        <v>202</v>
      </c>
      <c r="EG382" t="s">
        <v>285</v>
      </c>
      <c r="EH382">
        <v>0</v>
      </c>
      <c r="EI382" t="s">
        <v>3</v>
      </c>
      <c r="EJ382">
        <v>1</v>
      </c>
      <c r="EK382">
        <v>400002</v>
      </c>
      <c r="EL382" t="s">
        <v>286</v>
      </c>
      <c r="EM382" t="s">
        <v>285</v>
      </c>
      <c r="EO382" t="s">
        <v>3</v>
      </c>
      <c r="EQ382">
        <v>132608</v>
      </c>
      <c r="ER382">
        <v>34.200000000000003</v>
      </c>
      <c r="ES382">
        <v>30.18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5</v>
      </c>
      <c r="FC382">
        <v>0</v>
      </c>
      <c r="FD382">
        <v>18</v>
      </c>
      <c r="FF382">
        <v>290</v>
      </c>
      <c r="FQ382">
        <v>0</v>
      </c>
      <c r="FR382">
        <v>0</v>
      </c>
      <c r="FS382">
        <v>0</v>
      </c>
      <c r="FX382">
        <v>0</v>
      </c>
      <c r="FY382">
        <v>0</v>
      </c>
      <c r="GA382" t="s">
        <v>325</v>
      </c>
      <c r="GD382">
        <v>0</v>
      </c>
      <c r="GF382">
        <v>1473409357</v>
      </c>
      <c r="GG382">
        <v>2</v>
      </c>
      <c r="GH382">
        <v>3</v>
      </c>
      <c r="GI382">
        <v>5</v>
      </c>
      <c r="GJ382">
        <v>0</v>
      </c>
      <c r="GK382">
        <f>ROUND(R382*(S12)/100,2)</f>
        <v>0</v>
      </c>
      <c r="GL382">
        <f t="shared" si="372"/>
        <v>0</v>
      </c>
      <c r="GM382">
        <f t="shared" si="373"/>
        <v>10070.77</v>
      </c>
      <c r="GN382">
        <f t="shared" si="374"/>
        <v>10070.77</v>
      </c>
      <c r="GO382">
        <f t="shared" si="375"/>
        <v>0</v>
      </c>
      <c r="GP382">
        <f t="shared" si="376"/>
        <v>0</v>
      </c>
      <c r="GR382">
        <v>1</v>
      </c>
      <c r="GS382">
        <v>1</v>
      </c>
      <c r="GT382">
        <v>0</v>
      </c>
      <c r="GU382" t="s">
        <v>3</v>
      </c>
      <c r="GV382">
        <f t="shared" si="377"/>
        <v>0</v>
      </c>
      <c r="GW382">
        <v>1</v>
      </c>
      <c r="GX382">
        <f t="shared" si="378"/>
        <v>0</v>
      </c>
      <c r="HA382">
        <v>0</v>
      </c>
      <c r="HB382">
        <v>0</v>
      </c>
      <c r="HC382">
        <f t="shared" si="379"/>
        <v>0</v>
      </c>
      <c r="HE382" t="s">
        <v>289</v>
      </c>
      <c r="HF382" t="s">
        <v>39</v>
      </c>
      <c r="HM382" t="s">
        <v>3</v>
      </c>
      <c r="HN382" t="s">
        <v>3</v>
      </c>
      <c r="HO382" t="s">
        <v>3</v>
      </c>
      <c r="HP382" t="s">
        <v>3</v>
      </c>
      <c r="HQ382" t="s">
        <v>3</v>
      </c>
      <c r="HS382">
        <v>0</v>
      </c>
      <c r="IK382">
        <v>0</v>
      </c>
    </row>
    <row r="384" spans="1:255" x14ac:dyDescent="0.25">
      <c r="A384" s="3">
        <v>51</v>
      </c>
      <c r="B384" s="3">
        <f>B289</f>
        <v>1</v>
      </c>
      <c r="C384" s="3">
        <f>A289</f>
        <v>4</v>
      </c>
      <c r="D384" s="3">
        <f>ROW(A289)</f>
        <v>289</v>
      </c>
      <c r="E384" s="3"/>
      <c r="F384" s="3" t="str">
        <f>IF(F289&lt;&gt;"",F289,"")</f>
        <v>Новый раздел</v>
      </c>
      <c r="G384" s="3" t="str">
        <f>IF(G289&lt;&gt;"",G289,"")</f>
        <v>Материалы ВЛ-0,4кВ</v>
      </c>
      <c r="H384" s="3">
        <v>0</v>
      </c>
      <c r="I384" s="3"/>
      <c r="J384" s="3"/>
      <c r="K384" s="3"/>
      <c r="L384" s="3"/>
      <c r="M384" s="3"/>
      <c r="N384" s="3"/>
      <c r="O384" s="3">
        <f t="shared" ref="O384:T384" si="380">ROUND(AB384,2)</f>
        <v>9072.32</v>
      </c>
      <c r="P384" s="3">
        <f t="shared" si="380"/>
        <v>9072.32</v>
      </c>
      <c r="Q384" s="3">
        <f t="shared" si="380"/>
        <v>0</v>
      </c>
      <c r="R384" s="3">
        <f t="shared" si="380"/>
        <v>0</v>
      </c>
      <c r="S384" s="3">
        <f t="shared" si="380"/>
        <v>0</v>
      </c>
      <c r="T384" s="3">
        <f t="shared" si="380"/>
        <v>0</v>
      </c>
      <c r="U384" s="3">
        <f>AH384</f>
        <v>0</v>
      </c>
      <c r="V384" s="3">
        <f>AI384</f>
        <v>0</v>
      </c>
      <c r="W384" s="3">
        <f>ROUND(AJ384,2)</f>
        <v>0</v>
      </c>
      <c r="X384" s="3">
        <f>ROUND(AK384,2)</f>
        <v>0</v>
      </c>
      <c r="Y384" s="3">
        <f>ROUND(AL384,2)</f>
        <v>0</v>
      </c>
      <c r="Z384" s="3"/>
      <c r="AA384" s="3"/>
      <c r="AB384" s="3">
        <f>ROUND(SUMIF(AA293:AA382,"=373127378",O293:O382),2)</f>
        <v>9072.32</v>
      </c>
      <c r="AC384" s="3">
        <f>ROUND(SUMIF(AA293:AA382,"=373127378",P293:P382),2)</f>
        <v>9072.32</v>
      </c>
      <c r="AD384" s="3">
        <f>ROUND(SUMIF(AA293:AA382,"=373127378",Q293:Q382),2)</f>
        <v>0</v>
      </c>
      <c r="AE384" s="3">
        <f>ROUND(SUMIF(AA293:AA382,"=373127378",R293:R382),2)</f>
        <v>0</v>
      </c>
      <c r="AF384" s="3">
        <f>ROUND(SUMIF(AA293:AA382,"=373127378",S293:S382),2)</f>
        <v>0</v>
      </c>
      <c r="AG384" s="3">
        <f>ROUND(SUMIF(AA293:AA382,"=373127378",T293:T382),2)</f>
        <v>0</v>
      </c>
      <c r="AH384" s="3">
        <f>SUMIF(AA293:AA382,"=373127378",U293:U382)</f>
        <v>0</v>
      </c>
      <c r="AI384" s="3">
        <f>SUMIF(AA293:AA382,"=373127378",V293:V382)</f>
        <v>0</v>
      </c>
      <c r="AJ384" s="3">
        <f>ROUND(SUMIF(AA293:AA382,"=373127378",W293:W382),2)</f>
        <v>0</v>
      </c>
      <c r="AK384" s="3">
        <f>ROUND(SUMIF(AA293:AA382,"=373127378",X293:X382),2)</f>
        <v>0</v>
      </c>
      <c r="AL384" s="3">
        <f>ROUND(SUMIF(AA293:AA382,"=373127378",Y293:Y382),2)</f>
        <v>0</v>
      </c>
      <c r="AM384" s="3"/>
      <c r="AN384" s="3"/>
      <c r="AO384" s="3">
        <f t="shared" ref="AO384:BD384" si="381">ROUND(BX384,2)</f>
        <v>0</v>
      </c>
      <c r="AP384" s="3">
        <f t="shared" si="381"/>
        <v>0</v>
      </c>
      <c r="AQ384" s="3">
        <f t="shared" si="381"/>
        <v>0</v>
      </c>
      <c r="AR384" s="3">
        <f t="shared" si="381"/>
        <v>9072.32</v>
      </c>
      <c r="AS384" s="3">
        <f t="shared" si="381"/>
        <v>8188.19</v>
      </c>
      <c r="AT384" s="3">
        <f t="shared" si="381"/>
        <v>884.13</v>
      </c>
      <c r="AU384" s="3">
        <f t="shared" si="381"/>
        <v>0</v>
      </c>
      <c r="AV384" s="3">
        <f t="shared" si="381"/>
        <v>9072.32</v>
      </c>
      <c r="AW384" s="3">
        <f t="shared" si="381"/>
        <v>9072.32</v>
      </c>
      <c r="AX384" s="3">
        <f t="shared" si="381"/>
        <v>0</v>
      </c>
      <c r="AY384" s="3">
        <f t="shared" si="381"/>
        <v>9072.32</v>
      </c>
      <c r="AZ384" s="3">
        <f t="shared" si="381"/>
        <v>0</v>
      </c>
      <c r="BA384" s="3">
        <f t="shared" si="381"/>
        <v>0</v>
      </c>
      <c r="BB384" s="3">
        <f t="shared" si="381"/>
        <v>0</v>
      </c>
      <c r="BC384" s="3">
        <f t="shared" si="381"/>
        <v>0</v>
      </c>
      <c r="BD384" s="3">
        <f t="shared" si="381"/>
        <v>0</v>
      </c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>
        <f>ROUND(SUMIF(AA293:AA382,"=373127378",FQ293:FQ382),2)</f>
        <v>0</v>
      </c>
      <c r="BY384" s="3">
        <f>ROUND(SUMIF(AA293:AA382,"=373127378",FR293:FR382),2)</f>
        <v>0</v>
      </c>
      <c r="BZ384" s="3">
        <f>ROUND(SUMIF(AA293:AA382,"=373127378",GL293:GL382),2)</f>
        <v>0</v>
      </c>
      <c r="CA384" s="3">
        <f>ROUND(SUMIF(AA293:AA382,"=373127378",GM293:GM382),2)</f>
        <v>9072.32</v>
      </c>
      <c r="CB384" s="3">
        <f>ROUND(SUMIF(AA293:AA382,"=373127378",GN293:GN382),2)</f>
        <v>8188.19</v>
      </c>
      <c r="CC384" s="3">
        <f>ROUND(SUMIF(AA293:AA382,"=373127378",GO293:GO382),2)</f>
        <v>884.13</v>
      </c>
      <c r="CD384" s="3">
        <f>ROUND(SUMIF(AA293:AA382,"=373127378",GP293:GP382),2)</f>
        <v>0</v>
      </c>
      <c r="CE384" s="3">
        <f>AC384-BX384</f>
        <v>9072.32</v>
      </c>
      <c r="CF384" s="3">
        <f>AC384-BY384</f>
        <v>9072.32</v>
      </c>
      <c r="CG384" s="3">
        <f>BX384-BZ384</f>
        <v>0</v>
      </c>
      <c r="CH384" s="3">
        <f>AC384-BX384-BY384+BZ384</f>
        <v>9072.32</v>
      </c>
      <c r="CI384" s="3">
        <f>BY384-BZ384</f>
        <v>0</v>
      </c>
      <c r="CJ384" s="3">
        <f>ROUND(SUMIF(AA293:AA382,"=373127378",GX293:GX382),2)</f>
        <v>0</v>
      </c>
      <c r="CK384" s="3">
        <f>ROUND(SUMIF(AA293:AA382,"=373127378",GY293:GY382),2)</f>
        <v>0</v>
      </c>
      <c r="CL384" s="3">
        <f>ROUND(SUMIF(AA293:AA382,"=373127378",GZ293:GZ382),2)</f>
        <v>0</v>
      </c>
      <c r="CM384" s="3">
        <f>ROUND(SUMIF(AA293:AA382,"=373127378",HD293:HD382),2)</f>
        <v>0</v>
      </c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4">
        <f t="shared" ref="DG384:DL384" si="382">ROUND(DT384,2)</f>
        <v>95481.58</v>
      </c>
      <c r="DH384" s="4">
        <f t="shared" si="382"/>
        <v>95481.58</v>
      </c>
      <c r="DI384" s="4">
        <f t="shared" si="382"/>
        <v>0</v>
      </c>
      <c r="DJ384" s="4">
        <f t="shared" si="382"/>
        <v>0</v>
      </c>
      <c r="DK384" s="4">
        <f t="shared" si="382"/>
        <v>0</v>
      </c>
      <c r="DL384" s="4">
        <f t="shared" si="382"/>
        <v>0</v>
      </c>
      <c r="DM384" s="4">
        <f>DZ384</f>
        <v>0</v>
      </c>
      <c r="DN384" s="4">
        <f>EA384</f>
        <v>0</v>
      </c>
      <c r="DO384" s="4">
        <f>ROUND(EB384,2)</f>
        <v>0</v>
      </c>
      <c r="DP384" s="4">
        <f>ROUND(EC384,2)</f>
        <v>0</v>
      </c>
      <c r="DQ384" s="4">
        <f>ROUND(ED384,2)</f>
        <v>0</v>
      </c>
      <c r="DR384" s="4"/>
      <c r="DS384" s="4"/>
      <c r="DT384" s="4">
        <f>ROUND(SUMIF(AA293:AA382,"=373127321",O293:O382),2)</f>
        <v>95481.58</v>
      </c>
      <c r="DU384" s="4">
        <f>ROUND(SUMIF(AA293:AA382,"=373127321",P293:P382),2)</f>
        <v>95481.58</v>
      </c>
      <c r="DV384" s="4">
        <f>ROUND(SUMIF(AA293:AA382,"=373127321",Q293:Q382),2)</f>
        <v>0</v>
      </c>
      <c r="DW384" s="4">
        <f>ROUND(SUMIF(AA293:AA382,"=373127321",R293:R382),2)</f>
        <v>0</v>
      </c>
      <c r="DX384" s="4">
        <f>ROUND(SUMIF(AA293:AA382,"=373127321",S293:S382),2)</f>
        <v>0</v>
      </c>
      <c r="DY384" s="4">
        <f>ROUND(SUMIF(AA293:AA382,"=373127321",T293:T382),2)</f>
        <v>0</v>
      </c>
      <c r="DZ384" s="4">
        <f>SUMIF(AA293:AA382,"=373127321",U293:U382)</f>
        <v>0</v>
      </c>
      <c r="EA384" s="4">
        <f>SUMIF(AA293:AA382,"=373127321",V293:V382)</f>
        <v>0</v>
      </c>
      <c r="EB384" s="4">
        <f>ROUND(SUMIF(AA293:AA382,"=373127321",W293:W382),2)</f>
        <v>0</v>
      </c>
      <c r="EC384" s="4">
        <f>ROUND(SUMIF(AA293:AA382,"=373127321",X293:X382),2)</f>
        <v>0</v>
      </c>
      <c r="ED384" s="4">
        <f>ROUND(SUMIF(AA293:AA382,"=373127321",Y293:Y382),2)</f>
        <v>0</v>
      </c>
      <c r="EE384" s="4"/>
      <c r="EF384" s="4"/>
      <c r="EG384" s="4">
        <f t="shared" ref="EG384:EV384" si="383">ROUND(FP384,2)</f>
        <v>0</v>
      </c>
      <c r="EH384" s="4">
        <f t="shared" si="383"/>
        <v>0</v>
      </c>
      <c r="EI384" s="4">
        <f t="shared" si="383"/>
        <v>0</v>
      </c>
      <c r="EJ384" s="4">
        <f t="shared" si="383"/>
        <v>95481.58</v>
      </c>
      <c r="EK384" s="4">
        <f t="shared" si="383"/>
        <v>92782.96</v>
      </c>
      <c r="EL384" s="4">
        <f t="shared" si="383"/>
        <v>2698.62</v>
      </c>
      <c r="EM384" s="4">
        <f t="shared" si="383"/>
        <v>0</v>
      </c>
      <c r="EN384" s="4">
        <f t="shared" si="383"/>
        <v>95481.58</v>
      </c>
      <c r="EO384" s="4">
        <f t="shared" si="383"/>
        <v>95481.58</v>
      </c>
      <c r="EP384" s="4">
        <f t="shared" si="383"/>
        <v>0</v>
      </c>
      <c r="EQ384" s="4">
        <f t="shared" si="383"/>
        <v>95481.58</v>
      </c>
      <c r="ER384" s="4">
        <f t="shared" si="383"/>
        <v>0</v>
      </c>
      <c r="ES384" s="4">
        <f t="shared" si="383"/>
        <v>0</v>
      </c>
      <c r="ET384" s="4">
        <f t="shared" si="383"/>
        <v>0</v>
      </c>
      <c r="EU384" s="4">
        <f t="shared" si="383"/>
        <v>0</v>
      </c>
      <c r="EV384" s="4">
        <f t="shared" si="383"/>
        <v>0</v>
      </c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>
        <f>ROUND(SUMIF(AA293:AA382,"=373127321",FQ293:FQ382),2)</f>
        <v>0</v>
      </c>
      <c r="FQ384" s="4">
        <f>ROUND(SUMIF(AA293:AA382,"=373127321",FR293:FR382),2)</f>
        <v>0</v>
      </c>
      <c r="FR384" s="4">
        <f>ROUND(SUMIF(AA293:AA382,"=373127321",GL293:GL382),2)</f>
        <v>0</v>
      </c>
      <c r="FS384" s="4">
        <f>ROUND(SUMIF(AA293:AA382,"=373127321",GM293:GM382),2)</f>
        <v>95481.58</v>
      </c>
      <c r="FT384" s="4">
        <f>ROUND(SUMIF(AA293:AA382,"=373127321",GN293:GN382),2)</f>
        <v>92782.96</v>
      </c>
      <c r="FU384" s="4">
        <f>ROUND(SUMIF(AA293:AA382,"=373127321",GO293:GO382),2)</f>
        <v>2698.62</v>
      </c>
      <c r="FV384" s="4">
        <f>ROUND(SUMIF(AA293:AA382,"=373127321",GP293:GP382),2)</f>
        <v>0</v>
      </c>
      <c r="FW384" s="4">
        <f>DU384-FP384</f>
        <v>95481.58</v>
      </c>
      <c r="FX384" s="4">
        <f>DU384-FQ384</f>
        <v>95481.58</v>
      </c>
      <c r="FY384" s="4">
        <f>FP384-FR384</f>
        <v>0</v>
      </c>
      <c r="FZ384" s="4">
        <f>DU384-FP384-FQ384+FR384</f>
        <v>95481.58</v>
      </c>
      <c r="GA384" s="4">
        <f>FQ384-FR384</f>
        <v>0</v>
      </c>
      <c r="GB384" s="4">
        <f>ROUND(SUMIF(AA293:AA382,"=373127321",GX293:GX382),2)</f>
        <v>0</v>
      </c>
      <c r="GC384" s="4">
        <f>ROUND(SUMIF(AA293:AA382,"=373127321",GY293:GY382),2)</f>
        <v>0</v>
      </c>
      <c r="GD384" s="4">
        <f>ROUND(SUMIF(AA293:AA382,"=373127321",GZ293:GZ382),2)</f>
        <v>0</v>
      </c>
      <c r="GE384" s="4">
        <f>ROUND(SUMIF(AA293:AA382,"=373127321",HD293:HD382),2)</f>
        <v>0</v>
      </c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>
        <v>0</v>
      </c>
    </row>
    <row r="386" spans="1:28" x14ac:dyDescent="0.25">
      <c r="A386" s="5">
        <v>50</v>
      </c>
      <c r="B386" s="5">
        <v>0</v>
      </c>
      <c r="C386" s="5">
        <v>0</v>
      </c>
      <c r="D386" s="5">
        <v>1</v>
      </c>
      <c r="E386" s="5">
        <v>201</v>
      </c>
      <c r="F386" s="5">
        <f>ROUND(Source!O384,O386)</f>
        <v>9072.32</v>
      </c>
      <c r="G386" s="5" t="s">
        <v>103</v>
      </c>
      <c r="H386" s="5" t="s">
        <v>104</v>
      </c>
      <c r="I386" s="5"/>
      <c r="J386" s="5"/>
      <c r="K386" s="5">
        <v>201</v>
      </c>
      <c r="L386" s="5">
        <v>1</v>
      </c>
      <c r="M386" s="5">
        <v>3</v>
      </c>
      <c r="N386" s="5" t="s">
        <v>3</v>
      </c>
      <c r="O386" s="5">
        <v>2</v>
      </c>
      <c r="P386" s="5">
        <f>ROUND(Source!DG384,O386)</f>
        <v>95481.58</v>
      </c>
      <c r="Q386" s="5"/>
      <c r="R386" s="5"/>
      <c r="S386" s="5"/>
      <c r="T386" s="5"/>
      <c r="U386" s="5"/>
      <c r="V386" s="5"/>
      <c r="W386" s="5">
        <v>9072.32</v>
      </c>
      <c r="X386" s="5">
        <v>1</v>
      </c>
      <c r="Y386" s="5">
        <v>9072.32</v>
      </c>
      <c r="Z386" s="5">
        <v>95481.58</v>
      </c>
      <c r="AA386" s="5">
        <v>1</v>
      </c>
      <c r="AB386" s="5">
        <v>95481.58</v>
      </c>
    </row>
    <row r="387" spans="1:28" x14ac:dyDescent="0.25">
      <c r="A387" s="5">
        <v>50</v>
      </c>
      <c r="B387" s="5">
        <v>0</v>
      </c>
      <c r="C387" s="5">
        <v>0</v>
      </c>
      <c r="D387" s="5">
        <v>1</v>
      </c>
      <c r="E387" s="5">
        <v>202</v>
      </c>
      <c r="F387" s="5">
        <f>ROUND(Source!P384,O387)</f>
        <v>9072.32</v>
      </c>
      <c r="G387" s="5" t="s">
        <v>105</v>
      </c>
      <c r="H387" s="5" t="s">
        <v>106</v>
      </c>
      <c r="I387" s="5"/>
      <c r="J387" s="5"/>
      <c r="K387" s="5">
        <v>202</v>
      </c>
      <c r="L387" s="5">
        <v>2</v>
      </c>
      <c r="M387" s="5">
        <v>3</v>
      </c>
      <c r="N387" s="5" t="s">
        <v>3</v>
      </c>
      <c r="O387" s="5">
        <v>2</v>
      </c>
      <c r="P387" s="5">
        <f>ROUND(Source!DH384,O387)</f>
        <v>95481.58</v>
      </c>
      <c r="Q387" s="5"/>
      <c r="R387" s="5"/>
      <c r="S387" s="5"/>
      <c r="T387" s="5"/>
      <c r="U387" s="5"/>
      <c r="V387" s="5"/>
      <c r="W387" s="5">
        <v>9072.32</v>
      </c>
      <c r="X387" s="5">
        <v>1</v>
      </c>
      <c r="Y387" s="5">
        <v>9072.32</v>
      </c>
      <c r="Z387" s="5">
        <v>95481.58</v>
      </c>
      <c r="AA387" s="5">
        <v>1</v>
      </c>
      <c r="AB387" s="5">
        <v>95481.58</v>
      </c>
    </row>
    <row r="388" spans="1:28" x14ac:dyDescent="0.25">
      <c r="A388" s="5">
        <v>50</v>
      </c>
      <c r="B388" s="5">
        <v>0</v>
      </c>
      <c r="C388" s="5">
        <v>0</v>
      </c>
      <c r="D388" s="5">
        <v>1</v>
      </c>
      <c r="E388" s="5">
        <v>222</v>
      </c>
      <c r="F388" s="5">
        <f>ROUND(Source!AO384,O388)</f>
        <v>0</v>
      </c>
      <c r="G388" s="5" t="s">
        <v>107</v>
      </c>
      <c r="H388" s="5" t="s">
        <v>108</v>
      </c>
      <c r="I388" s="5"/>
      <c r="J388" s="5"/>
      <c r="K388" s="5">
        <v>222</v>
      </c>
      <c r="L388" s="5">
        <v>3</v>
      </c>
      <c r="M388" s="5">
        <v>3</v>
      </c>
      <c r="N388" s="5" t="s">
        <v>3</v>
      </c>
      <c r="O388" s="5">
        <v>2</v>
      </c>
      <c r="P388" s="5">
        <f>ROUND(Source!EG384,O388)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5">
      <c r="A389" s="5">
        <v>50</v>
      </c>
      <c r="B389" s="5">
        <v>0</v>
      </c>
      <c r="C389" s="5">
        <v>0</v>
      </c>
      <c r="D389" s="5">
        <v>1</v>
      </c>
      <c r="E389" s="5">
        <v>225</v>
      </c>
      <c r="F389" s="5">
        <f>ROUND(Source!AV384,O389)</f>
        <v>9072.32</v>
      </c>
      <c r="G389" s="5" t="s">
        <v>109</v>
      </c>
      <c r="H389" s="5" t="s">
        <v>110</v>
      </c>
      <c r="I389" s="5"/>
      <c r="J389" s="5"/>
      <c r="K389" s="5">
        <v>225</v>
      </c>
      <c r="L389" s="5">
        <v>4</v>
      </c>
      <c r="M389" s="5">
        <v>3</v>
      </c>
      <c r="N389" s="5" t="s">
        <v>3</v>
      </c>
      <c r="O389" s="5">
        <v>2</v>
      </c>
      <c r="P389" s="5">
        <f>ROUND(Source!EN384,O389)</f>
        <v>95481.58</v>
      </c>
      <c r="Q389" s="5"/>
      <c r="R389" s="5"/>
      <c r="S389" s="5"/>
      <c r="T389" s="5"/>
      <c r="U389" s="5"/>
      <c r="V389" s="5"/>
      <c r="W389" s="5">
        <v>9072.32</v>
      </c>
      <c r="X389" s="5">
        <v>1</v>
      </c>
      <c r="Y389" s="5">
        <v>9072.32</v>
      </c>
      <c r="Z389" s="5">
        <v>95481.58</v>
      </c>
      <c r="AA389" s="5">
        <v>1</v>
      </c>
      <c r="AB389" s="5">
        <v>95481.58</v>
      </c>
    </row>
    <row r="390" spans="1:28" x14ac:dyDescent="0.25">
      <c r="A390" s="5">
        <v>50</v>
      </c>
      <c r="B390" s="5">
        <v>0</v>
      </c>
      <c r="C390" s="5">
        <v>0</v>
      </c>
      <c r="D390" s="5">
        <v>1</v>
      </c>
      <c r="E390" s="5">
        <v>226</v>
      </c>
      <c r="F390" s="5">
        <f>ROUND(Source!AW384,O390)</f>
        <v>9072.32</v>
      </c>
      <c r="G390" s="5" t="s">
        <v>111</v>
      </c>
      <c r="H390" s="5" t="s">
        <v>112</v>
      </c>
      <c r="I390" s="5"/>
      <c r="J390" s="5"/>
      <c r="K390" s="5">
        <v>226</v>
      </c>
      <c r="L390" s="5">
        <v>5</v>
      </c>
      <c r="M390" s="5">
        <v>3</v>
      </c>
      <c r="N390" s="5" t="s">
        <v>3</v>
      </c>
      <c r="O390" s="5">
        <v>2</v>
      </c>
      <c r="P390" s="5">
        <f>ROUND(Source!EO384,O390)</f>
        <v>95481.58</v>
      </c>
      <c r="Q390" s="5"/>
      <c r="R390" s="5"/>
      <c r="S390" s="5"/>
      <c r="T390" s="5"/>
      <c r="U390" s="5"/>
      <c r="V390" s="5"/>
      <c r="W390" s="5">
        <v>9072.32</v>
      </c>
      <c r="X390" s="5">
        <v>1</v>
      </c>
      <c r="Y390" s="5">
        <v>9072.32</v>
      </c>
      <c r="Z390" s="5">
        <v>95481.58</v>
      </c>
      <c r="AA390" s="5">
        <v>1</v>
      </c>
      <c r="AB390" s="5">
        <v>95481.58</v>
      </c>
    </row>
    <row r="391" spans="1:28" x14ac:dyDescent="0.25">
      <c r="A391" s="5">
        <v>50</v>
      </c>
      <c r="B391" s="5">
        <v>0</v>
      </c>
      <c r="C391" s="5">
        <v>0</v>
      </c>
      <c r="D391" s="5">
        <v>1</v>
      </c>
      <c r="E391" s="5">
        <v>227</v>
      </c>
      <c r="F391" s="5">
        <f>ROUND(Source!AX384,O391)</f>
        <v>0</v>
      </c>
      <c r="G391" s="5" t="s">
        <v>113</v>
      </c>
      <c r="H391" s="5" t="s">
        <v>114</v>
      </c>
      <c r="I391" s="5"/>
      <c r="J391" s="5"/>
      <c r="K391" s="5">
        <v>227</v>
      </c>
      <c r="L391" s="5">
        <v>6</v>
      </c>
      <c r="M391" s="5">
        <v>3</v>
      </c>
      <c r="N391" s="5" t="s">
        <v>3</v>
      </c>
      <c r="O391" s="5">
        <v>2</v>
      </c>
      <c r="P391" s="5">
        <f>ROUND(Source!EP384,O391)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5">
      <c r="A392" s="5">
        <v>50</v>
      </c>
      <c r="B392" s="5">
        <v>0</v>
      </c>
      <c r="C392" s="5">
        <v>0</v>
      </c>
      <c r="D392" s="5">
        <v>1</v>
      </c>
      <c r="E392" s="5">
        <v>228</v>
      </c>
      <c r="F392" s="5">
        <f>ROUND(Source!AY384,O392)</f>
        <v>9072.32</v>
      </c>
      <c r="G392" s="5" t="s">
        <v>115</v>
      </c>
      <c r="H392" s="5" t="s">
        <v>116</v>
      </c>
      <c r="I392" s="5"/>
      <c r="J392" s="5"/>
      <c r="K392" s="5">
        <v>228</v>
      </c>
      <c r="L392" s="5">
        <v>7</v>
      </c>
      <c r="M392" s="5">
        <v>3</v>
      </c>
      <c r="N392" s="5" t="s">
        <v>3</v>
      </c>
      <c r="O392" s="5">
        <v>2</v>
      </c>
      <c r="P392" s="5">
        <f>ROUND(Source!EQ384,O392)</f>
        <v>95481.58</v>
      </c>
      <c r="Q392" s="5"/>
      <c r="R392" s="5"/>
      <c r="S392" s="5"/>
      <c r="T392" s="5"/>
      <c r="U392" s="5"/>
      <c r="V392" s="5"/>
      <c r="W392" s="5">
        <v>9072.32</v>
      </c>
      <c r="X392" s="5">
        <v>1</v>
      </c>
      <c r="Y392" s="5">
        <v>9072.32</v>
      </c>
      <c r="Z392" s="5">
        <v>95481.58</v>
      </c>
      <c r="AA392" s="5">
        <v>1</v>
      </c>
      <c r="AB392" s="5">
        <v>95481.58</v>
      </c>
    </row>
    <row r="393" spans="1:28" x14ac:dyDescent="0.25">
      <c r="A393" s="5">
        <v>50</v>
      </c>
      <c r="B393" s="5">
        <v>0</v>
      </c>
      <c r="C393" s="5">
        <v>0</v>
      </c>
      <c r="D393" s="5">
        <v>1</v>
      </c>
      <c r="E393" s="5">
        <v>216</v>
      </c>
      <c r="F393" s="5">
        <f>ROUND(Source!AP384,O393)</f>
        <v>0</v>
      </c>
      <c r="G393" s="5" t="s">
        <v>117</v>
      </c>
      <c r="H393" s="5" t="s">
        <v>118</v>
      </c>
      <c r="I393" s="5"/>
      <c r="J393" s="5"/>
      <c r="K393" s="5">
        <v>216</v>
      </c>
      <c r="L393" s="5">
        <v>8</v>
      </c>
      <c r="M393" s="5">
        <v>3</v>
      </c>
      <c r="N393" s="5" t="s">
        <v>3</v>
      </c>
      <c r="O393" s="5">
        <v>2</v>
      </c>
      <c r="P393" s="5">
        <f>ROUND(Source!EH384,O393)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5">
      <c r="A394" s="5">
        <v>50</v>
      </c>
      <c r="B394" s="5">
        <v>0</v>
      </c>
      <c r="C394" s="5">
        <v>0</v>
      </c>
      <c r="D394" s="5">
        <v>1</v>
      </c>
      <c r="E394" s="5">
        <v>223</v>
      </c>
      <c r="F394" s="5">
        <f>ROUND(Source!AQ384,O394)</f>
        <v>0</v>
      </c>
      <c r="G394" s="5" t="s">
        <v>119</v>
      </c>
      <c r="H394" s="5" t="s">
        <v>120</v>
      </c>
      <c r="I394" s="5"/>
      <c r="J394" s="5"/>
      <c r="K394" s="5">
        <v>223</v>
      </c>
      <c r="L394" s="5">
        <v>9</v>
      </c>
      <c r="M394" s="5">
        <v>3</v>
      </c>
      <c r="N394" s="5" t="s">
        <v>3</v>
      </c>
      <c r="O394" s="5">
        <v>2</v>
      </c>
      <c r="P394" s="5">
        <f>ROUND(Source!EI384,O394)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5">
      <c r="A395" s="5">
        <v>50</v>
      </c>
      <c r="B395" s="5">
        <v>0</v>
      </c>
      <c r="C395" s="5">
        <v>0</v>
      </c>
      <c r="D395" s="5">
        <v>1</v>
      </c>
      <c r="E395" s="5">
        <v>229</v>
      </c>
      <c r="F395" s="5">
        <f>ROUND(Source!AZ384,O395)</f>
        <v>0</v>
      </c>
      <c r="G395" s="5" t="s">
        <v>121</v>
      </c>
      <c r="H395" s="5" t="s">
        <v>122</v>
      </c>
      <c r="I395" s="5"/>
      <c r="J395" s="5"/>
      <c r="K395" s="5">
        <v>229</v>
      </c>
      <c r="L395" s="5">
        <v>10</v>
      </c>
      <c r="M395" s="5">
        <v>3</v>
      </c>
      <c r="N395" s="5" t="s">
        <v>3</v>
      </c>
      <c r="O395" s="5">
        <v>2</v>
      </c>
      <c r="P395" s="5">
        <f>ROUND(Source!ER384,O395)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5">
      <c r="A396" s="5">
        <v>50</v>
      </c>
      <c r="B396" s="5">
        <v>0</v>
      </c>
      <c r="C396" s="5">
        <v>0</v>
      </c>
      <c r="D396" s="5">
        <v>1</v>
      </c>
      <c r="E396" s="5">
        <v>203</v>
      </c>
      <c r="F396" s="5">
        <f>ROUND(Source!Q384,O396)</f>
        <v>0</v>
      </c>
      <c r="G396" s="5" t="s">
        <v>123</v>
      </c>
      <c r="H396" s="5" t="s">
        <v>124</v>
      </c>
      <c r="I396" s="5"/>
      <c r="J396" s="5"/>
      <c r="K396" s="5">
        <v>203</v>
      </c>
      <c r="L396" s="5">
        <v>11</v>
      </c>
      <c r="M396" s="5">
        <v>3</v>
      </c>
      <c r="N396" s="5" t="s">
        <v>3</v>
      </c>
      <c r="O396" s="5">
        <v>2</v>
      </c>
      <c r="P396" s="5">
        <f>ROUND(Source!DI384,O396)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5">
      <c r="A397" s="5">
        <v>50</v>
      </c>
      <c r="B397" s="5">
        <v>0</v>
      </c>
      <c r="C397" s="5">
        <v>0</v>
      </c>
      <c r="D397" s="5">
        <v>1</v>
      </c>
      <c r="E397" s="5">
        <v>231</v>
      </c>
      <c r="F397" s="5">
        <f>ROUND(Source!BB384,O397)</f>
        <v>0</v>
      </c>
      <c r="G397" s="5" t="s">
        <v>125</v>
      </c>
      <c r="H397" s="5" t="s">
        <v>126</v>
      </c>
      <c r="I397" s="5"/>
      <c r="J397" s="5"/>
      <c r="K397" s="5">
        <v>231</v>
      </c>
      <c r="L397" s="5">
        <v>12</v>
      </c>
      <c r="M397" s="5">
        <v>3</v>
      </c>
      <c r="N397" s="5" t="s">
        <v>3</v>
      </c>
      <c r="O397" s="5">
        <v>2</v>
      </c>
      <c r="P397" s="5">
        <f>ROUND(Source!ET384,O397)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5">
      <c r="A398" s="5">
        <v>50</v>
      </c>
      <c r="B398" s="5">
        <v>0</v>
      </c>
      <c r="C398" s="5">
        <v>0</v>
      </c>
      <c r="D398" s="5">
        <v>1</v>
      </c>
      <c r="E398" s="5">
        <v>204</v>
      </c>
      <c r="F398" s="5">
        <f>ROUND(Source!R384,O398)</f>
        <v>0</v>
      </c>
      <c r="G398" s="5" t="s">
        <v>127</v>
      </c>
      <c r="H398" s="5" t="s">
        <v>128</v>
      </c>
      <c r="I398" s="5"/>
      <c r="J398" s="5"/>
      <c r="K398" s="5">
        <v>204</v>
      </c>
      <c r="L398" s="5">
        <v>13</v>
      </c>
      <c r="M398" s="5">
        <v>3</v>
      </c>
      <c r="N398" s="5" t="s">
        <v>3</v>
      </c>
      <c r="O398" s="5">
        <v>2</v>
      </c>
      <c r="P398" s="5">
        <f>ROUND(Source!DJ384,O398)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5">
      <c r="A399" s="5">
        <v>50</v>
      </c>
      <c r="B399" s="5">
        <v>0</v>
      </c>
      <c r="C399" s="5">
        <v>0</v>
      </c>
      <c r="D399" s="5">
        <v>1</v>
      </c>
      <c r="E399" s="5">
        <v>205</v>
      </c>
      <c r="F399" s="5">
        <f>ROUND(Source!S384,O399)</f>
        <v>0</v>
      </c>
      <c r="G399" s="5" t="s">
        <v>129</v>
      </c>
      <c r="H399" s="5" t="s">
        <v>130</v>
      </c>
      <c r="I399" s="5"/>
      <c r="J399" s="5"/>
      <c r="K399" s="5">
        <v>205</v>
      </c>
      <c r="L399" s="5">
        <v>14</v>
      </c>
      <c r="M399" s="5">
        <v>3</v>
      </c>
      <c r="N399" s="5" t="s">
        <v>3</v>
      </c>
      <c r="O399" s="5">
        <v>2</v>
      </c>
      <c r="P399" s="5">
        <f>ROUND(Source!DK384,O399)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5">
      <c r="A400" s="5">
        <v>50</v>
      </c>
      <c r="B400" s="5">
        <v>0</v>
      </c>
      <c r="C400" s="5">
        <v>0</v>
      </c>
      <c r="D400" s="5">
        <v>1</v>
      </c>
      <c r="E400" s="5">
        <v>232</v>
      </c>
      <c r="F400" s="5">
        <f>ROUND(Source!BC384,O400)</f>
        <v>0</v>
      </c>
      <c r="G400" s="5" t="s">
        <v>131</v>
      </c>
      <c r="H400" s="5" t="s">
        <v>132</v>
      </c>
      <c r="I400" s="5"/>
      <c r="J400" s="5"/>
      <c r="K400" s="5">
        <v>232</v>
      </c>
      <c r="L400" s="5">
        <v>15</v>
      </c>
      <c r="M400" s="5">
        <v>3</v>
      </c>
      <c r="N400" s="5" t="s">
        <v>3</v>
      </c>
      <c r="O400" s="5">
        <v>2</v>
      </c>
      <c r="P400" s="5">
        <f>ROUND(Source!EU384,O400)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06" x14ac:dyDescent="0.25">
      <c r="A401" s="5">
        <v>50</v>
      </c>
      <c r="B401" s="5">
        <v>0</v>
      </c>
      <c r="C401" s="5">
        <v>0</v>
      </c>
      <c r="D401" s="5">
        <v>1</v>
      </c>
      <c r="E401" s="5">
        <v>214</v>
      </c>
      <c r="F401" s="5">
        <f>ROUND(Source!AS384,O401)</f>
        <v>8188.19</v>
      </c>
      <c r="G401" s="5" t="s">
        <v>133</v>
      </c>
      <c r="H401" s="5" t="s">
        <v>134</v>
      </c>
      <c r="I401" s="5"/>
      <c r="J401" s="5"/>
      <c r="K401" s="5">
        <v>214</v>
      </c>
      <c r="L401" s="5">
        <v>16</v>
      </c>
      <c r="M401" s="5">
        <v>3</v>
      </c>
      <c r="N401" s="5" t="s">
        <v>3</v>
      </c>
      <c r="O401" s="5">
        <v>2</v>
      </c>
      <c r="P401" s="5">
        <f>ROUND(Source!EK384,O401)</f>
        <v>92782.96</v>
      </c>
      <c r="Q401" s="5"/>
      <c r="R401" s="5"/>
      <c r="S401" s="5"/>
      <c r="T401" s="5"/>
      <c r="U401" s="5"/>
      <c r="V401" s="5"/>
      <c r="W401" s="5">
        <v>8188.19</v>
      </c>
      <c r="X401" s="5">
        <v>1</v>
      </c>
      <c r="Y401" s="5">
        <v>8188.19</v>
      </c>
      <c r="Z401" s="5">
        <v>92782.96</v>
      </c>
      <c r="AA401" s="5">
        <v>1</v>
      </c>
      <c r="AB401" s="5">
        <v>92782.96</v>
      </c>
    </row>
    <row r="402" spans="1:206" x14ac:dyDescent="0.25">
      <c r="A402" s="5">
        <v>50</v>
      </c>
      <c r="B402" s="5">
        <v>0</v>
      </c>
      <c r="C402" s="5">
        <v>0</v>
      </c>
      <c r="D402" s="5">
        <v>1</v>
      </c>
      <c r="E402" s="5">
        <v>215</v>
      </c>
      <c r="F402" s="5">
        <f>ROUND(Source!AT384,O402)</f>
        <v>884.13</v>
      </c>
      <c r="G402" s="5" t="s">
        <v>135</v>
      </c>
      <c r="H402" s="5" t="s">
        <v>136</v>
      </c>
      <c r="I402" s="5"/>
      <c r="J402" s="5"/>
      <c r="K402" s="5">
        <v>215</v>
      </c>
      <c r="L402" s="5">
        <v>17</v>
      </c>
      <c r="M402" s="5">
        <v>3</v>
      </c>
      <c r="N402" s="5" t="s">
        <v>3</v>
      </c>
      <c r="O402" s="5">
        <v>2</v>
      </c>
      <c r="P402" s="5">
        <f>ROUND(Source!EL384,O402)</f>
        <v>2698.62</v>
      </c>
      <c r="Q402" s="5"/>
      <c r="R402" s="5"/>
      <c r="S402" s="5"/>
      <c r="T402" s="5"/>
      <c r="U402" s="5"/>
      <c r="V402" s="5"/>
      <c r="W402" s="5">
        <v>884.13</v>
      </c>
      <c r="X402" s="5">
        <v>1</v>
      </c>
      <c r="Y402" s="5">
        <v>884.13</v>
      </c>
      <c r="Z402" s="5">
        <v>2698.62</v>
      </c>
      <c r="AA402" s="5">
        <v>1</v>
      </c>
      <c r="AB402" s="5">
        <v>2698.62</v>
      </c>
    </row>
    <row r="403" spans="1:206" x14ac:dyDescent="0.25">
      <c r="A403" s="5">
        <v>50</v>
      </c>
      <c r="B403" s="5">
        <v>0</v>
      </c>
      <c r="C403" s="5">
        <v>0</v>
      </c>
      <c r="D403" s="5">
        <v>1</v>
      </c>
      <c r="E403" s="5">
        <v>217</v>
      </c>
      <c r="F403" s="5">
        <f>ROUND(Source!AU384,O403)</f>
        <v>0</v>
      </c>
      <c r="G403" s="5" t="s">
        <v>137</v>
      </c>
      <c r="H403" s="5" t="s">
        <v>138</v>
      </c>
      <c r="I403" s="5"/>
      <c r="J403" s="5"/>
      <c r="K403" s="5">
        <v>217</v>
      </c>
      <c r="L403" s="5">
        <v>18</v>
      </c>
      <c r="M403" s="5">
        <v>3</v>
      </c>
      <c r="N403" s="5" t="s">
        <v>3</v>
      </c>
      <c r="O403" s="5">
        <v>2</v>
      </c>
      <c r="P403" s="5">
        <f>ROUND(Source!EM384,O403)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06" x14ac:dyDescent="0.25">
      <c r="A404" s="5">
        <v>50</v>
      </c>
      <c r="B404" s="5">
        <v>0</v>
      </c>
      <c r="C404" s="5">
        <v>0</v>
      </c>
      <c r="D404" s="5">
        <v>1</v>
      </c>
      <c r="E404" s="5">
        <v>230</v>
      </c>
      <c r="F404" s="5">
        <f>ROUND(Source!BA384,O404)</f>
        <v>0</v>
      </c>
      <c r="G404" s="5" t="s">
        <v>139</v>
      </c>
      <c r="H404" s="5" t="s">
        <v>140</v>
      </c>
      <c r="I404" s="5"/>
      <c r="J404" s="5"/>
      <c r="K404" s="5">
        <v>230</v>
      </c>
      <c r="L404" s="5">
        <v>19</v>
      </c>
      <c r="M404" s="5">
        <v>3</v>
      </c>
      <c r="N404" s="5" t="s">
        <v>3</v>
      </c>
      <c r="O404" s="5">
        <v>2</v>
      </c>
      <c r="P404" s="5">
        <f>ROUND(Source!ES384,O404)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06" x14ac:dyDescent="0.25">
      <c r="A405" s="5">
        <v>50</v>
      </c>
      <c r="B405" s="5">
        <v>0</v>
      </c>
      <c r="C405" s="5">
        <v>0</v>
      </c>
      <c r="D405" s="5">
        <v>1</v>
      </c>
      <c r="E405" s="5">
        <v>206</v>
      </c>
      <c r="F405" s="5">
        <f>ROUND(Source!T384,O405)</f>
        <v>0</v>
      </c>
      <c r="G405" s="5" t="s">
        <v>141</v>
      </c>
      <c r="H405" s="5" t="s">
        <v>142</v>
      </c>
      <c r="I405" s="5"/>
      <c r="J405" s="5"/>
      <c r="K405" s="5">
        <v>206</v>
      </c>
      <c r="L405" s="5">
        <v>20</v>
      </c>
      <c r="M405" s="5">
        <v>3</v>
      </c>
      <c r="N405" s="5" t="s">
        <v>3</v>
      </c>
      <c r="O405" s="5">
        <v>2</v>
      </c>
      <c r="P405" s="5">
        <f>ROUND(Source!DL384,O405)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06" x14ac:dyDescent="0.25">
      <c r="A406" s="5">
        <v>50</v>
      </c>
      <c r="B406" s="5">
        <v>0</v>
      </c>
      <c r="C406" s="5">
        <v>0</v>
      </c>
      <c r="D406" s="5">
        <v>1</v>
      </c>
      <c r="E406" s="5">
        <v>207</v>
      </c>
      <c r="F406" s="5">
        <f>Source!U384</f>
        <v>0</v>
      </c>
      <c r="G406" s="5" t="s">
        <v>143</v>
      </c>
      <c r="H406" s="5" t="s">
        <v>144</v>
      </c>
      <c r="I406" s="5"/>
      <c r="J406" s="5"/>
      <c r="K406" s="5">
        <v>207</v>
      </c>
      <c r="L406" s="5">
        <v>21</v>
      </c>
      <c r="M406" s="5">
        <v>3</v>
      </c>
      <c r="N406" s="5" t="s">
        <v>3</v>
      </c>
      <c r="O406" s="5">
        <v>-1</v>
      </c>
      <c r="P406" s="5">
        <f>Source!DM384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06" x14ac:dyDescent="0.25">
      <c r="A407" s="5">
        <v>50</v>
      </c>
      <c r="B407" s="5">
        <v>0</v>
      </c>
      <c r="C407" s="5">
        <v>0</v>
      </c>
      <c r="D407" s="5">
        <v>1</v>
      </c>
      <c r="E407" s="5">
        <v>208</v>
      </c>
      <c r="F407" s="5">
        <f>Source!V384</f>
        <v>0</v>
      </c>
      <c r="G407" s="5" t="s">
        <v>145</v>
      </c>
      <c r="H407" s="5" t="s">
        <v>146</v>
      </c>
      <c r="I407" s="5"/>
      <c r="J407" s="5"/>
      <c r="K407" s="5">
        <v>208</v>
      </c>
      <c r="L407" s="5">
        <v>22</v>
      </c>
      <c r="M407" s="5">
        <v>3</v>
      </c>
      <c r="N407" s="5" t="s">
        <v>3</v>
      </c>
      <c r="O407" s="5">
        <v>-1</v>
      </c>
      <c r="P407" s="5">
        <f>Source!DN384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06" x14ac:dyDescent="0.25">
      <c r="A408" s="5">
        <v>50</v>
      </c>
      <c r="B408" s="5">
        <v>0</v>
      </c>
      <c r="C408" s="5">
        <v>0</v>
      </c>
      <c r="D408" s="5">
        <v>1</v>
      </c>
      <c r="E408" s="5">
        <v>209</v>
      </c>
      <c r="F408" s="5">
        <f>ROUND(Source!W384,O408)</f>
        <v>0</v>
      </c>
      <c r="G408" s="5" t="s">
        <v>147</v>
      </c>
      <c r="H408" s="5" t="s">
        <v>148</v>
      </c>
      <c r="I408" s="5"/>
      <c r="J408" s="5"/>
      <c r="K408" s="5">
        <v>209</v>
      </c>
      <c r="L408" s="5">
        <v>23</v>
      </c>
      <c r="M408" s="5">
        <v>3</v>
      </c>
      <c r="N408" s="5" t="s">
        <v>3</v>
      </c>
      <c r="O408" s="5">
        <v>2</v>
      </c>
      <c r="P408" s="5">
        <f>ROUND(Source!DO384,O408)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06" x14ac:dyDescent="0.25">
      <c r="A409" s="5">
        <v>50</v>
      </c>
      <c r="B409" s="5">
        <v>0</v>
      </c>
      <c r="C409" s="5">
        <v>0</v>
      </c>
      <c r="D409" s="5">
        <v>1</v>
      </c>
      <c r="E409" s="5">
        <v>233</v>
      </c>
      <c r="F409" s="5">
        <f>ROUND(Source!BD384,O409)</f>
        <v>0</v>
      </c>
      <c r="G409" s="5" t="s">
        <v>149</v>
      </c>
      <c r="H409" s="5" t="s">
        <v>150</v>
      </c>
      <c r="I409" s="5"/>
      <c r="J409" s="5"/>
      <c r="K409" s="5">
        <v>233</v>
      </c>
      <c r="L409" s="5">
        <v>24</v>
      </c>
      <c r="M409" s="5">
        <v>3</v>
      </c>
      <c r="N409" s="5" t="s">
        <v>3</v>
      </c>
      <c r="O409" s="5">
        <v>2</v>
      </c>
      <c r="P409" s="5">
        <f>ROUND(Source!EV384,O409)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06" x14ac:dyDescent="0.25">
      <c r="A410" s="5">
        <v>50</v>
      </c>
      <c r="B410" s="5">
        <v>0</v>
      </c>
      <c r="C410" s="5">
        <v>0</v>
      </c>
      <c r="D410" s="5">
        <v>1</v>
      </c>
      <c r="E410" s="5">
        <v>210</v>
      </c>
      <c r="F410" s="5">
        <f>ROUND(Source!X384,O410)</f>
        <v>0</v>
      </c>
      <c r="G410" s="5" t="s">
        <v>151</v>
      </c>
      <c r="H410" s="5" t="s">
        <v>152</v>
      </c>
      <c r="I410" s="5"/>
      <c r="J410" s="5"/>
      <c r="K410" s="5">
        <v>210</v>
      </c>
      <c r="L410" s="5">
        <v>25</v>
      </c>
      <c r="M410" s="5">
        <v>3</v>
      </c>
      <c r="N410" s="5" t="s">
        <v>3</v>
      </c>
      <c r="O410" s="5">
        <v>2</v>
      </c>
      <c r="P410" s="5">
        <f>ROUND(Source!DP384,O410)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06" x14ac:dyDescent="0.25">
      <c r="A411" s="5">
        <v>50</v>
      </c>
      <c r="B411" s="5">
        <v>0</v>
      </c>
      <c r="C411" s="5">
        <v>0</v>
      </c>
      <c r="D411" s="5">
        <v>1</v>
      </c>
      <c r="E411" s="5">
        <v>211</v>
      </c>
      <c r="F411" s="5">
        <f>ROUND(Source!Y384,O411)</f>
        <v>0</v>
      </c>
      <c r="G411" s="5" t="s">
        <v>153</v>
      </c>
      <c r="H411" s="5" t="s">
        <v>154</v>
      </c>
      <c r="I411" s="5"/>
      <c r="J411" s="5"/>
      <c r="K411" s="5">
        <v>211</v>
      </c>
      <c r="L411" s="5">
        <v>26</v>
      </c>
      <c r="M411" s="5">
        <v>3</v>
      </c>
      <c r="N411" s="5" t="s">
        <v>3</v>
      </c>
      <c r="O411" s="5">
        <v>2</v>
      </c>
      <c r="P411" s="5">
        <f>ROUND(Source!DQ384,O411)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06" x14ac:dyDescent="0.25">
      <c r="A412" s="5">
        <v>50</v>
      </c>
      <c r="B412" s="5">
        <v>0</v>
      </c>
      <c r="C412" s="5">
        <v>0</v>
      </c>
      <c r="D412" s="5">
        <v>1</v>
      </c>
      <c r="E412" s="5">
        <v>224</v>
      </c>
      <c r="F412" s="5">
        <f>ROUND(Source!AR384,O412)</f>
        <v>9072.32</v>
      </c>
      <c r="G412" s="5" t="s">
        <v>155</v>
      </c>
      <c r="H412" s="5" t="s">
        <v>156</v>
      </c>
      <c r="I412" s="5"/>
      <c r="J412" s="5"/>
      <c r="K412" s="5">
        <v>224</v>
      </c>
      <c r="L412" s="5">
        <v>27</v>
      </c>
      <c r="M412" s="5">
        <v>3</v>
      </c>
      <c r="N412" s="5" t="s">
        <v>3</v>
      </c>
      <c r="O412" s="5">
        <v>2</v>
      </c>
      <c r="P412" s="5">
        <f>ROUND(Source!EJ384,O412)</f>
        <v>95481.58</v>
      </c>
      <c r="Q412" s="5"/>
      <c r="R412" s="5"/>
      <c r="S412" s="5"/>
      <c r="T412" s="5"/>
      <c r="U412" s="5"/>
      <c r="V412" s="5"/>
      <c r="W412" s="5">
        <v>9072.32</v>
      </c>
      <c r="X412" s="5">
        <v>1</v>
      </c>
      <c r="Y412" s="5">
        <v>9072.32</v>
      </c>
      <c r="Z412" s="5">
        <v>95481.58</v>
      </c>
      <c r="AA412" s="5">
        <v>1</v>
      </c>
      <c r="AB412" s="5">
        <v>95481.58</v>
      </c>
    </row>
    <row r="414" spans="1:206" x14ac:dyDescent="0.25">
      <c r="A414" s="1">
        <v>4</v>
      </c>
      <c r="B414" s="1">
        <v>1</v>
      </c>
      <c r="C414" s="1"/>
      <c r="D414" s="1">
        <f>ROW(A455)</f>
        <v>455</v>
      </c>
      <c r="E414" s="1"/>
      <c r="F414" s="1" t="s">
        <v>19</v>
      </c>
      <c r="G414" s="1" t="s">
        <v>409</v>
      </c>
      <c r="H414" s="1" t="s">
        <v>3</v>
      </c>
      <c r="I414" s="1">
        <v>0</v>
      </c>
      <c r="J414" s="1"/>
      <c r="K414" s="1">
        <v>0</v>
      </c>
      <c r="L414" s="1"/>
      <c r="M414" s="1" t="s">
        <v>3</v>
      </c>
      <c r="N414" s="1"/>
      <c r="O414" s="1"/>
      <c r="P414" s="1"/>
      <c r="Q414" s="1"/>
      <c r="R414" s="1"/>
      <c r="S414" s="1">
        <v>0</v>
      </c>
      <c r="T414" s="1">
        <v>0</v>
      </c>
      <c r="U414" s="1" t="s">
        <v>3</v>
      </c>
      <c r="V414" s="1">
        <v>0</v>
      </c>
      <c r="W414" s="1"/>
      <c r="X414" s="1"/>
      <c r="Y414" s="1"/>
      <c r="Z414" s="1"/>
      <c r="AA414" s="1"/>
      <c r="AB414" s="1" t="s">
        <v>3</v>
      </c>
      <c r="AC414" s="1" t="s">
        <v>3</v>
      </c>
      <c r="AD414" s="1" t="s">
        <v>3</v>
      </c>
      <c r="AE414" s="1" t="s">
        <v>3</v>
      </c>
      <c r="AF414" s="1" t="s">
        <v>3</v>
      </c>
      <c r="AG414" s="1" t="s">
        <v>3</v>
      </c>
      <c r="AH414" s="1"/>
      <c r="AI414" s="1"/>
      <c r="AJ414" s="1"/>
      <c r="AK414" s="1"/>
      <c r="AL414" s="1"/>
      <c r="AM414" s="1"/>
      <c r="AN414" s="1"/>
      <c r="AO414" s="1"/>
      <c r="AP414" s="1" t="s">
        <v>3</v>
      </c>
      <c r="AQ414" s="1" t="s">
        <v>3</v>
      </c>
      <c r="AR414" s="1" t="s">
        <v>3</v>
      </c>
      <c r="AS414" s="1"/>
      <c r="AT414" s="1"/>
      <c r="AU414" s="1"/>
      <c r="AV414" s="1"/>
      <c r="AW414" s="1"/>
      <c r="AX414" s="1"/>
      <c r="AY414" s="1"/>
      <c r="AZ414" s="1" t="s">
        <v>3</v>
      </c>
      <c r="BA414" s="1"/>
      <c r="BB414" s="1" t="s">
        <v>3</v>
      </c>
      <c r="BC414" s="1" t="s">
        <v>3</v>
      </c>
      <c r="BD414" s="1" t="s">
        <v>3</v>
      </c>
      <c r="BE414" s="1" t="s">
        <v>3</v>
      </c>
      <c r="BF414" s="1" t="s">
        <v>3</v>
      </c>
      <c r="BG414" s="1" t="s">
        <v>3</v>
      </c>
      <c r="BH414" s="1" t="s">
        <v>3</v>
      </c>
      <c r="BI414" s="1" t="s">
        <v>3</v>
      </c>
      <c r="BJ414" s="1" t="s">
        <v>3</v>
      </c>
      <c r="BK414" s="1" t="s">
        <v>3</v>
      </c>
      <c r="BL414" s="1" t="s">
        <v>3</v>
      </c>
      <c r="BM414" s="1" t="s">
        <v>3</v>
      </c>
      <c r="BN414" s="1" t="s">
        <v>3</v>
      </c>
      <c r="BO414" s="1" t="s">
        <v>3</v>
      </c>
      <c r="BP414" s="1" t="s">
        <v>3</v>
      </c>
      <c r="BQ414" s="1"/>
      <c r="BR414" s="1"/>
      <c r="BS414" s="1"/>
      <c r="BT414" s="1"/>
      <c r="BU414" s="1"/>
      <c r="BV414" s="1"/>
      <c r="BW414" s="1"/>
      <c r="BX414" s="1">
        <v>0</v>
      </c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>
        <v>0</v>
      </c>
    </row>
    <row r="416" spans="1:206" x14ac:dyDescent="0.25">
      <c r="A416" s="3">
        <v>52</v>
      </c>
      <c r="B416" s="3">
        <f t="shared" ref="B416:G416" si="384">B455</f>
        <v>1</v>
      </c>
      <c r="C416" s="3">
        <f t="shared" si="384"/>
        <v>4</v>
      </c>
      <c r="D416" s="3">
        <f t="shared" si="384"/>
        <v>414</v>
      </c>
      <c r="E416" s="3">
        <f t="shared" si="384"/>
        <v>0</v>
      </c>
      <c r="F416" s="3" t="str">
        <f t="shared" si="384"/>
        <v>Новый раздел</v>
      </c>
      <c r="G416" s="3" t="str">
        <f t="shared" si="384"/>
        <v>Материалы ответвл.вводов в здания</v>
      </c>
      <c r="H416" s="3"/>
      <c r="I416" s="3"/>
      <c r="J416" s="3"/>
      <c r="K416" s="3"/>
      <c r="L416" s="3"/>
      <c r="M416" s="3"/>
      <c r="N416" s="3"/>
      <c r="O416" s="3">
        <f t="shared" ref="O416:AT416" si="385">O455</f>
        <v>0</v>
      </c>
      <c r="P416" s="3">
        <f t="shared" si="385"/>
        <v>0</v>
      </c>
      <c r="Q416" s="3">
        <f t="shared" si="385"/>
        <v>0</v>
      </c>
      <c r="R416" s="3">
        <f t="shared" si="385"/>
        <v>0</v>
      </c>
      <c r="S416" s="3">
        <f t="shared" si="385"/>
        <v>0</v>
      </c>
      <c r="T416" s="3">
        <f t="shared" si="385"/>
        <v>0</v>
      </c>
      <c r="U416" s="3">
        <f t="shared" si="385"/>
        <v>0</v>
      </c>
      <c r="V416" s="3">
        <f t="shared" si="385"/>
        <v>0</v>
      </c>
      <c r="W416" s="3">
        <f t="shared" si="385"/>
        <v>0</v>
      </c>
      <c r="X416" s="3">
        <f t="shared" si="385"/>
        <v>0</v>
      </c>
      <c r="Y416" s="3">
        <f t="shared" si="385"/>
        <v>0</v>
      </c>
      <c r="Z416" s="3">
        <f t="shared" si="385"/>
        <v>0</v>
      </c>
      <c r="AA416" s="3">
        <f t="shared" si="385"/>
        <v>0</v>
      </c>
      <c r="AB416" s="3">
        <f t="shared" si="385"/>
        <v>0</v>
      </c>
      <c r="AC416" s="3">
        <f t="shared" si="385"/>
        <v>0</v>
      </c>
      <c r="AD416" s="3">
        <f t="shared" si="385"/>
        <v>0</v>
      </c>
      <c r="AE416" s="3">
        <f t="shared" si="385"/>
        <v>0</v>
      </c>
      <c r="AF416" s="3">
        <f t="shared" si="385"/>
        <v>0</v>
      </c>
      <c r="AG416" s="3">
        <f t="shared" si="385"/>
        <v>0</v>
      </c>
      <c r="AH416" s="3">
        <f t="shared" si="385"/>
        <v>0</v>
      </c>
      <c r="AI416" s="3">
        <f t="shared" si="385"/>
        <v>0</v>
      </c>
      <c r="AJ416" s="3">
        <f t="shared" si="385"/>
        <v>0</v>
      </c>
      <c r="AK416" s="3">
        <f t="shared" si="385"/>
        <v>0</v>
      </c>
      <c r="AL416" s="3">
        <f t="shared" si="385"/>
        <v>0</v>
      </c>
      <c r="AM416" s="3">
        <f t="shared" si="385"/>
        <v>0</v>
      </c>
      <c r="AN416" s="3">
        <f t="shared" si="385"/>
        <v>0</v>
      </c>
      <c r="AO416" s="3">
        <f t="shared" si="385"/>
        <v>0</v>
      </c>
      <c r="AP416" s="3">
        <f t="shared" si="385"/>
        <v>0</v>
      </c>
      <c r="AQ416" s="3">
        <f t="shared" si="385"/>
        <v>0</v>
      </c>
      <c r="AR416" s="3">
        <f t="shared" si="385"/>
        <v>0</v>
      </c>
      <c r="AS416" s="3">
        <f t="shared" si="385"/>
        <v>0</v>
      </c>
      <c r="AT416" s="3">
        <f t="shared" si="385"/>
        <v>0</v>
      </c>
      <c r="AU416" s="3">
        <f t="shared" ref="AU416:BZ416" si="386">AU455</f>
        <v>0</v>
      </c>
      <c r="AV416" s="3">
        <f t="shared" si="386"/>
        <v>0</v>
      </c>
      <c r="AW416" s="3">
        <f t="shared" si="386"/>
        <v>0</v>
      </c>
      <c r="AX416" s="3">
        <f t="shared" si="386"/>
        <v>0</v>
      </c>
      <c r="AY416" s="3">
        <f t="shared" si="386"/>
        <v>0</v>
      </c>
      <c r="AZ416" s="3">
        <f t="shared" si="386"/>
        <v>0</v>
      </c>
      <c r="BA416" s="3">
        <f t="shared" si="386"/>
        <v>0</v>
      </c>
      <c r="BB416" s="3">
        <f t="shared" si="386"/>
        <v>0</v>
      </c>
      <c r="BC416" s="3">
        <f t="shared" si="386"/>
        <v>0</v>
      </c>
      <c r="BD416" s="3">
        <f t="shared" si="386"/>
        <v>0</v>
      </c>
      <c r="BE416" s="3">
        <f t="shared" si="386"/>
        <v>0</v>
      </c>
      <c r="BF416" s="3">
        <f t="shared" si="386"/>
        <v>0</v>
      </c>
      <c r="BG416" s="3">
        <f t="shared" si="386"/>
        <v>0</v>
      </c>
      <c r="BH416" s="3">
        <f t="shared" si="386"/>
        <v>0</v>
      </c>
      <c r="BI416" s="3">
        <f t="shared" si="386"/>
        <v>0</v>
      </c>
      <c r="BJ416" s="3">
        <f t="shared" si="386"/>
        <v>0</v>
      </c>
      <c r="BK416" s="3">
        <f t="shared" si="386"/>
        <v>0</v>
      </c>
      <c r="BL416" s="3">
        <f t="shared" si="386"/>
        <v>0</v>
      </c>
      <c r="BM416" s="3">
        <f t="shared" si="386"/>
        <v>0</v>
      </c>
      <c r="BN416" s="3">
        <f t="shared" si="386"/>
        <v>0</v>
      </c>
      <c r="BO416" s="3">
        <f t="shared" si="386"/>
        <v>0</v>
      </c>
      <c r="BP416" s="3">
        <f t="shared" si="386"/>
        <v>0</v>
      </c>
      <c r="BQ416" s="3">
        <f t="shared" si="386"/>
        <v>0</v>
      </c>
      <c r="BR416" s="3">
        <f t="shared" si="386"/>
        <v>0</v>
      </c>
      <c r="BS416" s="3">
        <f t="shared" si="386"/>
        <v>0</v>
      </c>
      <c r="BT416" s="3">
        <f t="shared" si="386"/>
        <v>0</v>
      </c>
      <c r="BU416" s="3">
        <f t="shared" si="386"/>
        <v>0</v>
      </c>
      <c r="BV416" s="3">
        <f t="shared" si="386"/>
        <v>0</v>
      </c>
      <c r="BW416" s="3">
        <f t="shared" si="386"/>
        <v>0</v>
      </c>
      <c r="BX416" s="3">
        <f t="shared" si="386"/>
        <v>0</v>
      </c>
      <c r="BY416" s="3">
        <f t="shared" si="386"/>
        <v>0</v>
      </c>
      <c r="BZ416" s="3">
        <f t="shared" si="386"/>
        <v>0</v>
      </c>
      <c r="CA416" s="3">
        <f t="shared" ref="CA416:DF416" si="387">CA455</f>
        <v>0</v>
      </c>
      <c r="CB416" s="3">
        <f t="shared" si="387"/>
        <v>0</v>
      </c>
      <c r="CC416" s="3">
        <f t="shared" si="387"/>
        <v>0</v>
      </c>
      <c r="CD416" s="3">
        <f t="shared" si="387"/>
        <v>0</v>
      </c>
      <c r="CE416" s="3">
        <f t="shared" si="387"/>
        <v>0</v>
      </c>
      <c r="CF416" s="3">
        <f t="shared" si="387"/>
        <v>0</v>
      </c>
      <c r="CG416" s="3">
        <f t="shared" si="387"/>
        <v>0</v>
      </c>
      <c r="CH416" s="3">
        <f t="shared" si="387"/>
        <v>0</v>
      </c>
      <c r="CI416" s="3">
        <f t="shared" si="387"/>
        <v>0</v>
      </c>
      <c r="CJ416" s="3">
        <f t="shared" si="387"/>
        <v>0</v>
      </c>
      <c r="CK416" s="3">
        <f t="shared" si="387"/>
        <v>0</v>
      </c>
      <c r="CL416" s="3">
        <f t="shared" si="387"/>
        <v>0</v>
      </c>
      <c r="CM416" s="3">
        <f t="shared" si="387"/>
        <v>0</v>
      </c>
      <c r="CN416" s="3">
        <f t="shared" si="387"/>
        <v>0</v>
      </c>
      <c r="CO416" s="3">
        <f t="shared" si="387"/>
        <v>0</v>
      </c>
      <c r="CP416" s="3">
        <f t="shared" si="387"/>
        <v>0</v>
      </c>
      <c r="CQ416" s="3">
        <f t="shared" si="387"/>
        <v>0</v>
      </c>
      <c r="CR416" s="3">
        <f t="shared" si="387"/>
        <v>0</v>
      </c>
      <c r="CS416" s="3">
        <f t="shared" si="387"/>
        <v>0</v>
      </c>
      <c r="CT416" s="3">
        <f t="shared" si="387"/>
        <v>0</v>
      </c>
      <c r="CU416" s="3">
        <f t="shared" si="387"/>
        <v>0</v>
      </c>
      <c r="CV416" s="3">
        <f t="shared" si="387"/>
        <v>0</v>
      </c>
      <c r="CW416" s="3">
        <f t="shared" si="387"/>
        <v>0</v>
      </c>
      <c r="CX416" s="3">
        <f t="shared" si="387"/>
        <v>0</v>
      </c>
      <c r="CY416" s="3">
        <f t="shared" si="387"/>
        <v>0</v>
      </c>
      <c r="CZ416" s="3">
        <f t="shared" si="387"/>
        <v>0</v>
      </c>
      <c r="DA416" s="3">
        <f t="shared" si="387"/>
        <v>0</v>
      </c>
      <c r="DB416" s="3">
        <f t="shared" si="387"/>
        <v>0</v>
      </c>
      <c r="DC416" s="3">
        <f t="shared" si="387"/>
        <v>0</v>
      </c>
      <c r="DD416" s="3">
        <f t="shared" si="387"/>
        <v>0</v>
      </c>
      <c r="DE416" s="3">
        <f t="shared" si="387"/>
        <v>0</v>
      </c>
      <c r="DF416" s="3">
        <f t="shared" si="387"/>
        <v>0</v>
      </c>
      <c r="DG416" s="4">
        <f t="shared" ref="DG416:EL416" si="388">DG455</f>
        <v>0</v>
      </c>
      <c r="DH416" s="4">
        <f t="shared" si="388"/>
        <v>0</v>
      </c>
      <c r="DI416" s="4">
        <f t="shared" si="388"/>
        <v>0</v>
      </c>
      <c r="DJ416" s="4">
        <f t="shared" si="388"/>
        <v>0</v>
      </c>
      <c r="DK416" s="4">
        <f t="shared" si="388"/>
        <v>0</v>
      </c>
      <c r="DL416" s="4">
        <f t="shared" si="388"/>
        <v>0</v>
      </c>
      <c r="DM416" s="4">
        <f t="shared" si="388"/>
        <v>0</v>
      </c>
      <c r="DN416" s="4">
        <f t="shared" si="388"/>
        <v>0</v>
      </c>
      <c r="DO416" s="4">
        <f t="shared" si="388"/>
        <v>0</v>
      </c>
      <c r="DP416" s="4">
        <f t="shared" si="388"/>
        <v>0</v>
      </c>
      <c r="DQ416" s="4">
        <f t="shared" si="388"/>
        <v>0</v>
      </c>
      <c r="DR416" s="4">
        <f t="shared" si="388"/>
        <v>0</v>
      </c>
      <c r="DS416" s="4">
        <f t="shared" si="388"/>
        <v>0</v>
      </c>
      <c r="DT416" s="4">
        <f t="shared" si="388"/>
        <v>0</v>
      </c>
      <c r="DU416" s="4">
        <f t="shared" si="388"/>
        <v>0</v>
      </c>
      <c r="DV416" s="4">
        <f t="shared" si="388"/>
        <v>0</v>
      </c>
      <c r="DW416" s="4">
        <f t="shared" si="388"/>
        <v>0</v>
      </c>
      <c r="DX416" s="4">
        <f t="shared" si="388"/>
        <v>0</v>
      </c>
      <c r="DY416" s="4">
        <f t="shared" si="388"/>
        <v>0</v>
      </c>
      <c r="DZ416" s="4">
        <f t="shared" si="388"/>
        <v>0</v>
      </c>
      <c r="EA416" s="4">
        <f t="shared" si="388"/>
        <v>0</v>
      </c>
      <c r="EB416" s="4">
        <f t="shared" si="388"/>
        <v>0</v>
      </c>
      <c r="EC416" s="4">
        <f t="shared" si="388"/>
        <v>0</v>
      </c>
      <c r="ED416" s="4">
        <f t="shared" si="388"/>
        <v>0</v>
      </c>
      <c r="EE416" s="4">
        <f t="shared" si="388"/>
        <v>0</v>
      </c>
      <c r="EF416" s="4">
        <f t="shared" si="388"/>
        <v>0</v>
      </c>
      <c r="EG416" s="4">
        <f t="shared" si="388"/>
        <v>0</v>
      </c>
      <c r="EH416" s="4">
        <f t="shared" si="388"/>
        <v>0</v>
      </c>
      <c r="EI416" s="4">
        <f t="shared" si="388"/>
        <v>0</v>
      </c>
      <c r="EJ416" s="4">
        <f t="shared" si="388"/>
        <v>0</v>
      </c>
      <c r="EK416" s="4">
        <f t="shared" si="388"/>
        <v>0</v>
      </c>
      <c r="EL416" s="4">
        <f t="shared" si="388"/>
        <v>0</v>
      </c>
      <c r="EM416" s="4">
        <f t="shared" ref="EM416:FR416" si="389">EM455</f>
        <v>0</v>
      </c>
      <c r="EN416" s="4">
        <f t="shared" si="389"/>
        <v>0</v>
      </c>
      <c r="EO416" s="4">
        <f t="shared" si="389"/>
        <v>0</v>
      </c>
      <c r="EP416" s="4">
        <f t="shared" si="389"/>
        <v>0</v>
      </c>
      <c r="EQ416" s="4">
        <f t="shared" si="389"/>
        <v>0</v>
      </c>
      <c r="ER416" s="4">
        <f t="shared" si="389"/>
        <v>0</v>
      </c>
      <c r="ES416" s="4">
        <f t="shared" si="389"/>
        <v>0</v>
      </c>
      <c r="ET416" s="4">
        <f t="shared" si="389"/>
        <v>0</v>
      </c>
      <c r="EU416" s="4">
        <f t="shared" si="389"/>
        <v>0</v>
      </c>
      <c r="EV416" s="4">
        <f t="shared" si="389"/>
        <v>0</v>
      </c>
      <c r="EW416" s="4">
        <f t="shared" si="389"/>
        <v>0</v>
      </c>
      <c r="EX416" s="4">
        <f t="shared" si="389"/>
        <v>0</v>
      </c>
      <c r="EY416" s="4">
        <f t="shared" si="389"/>
        <v>0</v>
      </c>
      <c r="EZ416" s="4">
        <f t="shared" si="389"/>
        <v>0</v>
      </c>
      <c r="FA416" s="4">
        <f t="shared" si="389"/>
        <v>0</v>
      </c>
      <c r="FB416" s="4">
        <f t="shared" si="389"/>
        <v>0</v>
      </c>
      <c r="FC416" s="4">
        <f t="shared" si="389"/>
        <v>0</v>
      </c>
      <c r="FD416" s="4">
        <f t="shared" si="389"/>
        <v>0</v>
      </c>
      <c r="FE416" s="4">
        <f t="shared" si="389"/>
        <v>0</v>
      </c>
      <c r="FF416" s="4">
        <f t="shared" si="389"/>
        <v>0</v>
      </c>
      <c r="FG416" s="4">
        <f t="shared" si="389"/>
        <v>0</v>
      </c>
      <c r="FH416" s="4">
        <f t="shared" si="389"/>
        <v>0</v>
      </c>
      <c r="FI416" s="4">
        <f t="shared" si="389"/>
        <v>0</v>
      </c>
      <c r="FJ416" s="4">
        <f t="shared" si="389"/>
        <v>0</v>
      </c>
      <c r="FK416" s="4">
        <f t="shared" si="389"/>
        <v>0</v>
      </c>
      <c r="FL416" s="4">
        <f t="shared" si="389"/>
        <v>0</v>
      </c>
      <c r="FM416" s="4">
        <f t="shared" si="389"/>
        <v>0</v>
      </c>
      <c r="FN416" s="4">
        <f t="shared" si="389"/>
        <v>0</v>
      </c>
      <c r="FO416" s="4">
        <f t="shared" si="389"/>
        <v>0</v>
      </c>
      <c r="FP416" s="4">
        <f t="shared" si="389"/>
        <v>0</v>
      </c>
      <c r="FQ416" s="4">
        <f t="shared" si="389"/>
        <v>0</v>
      </c>
      <c r="FR416" s="4">
        <f t="shared" si="389"/>
        <v>0</v>
      </c>
      <c r="FS416" s="4">
        <f t="shared" ref="FS416:GX416" si="390">FS455</f>
        <v>0</v>
      </c>
      <c r="FT416" s="4">
        <f t="shared" si="390"/>
        <v>0</v>
      </c>
      <c r="FU416" s="4">
        <f t="shared" si="390"/>
        <v>0</v>
      </c>
      <c r="FV416" s="4">
        <f t="shared" si="390"/>
        <v>0</v>
      </c>
      <c r="FW416" s="4">
        <f t="shared" si="390"/>
        <v>0</v>
      </c>
      <c r="FX416" s="4">
        <f t="shared" si="390"/>
        <v>0</v>
      </c>
      <c r="FY416" s="4">
        <f t="shared" si="390"/>
        <v>0</v>
      </c>
      <c r="FZ416" s="4">
        <f t="shared" si="390"/>
        <v>0</v>
      </c>
      <c r="GA416" s="4">
        <f t="shared" si="390"/>
        <v>0</v>
      </c>
      <c r="GB416" s="4">
        <f t="shared" si="390"/>
        <v>0</v>
      </c>
      <c r="GC416" s="4">
        <f t="shared" si="390"/>
        <v>0</v>
      </c>
      <c r="GD416" s="4">
        <f t="shared" si="390"/>
        <v>0</v>
      </c>
      <c r="GE416" s="4">
        <f t="shared" si="390"/>
        <v>0</v>
      </c>
      <c r="GF416" s="4">
        <f t="shared" si="390"/>
        <v>0</v>
      </c>
      <c r="GG416" s="4">
        <f t="shared" si="390"/>
        <v>0</v>
      </c>
      <c r="GH416" s="4">
        <f t="shared" si="390"/>
        <v>0</v>
      </c>
      <c r="GI416" s="4">
        <f t="shared" si="390"/>
        <v>0</v>
      </c>
      <c r="GJ416" s="4">
        <f t="shared" si="390"/>
        <v>0</v>
      </c>
      <c r="GK416" s="4">
        <f t="shared" si="390"/>
        <v>0</v>
      </c>
      <c r="GL416" s="4">
        <f t="shared" si="390"/>
        <v>0</v>
      </c>
      <c r="GM416" s="4">
        <f t="shared" si="390"/>
        <v>0</v>
      </c>
      <c r="GN416" s="4">
        <f t="shared" si="390"/>
        <v>0</v>
      </c>
      <c r="GO416" s="4">
        <f t="shared" si="390"/>
        <v>0</v>
      </c>
      <c r="GP416" s="4">
        <f t="shared" si="390"/>
        <v>0</v>
      </c>
      <c r="GQ416" s="4">
        <f t="shared" si="390"/>
        <v>0</v>
      </c>
      <c r="GR416" s="4">
        <f t="shared" si="390"/>
        <v>0</v>
      </c>
      <c r="GS416" s="4">
        <f t="shared" si="390"/>
        <v>0</v>
      </c>
      <c r="GT416" s="4">
        <f t="shared" si="390"/>
        <v>0</v>
      </c>
      <c r="GU416" s="4">
        <f t="shared" si="390"/>
        <v>0</v>
      </c>
      <c r="GV416" s="4">
        <f t="shared" si="390"/>
        <v>0</v>
      </c>
      <c r="GW416" s="4">
        <f t="shared" si="390"/>
        <v>0</v>
      </c>
      <c r="GX416" s="4">
        <f t="shared" si="390"/>
        <v>0</v>
      </c>
    </row>
    <row r="418" spans="1:255" x14ac:dyDescent="0.25">
      <c r="A418" s="2">
        <v>17</v>
      </c>
      <c r="B418" s="2">
        <v>1</v>
      </c>
      <c r="C418" s="2"/>
      <c r="D418" s="2"/>
      <c r="E418" s="2" t="s">
        <v>3</v>
      </c>
      <c r="F418" s="2" t="s">
        <v>410</v>
      </c>
      <c r="G418" s="2" t="s">
        <v>411</v>
      </c>
      <c r="H418" s="2" t="s">
        <v>58</v>
      </c>
      <c r="I418" s="2">
        <v>0</v>
      </c>
      <c r="J418" s="2">
        <v>0</v>
      </c>
      <c r="K418" s="2">
        <v>0</v>
      </c>
      <c r="L418" s="2">
        <v>0.36799999999999999</v>
      </c>
      <c r="M418" s="2">
        <v>0</v>
      </c>
      <c r="N418" s="2">
        <f t="shared" ref="N418:N453" si="391">ROUND(L418-M418,4)</f>
        <v>0.36799999999999999</v>
      </c>
      <c r="O418" s="2">
        <f t="shared" ref="O418:O453" si="392">ROUND(CP418,2)</f>
        <v>0</v>
      </c>
      <c r="P418" s="2">
        <f t="shared" ref="P418:P453" si="393">ROUND((ROUND((AC418*AW418*I418),2)*BC418),2)</f>
        <v>0</v>
      </c>
      <c r="Q418" s="2">
        <f t="shared" ref="Q418:Q453" si="394">(ROUND((ROUND(((ET418)*AV418*I418),2)*BB418),2)+ROUND((ROUND(((AE418-(EU418))*AV418*I418),2)*BS418),2))</f>
        <v>0</v>
      </c>
      <c r="R418" s="2">
        <f t="shared" ref="R418:R453" si="395">ROUND((ROUND((AE418*AV418*I418),2)*BS418),2)</f>
        <v>0</v>
      </c>
      <c r="S418" s="2">
        <f t="shared" ref="S418:S453" si="396">ROUND((ROUND((AF418*AV418*I418),2)*BA418),2)</f>
        <v>0</v>
      </c>
      <c r="T418" s="2">
        <f t="shared" ref="T418:T453" si="397">ROUND(CU418*I418,2)</f>
        <v>0</v>
      </c>
      <c r="U418" s="2">
        <f t="shared" ref="U418:U453" si="398">CV418*I418</f>
        <v>0</v>
      </c>
      <c r="V418" s="2">
        <f t="shared" ref="V418:V453" si="399">CW418*I418</f>
        <v>0</v>
      </c>
      <c r="W418" s="2">
        <f t="shared" ref="W418:W453" si="400">ROUND(CX418*I418,2)</f>
        <v>0</v>
      </c>
      <c r="X418" s="2">
        <f t="shared" ref="X418:X453" si="401">ROUND(CY418,2)</f>
        <v>0</v>
      </c>
      <c r="Y418" s="2">
        <f t="shared" ref="Y418:Y453" si="402">ROUND(CZ418,2)</f>
        <v>0</v>
      </c>
      <c r="Z418" s="2"/>
      <c r="AA418" s="2">
        <v>-1</v>
      </c>
      <c r="AB418" s="2">
        <f t="shared" ref="AB418:AB453" si="403">ROUND((AC418+AD418+AF418),6)</f>
        <v>17947.830000000002</v>
      </c>
      <c r="AC418" s="2">
        <f t="shared" ref="AC418:AC453" si="404">ROUND((ES418),6)</f>
        <v>17947.830000000002</v>
      </c>
      <c r="AD418" s="2">
        <f t="shared" ref="AD418:AD453" si="405">ROUND((((ET418)-(EU418))+AE418),6)</f>
        <v>0</v>
      </c>
      <c r="AE418" s="2">
        <f t="shared" ref="AE418:AE453" si="406">ROUND((EU418),6)</f>
        <v>0</v>
      </c>
      <c r="AF418" s="2">
        <f t="shared" ref="AF418:AF453" si="407">ROUND((EV418),6)</f>
        <v>0</v>
      </c>
      <c r="AG418" s="2">
        <f t="shared" ref="AG418:AG453" si="408">ROUND((AP418),6)</f>
        <v>0</v>
      </c>
      <c r="AH418" s="2">
        <f t="shared" ref="AH418:AH453" si="409">(EW418)</f>
        <v>0</v>
      </c>
      <c r="AI418" s="2">
        <f t="shared" ref="AI418:AI453" si="410">(EX418)</f>
        <v>0</v>
      </c>
      <c r="AJ418" s="2">
        <f t="shared" ref="AJ418:AJ453" si="411">(AS418)</f>
        <v>0</v>
      </c>
      <c r="AK418" s="2">
        <v>17947.830000000002</v>
      </c>
      <c r="AL418" s="2">
        <v>17947.830000000002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3</v>
      </c>
      <c r="BI418" s="2">
        <v>2</v>
      </c>
      <c r="BJ418" s="2" t="s">
        <v>412</v>
      </c>
      <c r="BK418" s="2"/>
      <c r="BL418" s="2"/>
      <c r="BM418" s="2">
        <v>1618</v>
      </c>
      <c r="BN418" s="2">
        <v>0</v>
      </c>
      <c r="BO418" s="2" t="s">
        <v>3</v>
      </c>
      <c r="BP418" s="2">
        <v>0</v>
      </c>
      <c r="BQ418" s="2">
        <v>201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0</v>
      </c>
      <c r="CA418" s="2">
        <v>0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 t="s">
        <v>3</v>
      </c>
      <c r="CO418" s="2">
        <v>0</v>
      </c>
      <c r="CP418" s="2">
        <f t="shared" ref="CP418:CP453" si="412">(P418+Q418+S418)</f>
        <v>0</v>
      </c>
      <c r="CQ418" s="2">
        <f t="shared" ref="CQ418:CQ453" si="413">ROUND((ROUND((AC418*AW418*1),2)*BC418),2)</f>
        <v>17947.830000000002</v>
      </c>
      <c r="CR418" s="2">
        <f t="shared" ref="CR418:CR453" si="414">(ROUND((ROUND(((ET418)*AV418*1),2)*BB418),2)+ROUND((ROUND(((AE418-(EU418))*AV418*1),2)*BS418),2))</f>
        <v>0</v>
      </c>
      <c r="CS418" s="2">
        <f t="shared" ref="CS418:CS453" si="415">ROUND((ROUND((AE418*AV418*1),2)*BS418),2)</f>
        <v>0</v>
      </c>
      <c r="CT418" s="2">
        <f t="shared" ref="CT418:CT453" si="416">ROUND((ROUND((AF418*AV418*1),2)*BA418),2)</f>
        <v>0</v>
      </c>
      <c r="CU418" s="2">
        <f t="shared" ref="CU418:CU453" si="417">AG418</f>
        <v>0</v>
      </c>
      <c r="CV418" s="2">
        <f t="shared" ref="CV418:CV453" si="418">(AH418*AV418)</f>
        <v>0</v>
      </c>
      <c r="CW418" s="2">
        <f t="shared" ref="CW418:CW453" si="419">AI418</f>
        <v>0</v>
      </c>
      <c r="CX418" s="2">
        <f t="shared" ref="CX418:CX453" si="420">AJ418</f>
        <v>0</v>
      </c>
      <c r="CY418" s="2">
        <f>((S418*BZ418)/100)</f>
        <v>0</v>
      </c>
      <c r="CZ418" s="2">
        <f>((S418*CA418)/100)</f>
        <v>0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1003</v>
      </c>
      <c r="DV418" s="2" t="s">
        <v>58</v>
      </c>
      <c r="DW418" s="2" t="s">
        <v>58</v>
      </c>
      <c r="DX418" s="2">
        <v>1000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333529706</v>
      </c>
      <c r="EF418" s="2">
        <v>201</v>
      </c>
      <c r="EG418" s="2" t="s">
        <v>313</v>
      </c>
      <c r="EH418" s="2">
        <v>0</v>
      </c>
      <c r="EI418" s="2" t="s">
        <v>3</v>
      </c>
      <c r="EJ418" s="2">
        <v>2</v>
      </c>
      <c r="EK418" s="2">
        <v>1618</v>
      </c>
      <c r="EL418" s="2" t="s">
        <v>314</v>
      </c>
      <c r="EM418" s="2" t="s">
        <v>315</v>
      </c>
      <c r="EN418" s="2"/>
      <c r="EO418" s="2" t="s">
        <v>3</v>
      </c>
      <c r="EP418" s="2"/>
      <c r="EQ418" s="2">
        <v>1024</v>
      </c>
      <c r="ER418" s="2">
        <v>17947.830000000002</v>
      </c>
      <c r="ES418" s="2">
        <v>17947.830000000002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v>0</v>
      </c>
      <c r="FS418" s="2">
        <v>0</v>
      </c>
      <c r="FT418" s="2"/>
      <c r="FU418" s="2"/>
      <c r="FV418" s="2"/>
      <c r="FW418" s="2"/>
      <c r="FX418" s="2">
        <v>0</v>
      </c>
      <c r="FY418" s="2">
        <v>0</v>
      </c>
      <c r="FZ418" s="2"/>
      <c r="GA418" s="2" t="s">
        <v>3</v>
      </c>
      <c r="GB418" s="2"/>
      <c r="GC418" s="2"/>
      <c r="GD418" s="2">
        <v>0</v>
      </c>
      <c r="GE418" s="2"/>
      <c r="GF418" s="2">
        <v>484774549</v>
      </c>
      <c r="GG418" s="2">
        <v>2</v>
      </c>
      <c r="GH418" s="2">
        <v>1</v>
      </c>
      <c r="GI418" s="2">
        <v>-2</v>
      </c>
      <c r="GJ418" s="2">
        <v>0</v>
      </c>
      <c r="GK418" s="2">
        <f>ROUND(R418*(R12)/100,2)</f>
        <v>0</v>
      </c>
      <c r="GL418" s="2">
        <f t="shared" ref="GL418:GL453" si="421">ROUND(IF(AND(BH418=3,BI418=3,FS418&lt;&gt;0),P418,0),2)</f>
        <v>0</v>
      </c>
      <c r="GM418" s="2">
        <f t="shared" ref="GM418:GM453" si="422">ROUND(O418+X418+Y418+GK418,2)+GX418</f>
        <v>0</v>
      </c>
      <c r="GN418" s="2">
        <f t="shared" ref="GN418:GN453" si="423">IF(OR(BI418=0,BI418=1),GM418-GX418,0)</f>
        <v>0</v>
      </c>
      <c r="GO418" s="2">
        <f t="shared" ref="GO418:GO453" si="424">IF(BI418=2,GM418-GX418,0)</f>
        <v>0</v>
      </c>
      <c r="GP418" s="2">
        <f t="shared" ref="GP418:GP453" si="425">IF(BI418=4,GM418-GX418,0)</f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ref="GV418:GV453" si="426">ROUND((GT418),6)</f>
        <v>0</v>
      </c>
      <c r="GW418" s="2">
        <v>1</v>
      </c>
      <c r="GX418" s="2">
        <f t="shared" ref="GX418:GX453" si="427">ROUND(HC418*I418,2)</f>
        <v>0</v>
      </c>
      <c r="GY418" s="2"/>
      <c r="GZ418" s="2"/>
      <c r="HA418" s="2">
        <v>0</v>
      </c>
      <c r="HB418" s="2">
        <v>0</v>
      </c>
      <c r="HC418" s="2">
        <f t="shared" ref="HC418:HC453" si="428">GV418*GW418</f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>
        <v>0</v>
      </c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5">
      <c r="A419">
        <v>17</v>
      </c>
      <c r="B419">
        <v>1</v>
      </c>
      <c r="E419" t="s">
        <v>3</v>
      </c>
      <c r="F419" t="s">
        <v>410</v>
      </c>
      <c r="G419" t="s">
        <v>411</v>
      </c>
      <c r="H419" t="s">
        <v>58</v>
      </c>
      <c r="I419">
        <v>0</v>
      </c>
      <c r="J419">
        <v>0</v>
      </c>
      <c r="K419">
        <v>0</v>
      </c>
      <c r="L419">
        <v>0.36799999999999999</v>
      </c>
      <c r="M419">
        <v>0</v>
      </c>
      <c r="N419">
        <f t="shared" si="391"/>
        <v>0.36799999999999999</v>
      </c>
      <c r="O419">
        <f t="shared" si="392"/>
        <v>0</v>
      </c>
      <c r="P419">
        <f t="shared" si="393"/>
        <v>0</v>
      </c>
      <c r="Q419">
        <f t="shared" si="394"/>
        <v>0</v>
      </c>
      <c r="R419">
        <f t="shared" si="395"/>
        <v>0</v>
      </c>
      <c r="S419">
        <f t="shared" si="396"/>
        <v>0</v>
      </c>
      <c r="T419">
        <f t="shared" si="397"/>
        <v>0</v>
      </c>
      <c r="U419">
        <f t="shared" si="398"/>
        <v>0</v>
      </c>
      <c r="V419">
        <f t="shared" si="399"/>
        <v>0</v>
      </c>
      <c r="W419">
        <f t="shared" si="400"/>
        <v>0</v>
      </c>
      <c r="X419">
        <f t="shared" si="401"/>
        <v>0</v>
      </c>
      <c r="Y419">
        <f t="shared" si="402"/>
        <v>0</v>
      </c>
      <c r="AA419">
        <v>-1</v>
      </c>
      <c r="AB419">
        <f t="shared" si="403"/>
        <v>17947.830000000002</v>
      </c>
      <c r="AC419">
        <f t="shared" si="404"/>
        <v>17947.830000000002</v>
      </c>
      <c r="AD419">
        <f t="shared" si="405"/>
        <v>0</v>
      </c>
      <c r="AE419">
        <f t="shared" si="406"/>
        <v>0</v>
      </c>
      <c r="AF419">
        <f t="shared" si="407"/>
        <v>0</v>
      </c>
      <c r="AG419">
        <f t="shared" si="408"/>
        <v>0</v>
      </c>
      <c r="AH419">
        <f t="shared" si="409"/>
        <v>0</v>
      </c>
      <c r="AI419">
        <f t="shared" si="410"/>
        <v>0</v>
      </c>
      <c r="AJ419">
        <f t="shared" si="411"/>
        <v>0</v>
      </c>
      <c r="AK419">
        <v>17947.830000000002</v>
      </c>
      <c r="AL419">
        <v>17947.830000000002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3.28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2</v>
      </c>
      <c r="BJ419" t="s">
        <v>412</v>
      </c>
      <c r="BM419">
        <v>1618</v>
      </c>
      <c r="BN419">
        <v>0</v>
      </c>
      <c r="BO419" t="s">
        <v>410</v>
      </c>
      <c r="BP419">
        <v>1</v>
      </c>
      <c r="BQ419">
        <v>201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0</v>
      </c>
      <c r="CA419">
        <v>0</v>
      </c>
      <c r="CB419" t="s">
        <v>3</v>
      </c>
      <c r="CE419">
        <v>30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 t="s">
        <v>3</v>
      </c>
      <c r="CO419">
        <v>0</v>
      </c>
      <c r="CP419">
        <f t="shared" si="412"/>
        <v>0</v>
      </c>
      <c r="CQ419">
        <f t="shared" si="413"/>
        <v>58868.88</v>
      </c>
      <c r="CR419">
        <f t="shared" si="414"/>
        <v>0</v>
      </c>
      <c r="CS419">
        <f t="shared" si="415"/>
        <v>0</v>
      </c>
      <c r="CT419">
        <f t="shared" si="416"/>
        <v>0</v>
      </c>
      <c r="CU419">
        <f t="shared" si="417"/>
        <v>0</v>
      </c>
      <c r="CV419">
        <f t="shared" si="418"/>
        <v>0</v>
      </c>
      <c r="CW419">
        <f t="shared" si="419"/>
        <v>0</v>
      </c>
      <c r="CX419">
        <f t="shared" si="420"/>
        <v>0</v>
      </c>
      <c r="CY419">
        <f>S419*(BZ419/100)</f>
        <v>0</v>
      </c>
      <c r="CZ419">
        <f>S419*(CA419/100)</f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1003</v>
      </c>
      <c r="DV419" t="s">
        <v>58</v>
      </c>
      <c r="DW419" t="s">
        <v>58</v>
      </c>
      <c r="DX419">
        <v>1000</v>
      </c>
      <c r="DZ419" t="s">
        <v>3</v>
      </c>
      <c r="EA419" t="s">
        <v>3</v>
      </c>
      <c r="EB419" t="s">
        <v>3</v>
      </c>
      <c r="EC419" t="s">
        <v>3</v>
      </c>
      <c r="EE419">
        <v>333529706</v>
      </c>
      <c r="EF419">
        <v>201</v>
      </c>
      <c r="EG419" t="s">
        <v>313</v>
      </c>
      <c r="EH419">
        <v>0</v>
      </c>
      <c r="EI419" t="s">
        <v>3</v>
      </c>
      <c r="EJ419">
        <v>2</v>
      </c>
      <c r="EK419">
        <v>1618</v>
      </c>
      <c r="EL419" t="s">
        <v>314</v>
      </c>
      <c r="EM419" t="s">
        <v>315</v>
      </c>
      <c r="EO419" t="s">
        <v>3</v>
      </c>
      <c r="EQ419">
        <v>1024</v>
      </c>
      <c r="ER419">
        <v>17947.830000000002</v>
      </c>
      <c r="ES419">
        <v>17947.830000000002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FQ419">
        <v>0</v>
      </c>
      <c r="FR419">
        <v>0</v>
      </c>
      <c r="FS419">
        <v>0</v>
      </c>
      <c r="FX419">
        <v>0</v>
      </c>
      <c r="FY419">
        <v>0</v>
      </c>
      <c r="GA419" t="s">
        <v>3</v>
      </c>
      <c r="GD419">
        <v>0</v>
      </c>
      <c r="GF419">
        <v>484774549</v>
      </c>
      <c r="GG419">
        <v>2</v>
      </c>
      <c r="GH419">
        <v>1</v>
      </c>
      <c r="GI419">
        <v>2</v>
      </c>
      <c r="GJ419">
        <v>0</v>
      </c>
      <c r="GK419">
        <f>ROUND(R419*(S12)/100,2)</f>
        <v>0</v>
      </c>
      <c r="GL419">
        <f t="shared" si="421"/>
        <v>0</v>
      </c>
      <c r="GM419">
        <f t="shared" si="422"/>
        <v>0</v>
      </c>
      <c r="GN419">
        <f t="shared" si="423"/>
        <v>0</v>
      </c>
      <c r="GO419">
        <f t="shared" si="424"/>
        <v>0</v>
      </c>
      <c r="GP419">
        <f t="shared" si="425"/>
        <v>0</v>
      </c>
      <c r="GR419">
        <v>0</v>
      </c>
      <c r="GS419">
        <v>3</v>
      </c>
      <c r="GT419">
        <v>0</v>
      </c>
      <c r="GU419" t="s">
        <v>3</v>
      </c>
      <c r="GV419">
        <f t="shared" si="426"/>
        <v>0</v>
      </c>
      <c r="GW419">
        <v>1</v>
      </c>
      <c r="GX419">
        <f t="shared" si="427"/>
        <v>0</v>
      </c>
      <c r="HA419">
        <v>0</v>
      </c>
      <c r="HB419">
        <v>0</v>
      </c>
      <c r="HC419">
        <f t="shared" si="428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HS419">
        <v>0</v>
      </c>
      <c r="IK419">
        <v>0</v>
      </c>
    </row>
    <row r="420" spans="1:255" x14ac:dyDescent="0.25">
      <c r="A420" s="2">
        <v>17</v>
      </c>
      <c r="B420" s="2">
        <v>1</v>
      </c>
      <c r="C420" s="2"/>
      <c r="D420" s="2"/>
      <c r="E420" s="2" t="s">
        <v>413</v>
      </c>
      <c r="F420" s="2" t="s">
        <v>343</v>
      </c>
      <c r="G420" s="2" t="s">
        <v>344</v>
      </c>
      <c r="H420" s="2" t="s">
        <v>58</v>
      </c>
      <c r="I420" s="2">
        <v>0</v>
      </c>
      <c r="J420" s="2">
        <v>0</v>
      </c>
      <c r="K420" s="2">
        <v>0</v>
      </c>
      <c r="L420" s="2">
        <v>0.05</v>
      </c>
      <c r="M420" s="2">
        <v>0</v>
      </c>
      <c r="N420" s="2">
        <f t="shared" si="391"/>
        <v>0.05</v>
      </c>
      <c r="O420" s="2">
        <f t="shared" si="392"/>
        <v>0</v>
      </c>
      <c r="P420" s="2">
        <f t="shared" si="393"/>
        <v>0</v>
      </c>
      <c r="Q420" s="2">
        <f t="shared" si="394"/>
        <v>0</v>
      </c>
      <c r="R420" s="2">
        <f t="shared" si="395"/>
        <v>0</v>
      </c>
      <c r="S420" s="2">
        <f t="shared" si="396"/>
        <v>0</v>
      </c>
      <c r="T420" s="2">
        <f t="shared" si="397"/>
        <v>0</v>
      </c>
      <c r="U420" s="2">
        <f t="shared" si="398"/>
        <v>0</v>
      </c>
      <c r="V420" s="2">
        <f t="shared" si="399"/>
        <v>0</v>
      </c>
      <c r="W420" s="2">
        <f t="shared" si="400"/>
        <v>0</v>
      </c>
      <c r="X420" s="2">
        <f t="shared" si="401"/>
        <v>0</v>
      </c>
      <c r="Y420" s="2">
        <f t="shared" si="402"/>
        <v>0</v>
      </c>
      <c r="Z420" s="2"/>
      <c r="AA420" s="2">
        <v>373127378</v>
      </c>
      <c r="AB420" s="2">
        <f t="shared" si="403"/>
        <v>20053.95</v>
      </c>
      <c r="AC420" s="2">
        <f t="shared" si="404"/>
        <v>20053.95</v>
      </c>
      <c r="AD420" s="2">
        <f t="shared" si="405"/>
        <v>0</v>
      </c>
      <c r="AE420" s="2">
        <f t="shared" si="406"/>
        <v>0</v>
      </c>
      <c r="AF420" s="2">
        <f t="shared" si="407"/>
        <v>0</v>
      </c>
      <c r="AG420" s="2">
        <f t="shared" si="408"/>
        <v>0</v>
      </c>
      <c r="AH420" s="2">
        <f t="shared" si="409"/>
        <v>0</v>
      </c>
      <c r="AI420" s="2">
        <f t="shared" si="410"/>
        <v>0</v>
      </c>
      <c r="AJ420" s="2">
        <f t="shared" si="411"/>
        <v>0</v>
      </c>
      <c r="AK420" s="2">
        <v>20053.95</v>
      </c>
      <c r="AL420" s="2">
        <v>20053.95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3</v>
      </c>
      <c r="BI420" s="2">
        <v>2</v>
      </c>
      <c r="BJ420" s="2" t="s">
        <v>345</v>
      </c>
      <c r="BK420" s="2"/>
      <c r="BL420" s="2"/>
      <c r="BM420" s="2">
        <v>1618</v>
      </c>
      <c r="BN420" s="2">
        <v>0</v>
      </c>
      <c r="BO420" s="2" t="s">
        <v>3</v>
      </c>
      <c r="BP420" s="2">
        <v>0</v>
      </c>
      <c r="BQ420" s="2">
        <v>201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0</v>
      </c>
      <c r="CA420" s="2">
        <v>0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>
        <v>38</v>
      </c>
      <c r="CI420" s="2">
        <v>0</v>
      </c>
      <c r="CJ420" s="2">
        <v>0</v>
      </c>
      <c r="CK420" s="2">
        <v>0</v>
      </c>
      <c r="CL420" s="2">
        <v>0</v>
      </c>
      <c r="CM420" s="2">
        <v>0</v>
      </c>
      <c r="CN420" s="2" t="s">
        <v>3</v>
      </c>
      <c r="CO420" s="2">
        <v>0</v>
      </c>
      <c r="CP420" s="2">
        <f t="shared" si="412"/>
        <v>0</v>
      </c>
      <c r="CQ420" s="2">
        <f t="shared" si="413"/>
        <v>20053.95</v>
      </c>
      <c r="CR420" s="2">
        <f t="shared" si="414"/>
        <v>0</v>
      </c>
      <c r="CS420" s="2">
        <f t="shared" si="415"/>
        <v>0</v>
      </c>
      <c r="CT420" s="2">
        <f t="shared" si="416"/>
        <v>0</v>
      </c>
      <c r="CU420" s="2">
        <f t="shared" si="417"/>
        <v>0</v>
      </c>
      <c r="CV420" s="2">
        <f t="shared" si="418"/>
        <v>0</v>
      </c>
      <c r="CW420" s="2">
        <f t="shared" si="419"/>
        <v>0</v>
      </c>
      <c r="CX420" s="2">
        <f t="shared" si="420"/>
        <v>0</v>
      </c>
      <c r="CY420" s="2">
        <f>((S420*BZ420)/100)</f>
        <v>0</v>
      </c>
      <c r="CZ420" s="2">
        <f>((S420*CA420)/100)</f>
        <v>0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1003</v>
      </c>
      <c r="DV420" s="2" t="s">
        <v>58</v>
      </c>
      <c r="DW420" s="2" t="s">
        <v>58</v>
      </c>
      <c r="DX420" s="2">
        <v>1000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333529706</v>
      </c>
      <c r="EF420" s="2">
        <v>201</v>
      </c>
      <c r="EG420" s="2" t="s">
        <v>313</v>
      </c>
      <c r="EH420" s="2">
        <v>0</v>
      </c>
      <c r="EI420" s="2" t="s">
        <v>3</v>
      </c>
      <c r="EJ420" s="2">
        <v>2</v>
      </c>
      <c r="EK420" s="2">
        <v>1618</v>
      </c>
      <c r="EL420" s="2" t="s">
        <v>314</v>
      </c>
      <c r="EM420" s="2" t="s">
        <v>315</v>
      </c>
      <c r="EN420" s="2"/>
      <c r="EO420" s="2" t="s">
        <v>3</v>
      </c>
      <c r="EP420" s="2"/>
      <c r="EQ420" s="2">
        <v>0</v>
      </c>
      <c r="ER420" s="2">
        <v>20053.95</v>
      </c>
      <c r="ES420" s="2">
        <v>20053.95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>
        <v>0</v>
      </c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v>0</v>
      </c>
      <c r="FS420" s="2">
        <v>0</v>
      </c>
      <c r="FT420" s="2"/>
      <c r="FU420" s="2"/>
      <c r="FV420" s="2"/>
      <c r="FW420" s="2"/>
      <c r="FX420" s="2">
        <v>0</v>
      </c>
      <c r="FY420" s="2">
        <v>0</v>
      </c>
      <c r="FZ420" s="2"/>
      <c r="GA420" s="2" t="s">
        <v>3</v>
      </c>
      <c r="GB420" s="2"/>
      <c r="GC420" s="2"/>
      <c r="GD420" s="2">
        <v>0</v>
      </c>
      <c r="GE420" s="2"/>
      <c r="GF420" s="2">
        <v>1499439470</v>
      </c>
      <c r="GG420" s="2">
        <v>2</v>
      </c>
      <c r="GH420" s="2">
        <v>1</v>
      </c>
      <c r="GI420" s="2">
        <v>-2</v>
      </c>
      <c r="GJ420" s="2">
        <v>0</v>
      </c>
      <c r="GK420" s="2">
        <f>ROUND(R420*(R12)/100,2)</f>
        <v>0</v>
      </c>
      <c r="GL420" s="2">
        <f t="shared" si="421"/>
        <v>0</v>
      </c>
      <c r="GM420" s="2">
        <f t="shared" si="422"/>
        <v>0</v>
      </c>
      <c r="GN420" s="2">
        <f t="shared" si="423"/>
        <v>0</v>
      </c>
      <c r="GO420" s="2">
        <f t="shared" si="424"/>
        <v>0</v>
      </c>
      <c r="GP420" s="2">
        <f t="shared" si="425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426"/>
        <v>0</v>
      </c>
      <c r="GW420" s="2">
        <v>1</v>
      </c>
      <c r="GX420" s="2">
        <f t="shared" si="427"/>
        <v>0</v>
      </c>
      <c r="GY420" s="2"/>
      <c r="GZ420" s="2"/>
      <c r="HA420" s="2">
        <v>0</v>
      </c>
      <c r="HB420" s="2">
        <v>0</v>
      </c>
      <c r="HC420" s="2">
        <f t="shared" si="428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>
        <v>0</v>
      </c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5">
      <c r="A421">
        <v>17</v>
      </c>
      <c r="B421">
        <v>1</v>
      </c>
      <c r="E421" t="s">
        <v>413</v>
      </c>
      <c r="F421" t="s">
        <v>343</v>
      </c>
      <c r="G421" t="s">
        <v>344</v>
      </c>
      <c r="H421" t="s">
        <v>58</v>
      </c>
      <c r="I421">
        <v>0</v>
      </c>
      <c r="J421">
        <v>0</v>
      </c>
      <c r="K421">
        <v>0</v>
      </c>
      <c r="L421">
        <v>0.05</v>
      </c>
      <c r="M421">
        <v>0</v>
      </c>
      <c r="N421">
        <f t="shared" si="391"/>
        <v>0.05</v>
      </c>
      <c r="O421">
        <f t="shared" si="392"/>
        <v>0</v>
      </c>
      <c r="P421">
        <f t="shared" si="393"/>
        <v>0</v>
      </c>
      <c r="Q421">
        <f t="shared" si="394"/>
        <v>0</v>
      </c>
      <c r="R421">
        <f t="shared" si="395"/>
        <v>0</v>
      </c>
      <c r="S421">
        <f t="shared" si="396"/>
        <v>0</v>
      </c>
      <c r="T421">
        <f t="shared" si="397"/>
        <v>0</v>
      </c>
      <c r="U421">
        <f t="shared" si="398"/>
        <v>0</v>
      </c>
      <c r="V421">
        <f t="shared" si="399"/>
        <v>0</v>
      </c>
      <c r="W421">
        <f t="shared" si="400"/>
        <v>0</v>
      </c>
      <c r="X421">
        <f t="shared" si="401"/>
        <v>0</v>
      </c>
      <c r="Y421">
        <f t="shared" si="402"/>
        <v>0</v>
      </c>
      <c r="AA421">
        <v>373127321</v>
      </c>
      <c r="AB421">
        <f t="shared" si="403"/>
        <v>20053.95</v>
      </c>
      <c r="AC421">
        <f t="shared" si="404"/>
        <v>20053.95</v>
      </c>
      <c r="AD421">
        <f t="shared" si="405"/>
        <v>0</v>
      </c>
      <c r="AE421">
        <f t="shared" si="406"/>
        <v>0</v>
      </c>
      <c r="AF421">
        <f t="shared" si="407"/>
        <v>0</v>
      </c>
      <c r="AG421">
        <f t="shared" si="408"/>
        <v>0</v>
      </c>
      <c r="AH421">
        <f t="shared" si="409"/>
        <v>0</v>
      </c>
      <c r="AI421">
        <f t="shared" si="410"/>
        <v>0</v>
      </c>
      <c r="AJ421">
        <f t="shared" si="411"/>
        <v>0</v>
      </c>
      <c r="AK421">
        <v>20053.95</v>
      </c>
      <c r="AL421">
        <v>20053.95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4.01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2</v>
      </c>
      <c r="BJ421" t="s">
        <v>345</v>
      </c>
      <c r="BM421">
        <v>1618</v>
      </c>
      <c r="BN421">
        <v>0</v>
      </c>
      <c r="BO421" t="s">
        <v>343</v>
      </c>
      <c r="BP421">
        <v>1</v>
      </c>
      <c r="BQ421">
        <v>201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30</v>
      </c>
      <c r="CF421">
        <v>0</v>
      </c>
      <c r="CG421">
        <v>0</v>
      </c>
      <c r="CH421">
        <v>38</v>
      </c>
      <c r="CI421">
        <v>0</v>
      </c>
      <c r="CJ421">
        <v>0</v>
      </c>
      <c r="CK421">
        <v>0</v>
      </c>
      <c r="CL421">
        <v>0</v>
      </c>
      <c r="CM421">
        <v>0</v>
      </c>
      <c r="CN421" t="s">
        <v>3</v>
      </c>
      <c r="CO421">
        <v>0</v>
      </c>
      <c r="CP421">
        <f t="shared" si="412"/>
        <v>0</v>
      </c>
      <c r="CQ421">
        <f t="shared" si="413"/>
        <v>80416.34</v>
      </c>
      <c r="CR421">
        <f t="shared" si="414"/>
        <v>0</v>
      </c>
      <c r="CS421">
        <f t="shared" si="415"/>
        <v>0</v>
      </c>
      <c r="CT421">
        <f t="shared" si="416"/>
        <v>0</v>
      </c>
      <c r="CU421">
        <f t="shared" si="417"/>
        <v>0</v>
      </c>
      <c r="CV421">
        <f t="shared" si="418"/>
        <v>0</v>
      </c>
      <c r="CW421">
        <f t="shared" si="419"/>
        <v>0</v>
      </c>
      <c r="CX421">
        <f t="shared" si="420"/>
        <v>0</v>
      </c>
      <c r="CY421">
        <f>S421*(BZ421/100)</f>
        <v>0</v>
      </c>
      <c r="CZ421">
        <f>S421*(CA421/100)</f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58</v>
      </c>
      <c r="DW421" t="s">
        <v>58</v>
      </c>
      <c r="DX421">
        <v>1000</v>
      </c>
      <c r="DZ421" t="s">
        <v>3</v>
      </c>
      <c r="EA421" t="s">
        <v>3</v>
      </c>
      <c r="EB421" t="s">
        <v>3</v>
      </c>
      <c r="EC421" t="s">
        <v>3</v>
      </c>
      <c r="EE421">
        <v>333529706</v>
      </c>
      <c r="EF421">
        <v>201</v>
      </c>
      <c r="EG421" t="s">
        <v>313</v>
      </c>
      <c r="EH421">
        <v>0</v>
      </c>
      <c r="EI421" t="s">
        <v>3</v>
      </c>
      <c r="EJ421">
        <v>2</v>
      </c>
      <c r="EK421">
        <v>1618</v>
      </c>
      <c r="EL421" t="s">
        <v>314</v>
      </c>
      <c r="EM421" t="s">
        <v>315</v>
      </c>
      <c r="EO421" t="s">
        <v>3</v>
      </c>
      <c r="EQ421">
        <v>0</v>
      </c>
      <c r="ER421">
        <v>20053.95</v>
      </c>
      <c r="ES421">
        <v>20053.95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v>0</v>
      </c>
      <c r="FS421">
        <v>0</v>
      </c>
      <c r="FX421">
        <v>0</v>
      </c>
      <c r="FY421">
        <v>0</v>
      </c>
      <c r="GA421" t="s">
        <v>3</v>
      </c>
      <c r="GD421">
        <v>0</v>
      </c>
      <c r="GF421">
        <v>1499439470</v>
      </c>
      <c r="GG421">
        <v>2</v>
      </c>
      <c r="GH421">
        <v>1</v>
      </c>
      <c r="GI421">
        <v>2</v>
      </c>
      <c r="GJ421">
        <v>0</v>
      </c>
      <c r="GK421">
        <f>ROUND(R421*(S12)/100,2)</f>
        <v>0</v>
      </c>
      <c r="GL421">
        <f t="shared" si="421"/>
        <v>0</v>
      </c>
      <c r="GM421">
        <f t="shared" si="422"/>
        <v>0</v>
      </c>
      <c r="GN421">
        <f t="shared" si="423"/>
        <v>0</v>
      </c>
      <c r="GO421">
        <f t="shared" si="424"/>
        <v>0</v>
      </c>
      <c r="GP421">
        <f t="shared" si="425"/>
        <v>0</v>
      </c>
      <c r="GR421">
        <v>0</v>
      </c>
      <c r="GS421">
        <v>3</v>
      </c>
      <c r="GT421">
        <v>0</v>
      </c>
      <c r="GU421" t="s">
        <v>3</v>
      </c>
      <c r="GV421">
        <f t="shared" si="426"/>
        <v>0</v>
      </c>
      <c r="GW421">
        <v>1</v>
      </c>
      <c r="GX421">
        <f t="shared" si="427"/>
        <v>0</v>
      </c>
      <c r="HA421">
        <v>0</v>
      </c>
      <c r="HB421">
        <v>0</v>
      </c>
      <c r="HC421">
        <f t="shared" si="428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HS421">
        <v>0</v>
      </c>
      <c r="IK421">
        <v>0</v>
      </c>
    </row>
    <row r="422" spans="1:255" x14ac:dyDescent="0.25">
      <c r="A422" s="2">
        <v>17</v>
      </c>
      <c r="B422" s="2">
        <v>1</v>
      </c>
      <c r="C422" s="2"/>
      <c r="D422" s="2"/>
      <c r="E422" s="2" t="s">
        <v>414</v>
      </c>
      <c r="F422" s="2" t="s">
        <v>282</v>
      </c>
      <c r="G422" s="2" t="s">
        <v>366</v>
      </c>
      <c r="H422" s="2" t="s">
        <v>292</v>
      </c>
      <c r="I422" s="2">
        <v>0</v>
      </c>
      <c r="J422" s="2">
        <v>0</v>
      </c>
      <c r="K422" s="2">
        <v>0</v>
      </c>
      <c r="L422" s="2">
        <v>4</v>
      </c>
      <c r="M422" s="2">
        <v>0</v>
      </c>
      <c r="N422" s="2">
        <f t="shared" si="391"/>
        <v>4</v>
      </c>
      <c r="O422" s="2">
        <f t="shared" si="392"/>
        <v>0</v>
      </c>
      <c r="P422" s="2">
        <f t="shared" si="393"/>
        <v>0</v>
      </c>
      <c r="Q422" s="2">
        <f t="shared" si="394"/>
        <v>0</v>
      </c>
      <c r="R422" s="2">
        <f t="shared" si="395"/>
        <v>0</v>
      </c>
      <c r="S422" s="2">
        <f t="shared" si="396"/>
        <v>0</v>
      </c>
      <c r="T422" s="2">
        <f t="shared" si="397"/>
        <v>0</v>
      </c>
      <c r="U422" s="2">
        <f t="shared" si="398"/>
        <v>0</v>
      </c>
      <c r="V422" s="2">
        <f t="shared" si="399"/>
        <v>0</v>
      </c>
      <c r="W422" s="2">
        <f t="shared" si="400"/>
        <v>0</v>
      </c>
      <c r="X422" s="2">
        <f t="shared" si="401"/>
        <v>0</v>
      </c>
      <c r="Y422" s="2">
        <f t="shared" si="402"/>
        <v>0</v>
      </c>
      <c r="Z422" s="2"/>
      <c r="AA422" s="2">
        <v>373127378</v>
      </c>
      <c r="AB422" s="2">
        <f t="shared" si="403"/>
        <v>4.26</v>
      </c>
      <c r="AC422" s="2">
        <f t="shared" si="404"/>
        <v>4.26</v>
      </c>
      <c r="AD422" s="2">
        <f t="shared" si="405"/>
        <v>0</v>
      </c>
      <c r="AE422" s="2">
        <f t="shared" si="406"/>
        <v>0</v>
      </c>
      <c r="AF422" s="2">
        <f t="shared" si="407"/>
        <v>0</v>
      </c>
      <c r="AG422" s="2">
        <f t="shared" si="408"/>
        <v>0</v>
      </c>
      <c r="AH422" s="2">
        <f t="shared" si="409"/>
        <v>0</v>
      </c>
      <c r="AI422" s="2">
        <f t="shared" si="410"/>
        <v>0</v>
      </c>
      <c r="AJ422" s="2">
        <f t="shared" si="411"/>
        <v>0</v>
      </c>
      <c r="AK422" s="2">
        <v>4.26</v>
      </c>
      <c r="AL422" s="2">
        <v>4.26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3</v>
      </c>
      <c r="BI422" s="2">
        <v>1</v>
      </c>
      <c r="BJ422" s="2" t="s">
        <v>3</v>
      </c>
      <c r="BK422" s="2"/>
      <c r="BL422" s="2"/>
      <c r="BM422" s="2">
        <v>400002</v>
      </c>
      <c r="BN422" s="2">
        <v>0</v>
      </c>
      <c r="BO422" s="2" t="s">
        <v>3</v>
      </c>
      <c r="BP422" s="2">
        <v>0</v>
      </c>
      <c r="BQ422" s="2">
        <v>202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0</v>
      </c>
      <c r="CA422" s="2">
        <v>0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>
        <v>39</v>
      </c>
      <c r="CI422" s="2">
        <v>0</v>
      </c>
      <c r="CJ422" s="2">
        <v>0</v>
      </c>
      <c r="CK422" s="2">
        <v>0</v>
      </c>
      <c r="CL422" s="2">
        <v>0</v>
      </c>
      <c r="CM422" s="2">
        <v>0</v>
      </c>
      <c r="CN422" s="2" t="s">
        <v>3</v>
      </c>
      <c r="CO422" s="2">
        <v>0</v>
      </c>
      <c r="CP422" s="2">
        <f t="shared" si="412"/>
        <v>0</v>
      </c>
      <c r="CQ422" s="2">
        <f t="shared" si="413"/>
        <v>4.26</v>
      </c>
      <c r="CR422" s="2">
        <f t="shared" si="414"/>
        <v>0</v>
      </c>
      <c r="CS422" s="2">
        <f t="shared" si="415"/>
        <v>0</v>
      </c>
      <c r="CT422" s="2">
        <f t="shared" si="416"/>
        <v>0</v>
      </c>
      <c r="CU422" s="2">
        <f t="shared" si="417"/>
        <v>0</v>
      </c>
      <c r="CV422" s="2">
        <f t="shared" si="418"/>
        <v>0</v>
      </c>
      <c r="CW422" s="2">
        <f t="shared" si="419"/>
        <v>0</v>
      </c>
      <c r="CX422" s="2">
        <f t="shared" si="420"/>
        <v>0</v>
      </c>
      <c r="CY422" s="2">
        <f>((S422*BZ422)/100)</f>
        <v>0</v>
      </c>
      <c r="CZ422" s="2">
        <f>((S422*CA422)/100)</f>
        <v>0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1013</v>
      </c>
      <c r="DV422" s="2" t="s">
        <v>292</v>
      </c>
      <c r="DW422" s="2" t="s">
        <v>292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333530055</v>
      </c>
      <c r="EF422" s="2">
        <v>202</v>
      </c>
      <c r="EG422" s="2" t="s">
        <v>285</v>
      </c>
      <c r="EH422" s="2">
        <v>0</v>
      </c>
      <c r="EI422" s="2" t="s">
        <v>3</v>
      </c>
      <c r="EJ422" s="2">
        <v>1</v>
      </c>
      <c r="EK422" s="2">
        <v>400002</v>
      </c>
      <c r="EL422" s="2" t="s">
        <v>286</v>
      </c>
      <c r="EM422" s="2" t="s">
        <v>285</v>
      </c>
      <c r="EN422" s="2"/>
      <c r="EO422" s="2" t="s">
        <v>3</v>
      </c>
      <c r="EP422" s="2"/>
      <c r="EQ422" s="2">
        <v>512</v>
      </c>
      <c r="ER422" s="2">
        <v>1411.95</v>
      </c>
      <c r="ES422" s="2">
        <v>4.26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>
        <v>0</v>
      </c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v>0</v>
      </c>
      <c r="FS422" s="2">
        <v>0</v>
      </c>
      <c r="FT422" s="2"/>
      <c r="FU422" s="2"/>
      <c r="FV422" s="2"/>
      <c r="FW422" s="2"/>
      <c r="FX422" s="2">
        <v>0</v>
      </c>
      <c r="FY422" s="2">
        <v>0</v>
      </c>
      <c r="FZ422" s="2"/>
      <c r="GA422" s="2" t="s">
        <v>287</v>
      </c>
      <c r="GB422" s="2"/>
      <c r="GC422" s="2"/>
      <c r="GD422" s="2">
        <v>0</v>
      </c>
      <c r="GE422" s="2"/>
      <c r="GF422" s="2">
        <v>939644229</v>
      </c>
      <c r="GG422" s="2">
        <v>2</v>
      </c>
      <c r="GH422" s="2">
        <v>0</v>
      </c>
      <c r="GI422" s="2">
        <v>-2</v>
      </c>
      <c r="GJ422" s="2">
        <v>0</v>
      </c>
      <c r="GK422" s="2">
        <f>ROUND(R422*(R12)/100,2)</f>
        <v>0</v>
      </c>
      <c r="GL422" s="2">
        <f t="shared" si="421"/>
        <v>0</v>
      </c>
      <c r="GM422" s="2">
        <f t="shared" si="422"/>
        <v>0</v>
      </c>
      <c r="GN422" s="2">
        <f t="shared" si="423"/>
        <v>0</v>
      </c>
      <c r="GO422" s="2">
        <f t="shared" si="424"/>
        <v>0</v>
      </c>
      <c r="GP422" s="2">
        <f t="shared" si="425"/>
        <v>0</v>
      </c>
      <c r="GQ422" s="2"/>
      <c r="GR422" s="2">
        <v>0</v>
      </c>
      <c r="GS422" s="2">
        <v>4</v>
      </c>
      <c r="GT422" s="2">
        <v>0</v>
      </c>
      <c r="GU422" s="2" t="s">
        <v>3</v>
      </c>
      <c r="GV422" s="2">
        <f t="shared" si="426"/>
        <v>0</v>
      </c>
      <c r="GW422" s="2">
        <v>1</v>
      </c>
      <c r="GX422" s="2">
        <f t="shared" si="427"/>
        <v>0</v>
      </c>
      <c r="GY422" s="2"/>
      <c r="GZ422" s="2"/>
      <c r="HA422" s="2">
        <v>0</v>
      </c>
      <c r="HB422" s="2">
        <v>0</v>
      </c>
      <c r="HC422" s="2">
        <f t="shared" si="428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>
        <v>0</v>
      </c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5">
      <c r="A423">
        <v>17</v>
      </c>
      <c r="B423">
        <v>1</v>
      </c>
      <c r="E423" t="s">
        <v>414</v>
      </c>
      <c r="F423" t="s">
        <v>282</v>
      </c>
      <c r="G423" t="s">
        <v>366</v>
      </c>
      <c r="H423" t="s">
        <v>292</v>
      </c>
      <c r="I423">
        <v>0</v>
      </c>
      <c r="J423">
        <v>0</v>
      </c>
      <c r="K423">
        <v>0</v>
      </c>
      <c r="L423">
        <v>4</v>
      </c>
      <c r="M423">
        <v>0</v>
      </c>
      <c r="N423">
        <f t="shared" si="391"/>
        <v>4</v>
      </c>
      <c r="O423">
        <f t="shared" si="392"/>
        <v>0</v>
      </c>
      <c r="P423">
        <f t="shared" si="393"/>
        <v>0</v>
      </c>
      <c r="Q423">
        <f t="shared" si="394"/>
        <v>0</v>
      </c>
      <c r="R423">
        <f t="shared" si="395"/>
        <v>0</v>
      </c>
      <c r="S423">
        <f t="shared" si="396"/>
        <v>0</v>
      </c>
      <c r="T423">
        <f t="shared" si="397"/>
        <v>0</v>
      </c>
      <c r="U423">
        <f t="shared" si="398"/>
        <v>0</v>
      </c>
      <c r="V423">
        <f t="shared" si="399"/>
        <v>0</v>
      </c>
      <c r="W423">
        <f t="shared" si="400"/>
        <v>0</v>
      </c>
      <c r="X423">
        <f t="shared" si="401"/>
        <v>0</v>
      </c>
      <c r="Y423">
        <f t="shared" si="402"/>
        <v>0</v>
      </c>
      <c r="AA423">
        <v>373127321</v>
      </c>
      <c r="AB423">
        <f t="shared" si="403"/>
        <v>5.62</v>
      </c>
      <c r="AC423">
        <f t="shared" si="404"/>
        <v>5.62</v>
      </c>
      <c r="AD423">
        <f t="shared" si="405"/>
        <v>0</v>
      </c>
      <c r="AE423">
        <f t="shared" si="406"/>
        <v>0</v>
      </c>
      <c r="AF423">
        <f t="shared" si="407"/>
        <v>0</v>
      </c>
      <c r="AG423">
        <f t="shared" si="408"/>
        <v>0</v>
      </c>
      <c r="AH423">
        <f t="shared" si="409"/>
        <v>0</v>
      </c>
      <c r="AI423">
        <f t="shared" si="410"/>
        <v>0</v>
      </c>
      <c r="AJ423">
        <f t="shared" si="411"/>
        <v>0</v>
      </c>
      <c r="AK423">
        <v>5.62</v>
      </c>
      <c r="AL423">
        <v>5.62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9.8000000000000007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1</v>
      </c>
      <c r="BJ423" t="s">
        <v>3</v>
      </c>
      <c r="BM423">
        <v>400002</v>
      </c>
      <c r="BN423">
        <v>0</v>
      </c>
      <c r="BO423" t="s">
        <v>3</v>
      </c>
      <c r="BP423">
        <v>0</v>
      </c>
      <c r="BQ423">
        <v>202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H423">
        <v>39</v>
      </c>
      <c r="CI423">
        <v>0</v>
      </c>
      <c r="CJ423">
        <v>0</v>
      </c>
      <c r="CK423">
        <v>0</v>
      </c>
      <c r="CL423">
        <v>0</v>
      </c>
      <c r="CM423">
        <v>0</v>
      </c>
      <c r="CN423" t="s">
        <v>3</v>
      </c>
      <c r="CO423">
        <v>0</v>
      </c>
      <c r="CP423">
        <f t="shared" si="412"/>
        <v>0</v>
      </c>
      <c r="CQ423">
        <f t="shared" si="413"/>
        <v>55.08</v>
      </c>
      <c r="CR423">
        <f t="shared" si="414"/>
        <v>0</v>
      </c>
      <c r="CS423">
        <f t="shared" si="415"/>
        <v>0</v>
      </c>
      <c r="CT423">
        <f t="shared" si="416"/>
        <v>0</v>
      </c>
      <c r="CU423">
        <f t="shared" si="417"/>
        <v>0</v>
      </c>
      <c r="CV423">
        <f t="shared" si="418"/>
        <v>0</v>
      </c>
      <c r="CW423">
        <f t="shared" si="419"/>
        <v>0</v>
      </c>
      <c r="CX423">
        <f t="shared" si="420"/>
        <v>0</v>
      </c>
      <c r="CY423">
        <f>S423*(BZ423/100)</f>
        <v>0</v>
      </c>
      <c r="CZ423">
        <f>S423*(CA423/100)</f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292</v>
      </c>
      <c r="DW423" t="s">
        <v>292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333530055</v>
      </c>
      <c r="EF423">
        <v>202</v>
      </c>
      <c r="EG423" t="s">
        <v>285</v>
      </c>
      <c r="EH423">
        <v>0</v>
      </c>
      <c r="EI423" t="s">
        <v>3</v>
      </c>
      <c r="EJ423">
        <v>1</v>
      </c>
      <c r="EK423">
        <v>400002</v>
      </c>
      <c r="EL423" t="s">
        <v>286</v>
      </c>
      <c r="EM423" t="s">
        <v>285</v>
      </c>
      <c r="EO423" t="s">
        <v>3</v>
      </c>
      <c r="EQ423">
        <v>512</v>
      </c>
      <c r="ER423">
        <v>5.62</v>
      </c>
      <c r="ES423">
        <v>5.62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5</v>
      </c>
      <c r="FC423">
        <v>0</v>
      </c>
      <c r="FD423">
        <v>18</v>
      </c>
      <c r="FF423">
        <v>54</v>
      </c>
      <c r="FQ423">
        <v>0</v>
      </c>
      <c r="FR423">
        <v>0</v>
      </c>
      <c r="FS423">
        <v>0</v>
      </c>
      <c r="FX423">
        <v>0</v>
      </c>
      <c r="FY423">
        <v>0</v>
      </c>
      <c r="GA423" t="s">
        <v>415</v>
      </c>
      <c r="GD423">
        <v>0</v>
      </c>
      <c r="GF423">
        <v>939644229</v>
      </c>
      <c r="GG423">
        <v>2</v>
      </c>
      <c r="GH423">
        <v>3</v>
      </c>
      <c r="GI423">
        <v>5</v>
      </c>
      <c r="GJ423">
        <v>0</v>
      </c>
      <c r="GK423">
        <f>ROUND(R423*(S12)/100,2)</f>
        <v>0</v>
      </c>
      <c r="GL423">
        <f t="shared" si="421"/>
        <v>0</v>
      </c>
      <c r="GM423">
        <f t="shared" si="422"/>
        <v>0</v>
      </c>
      <c r="GN423">
        <f t="shared" si="423"/>
        <v>0</v>
      </c>
      <c r="GO423">
        <f t="shared" si="424"/>
        <v>0</v>
      </c>
      <c r="GP423">
        <f t="shared" si="425"/>
        <v>0</v>
      </c>
      <c r="GR423">
        <v>1</v>
      </c>
      <c r="GS423">
        <v>1</v>
      </c>
      <c r="GT423">
        <v>0</v>
      </c>
      <c r="GU423" t="s">
        <v>3</v>
      </c>
      <c r="GV423">
        <f t="shared" si="426"/>
        <v>0</v>
      </c>
      <c r="GW423">
        <v>1</v>
      </c>
      <c r="GX423">
        <f t="shared" si="427"/>
        <v>0</v>
      </c>
      <c r="HA423">
        <v>0</v>
      </c>
      <c r="HB423">
        <v>0</v>
      </c>
      <c r="HC423">
        <f t="shared" si="428"/>
        <v>0</v>
      </c>
      <c r="HE423" t="s">
        <v>289</v>
      </c>
      <c r="HF423" t="s">
        <v>39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HS423">
        <v>0</v>
      </c>
      <c r="IK423">
        <v>0</v>
      </c>
    </row>
    <row r="424" spans="1:255" x14ac:dyDescent="0.25">
      <c r="A424" s="2">
        <v>17</v>
      </c>
      <c r="B424" s="2">
        <v>1</v>
      </c>
      <c r="C424" s="2"/>
      <c r="D424" s="2"/>
      <c r="E424" s="2" t="s">
        <v>3</v>
      </c>
      <c r="F424" s="2" t="s">
        <v>282</v>
      </c>
      <c r="G424" s="2" t="s">
        <v>375</v>
      </c>
      <c r="H424" s="2" t="s">
        <v>292</v>
      </c>
      <c r="I424" s="2">
        <v>0</v>
      </c>
      <c r="J424" s="2">
        <v>0</v>
      </c>
      <c r="K424" s="2">
        <v>0</v>
      </c>
      <c r="L424" s="2">
        <v>38</v>
      </c>
      <c r="M424" s="2">
        <v>0</v>
      </c>
      <c r="N424" s="2">
        <f t="shared" si="391"/>
        <v>38</v>
      </c>
      <c r="O424" s="2">
        <f t="shared" si="392"/>
        <v>0</v>
      </c>
      <c r="P424" s="2">
        <f t="shared" si="393"/>
        <v>0</v>
      </c>
      <c r="Q424" s="2">
        <f t="shared" si="394"/>
        <v>0</v>
      </c>
      <c r="R424" s="2">
        <f t="shared" si="395"/>
        <v>0</v>
      </c>
      <c r="S424" s="2">
        <f t="shared" si="396"/>
        <v>0</v>
      </c>
      <c r="T424" s="2">
        <f t="shared" si="397"/>
        <v>0</v>
      </c>
      <c r="U424" s="2">
        <f t="shared" si="398"/>
        <v>0</v>
      </c>
      <c r="V424" s="2">
        <f t="shared" si="399"/>
        <v>0</v>
      </c>
      <c r="W424" s="2">
        <f t="shared" si="400"/>
        <v>0</v>
      </c>
      <c r="X424" s="2">
        <f t="shared" si="401"/>
        <v>0</v>
      </c>
      <c r="Y424" s="2">
        <f t="shared" si="402"/>
        <v>0</v>
      </c>
      <c r="Z424" s="2"/>
      <c r="AA424" s="2">
        <v>-1</v>
      </c>
      <c r="AB424" s="2">
        <f t="shared" si="403"/>
        <v>2.3199999999999998</v>
      </c>
      <c r="AC424" s="2">
        <f t="shared" si="404"/>
        <v>2.3199999999999998</v>
      </c>
      <c r="AD424" s="2">
        <f t="shared" si="405"/>
        <v>0</v>
      </c>
      <c r="AE424" s="2">
        <f t="shared" si="406"/>
        <v>0</v>
      </c>
      <c r="AF424" s="2">
        <f t="shared" si="407"/>
        <v>0</v>
      </c>
      <c r="AG424" s="2">
        <f t="shared" si="408"/>
        <v>0</v>
      </c>
      <c r="AH424" s="2">
        <f t="shared" si="409"/>
        <v>0</v>
      </c>
      <c r="AI424" s="2">
        <f t="shared" si="410"/>
        <v>0</v>
      </c>
      <c r="AJ424" s="2">
        <f t="shared" si="411"/>
        <v>0</v>
      </c>
      <c r="AK424" s="2">
        <v>2.3199999999999998</v>
      </c>
      <c r="AL424" s="2">
        <v>2.3199999999999998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3</v>
      </c>
      <c r="BI424" s="2">
        <v>1</v>
      </c>
      <c r="BJ424" s="2" t="s">
        <v>3</v>
      </c>
      <c r="BK424" s="2"/>
      <c r="BL424" s="2"/>
      <c r="BM424" s="2">
        <v>400002</v>
      </c>
      <c r="BN424" s="2">
        <v>0</v>
      </c>
      <c r="BO424" s="2" t="s">
        <v>3</v>
      </c>
      <c r="BP424" s="2">
        <v>0</v>
      </c>
      <c r="BQ424" s="2">
        <v>202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0</v>
      </c>
      <c r="CA424" s="2">
        <v>0</v>
      </c>
      <c r="CB424" s="2" t="s">
        <v>3</v>
      </c>
      <c r="CC424" s="2"/>
      <c r="CD424" s="2"/>
      <c r="CE424" s="2">
        <v>30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 t="s">
        <v>3</v>
      </c>
      <c r="CO424" s="2">
        <v>0</v>
      </c>
      <c r="CP424" s="2">
        <f t="shared" si="412"/>
        <v>0</v>
      </c>
      <c r="CQ424" s="2">
        <f t="shared" si="413"/>
        <v>2.3199999999999998</v>
      </c>
      <c r="CR424" s="2">
        <f t="shared" si="414"/>
        <v>0</v>
      </c>
      <c r="CS424" s="2">
        <f t="shared" si="415"/>
        <v>0</v>
      </c>
      <c r="CT424" s="2">
        <f t="shared" si="416"/>
        <v>0</v>
      </c>
      <c r="CU424" s="2">
        <f t="shared" si="417"/>
        <v>0</v>
      </c>
      <c r="CV424" s="2">
        <f t="shared" si="418"/>
        <v>0</v>
      </c>
      <c r="CW424" s="2">
        <f t="shared" si="419"/>
        <v>0</v>
      </c>
      <c r="CX424" s="2">
        <f t="shared" si="420"/>
        <v>0</v>
      </c>
      <c r="CY424" s="2">
        <f>((S424*BZ424)/100)</f>
        <v>0</v>
      </c>
      <c r="CZ424" s="2">
        <f>((S424*CA424)/100)</f>
        <v>0</v>
      </c>
      <c r="DA424" s="2"/>
      <c r="DB424" s="2"/>
      <c r="DC424" s="2" t="s">
        <v>3</v>
      </c>
      <c r="DD424" s="2" t="s">
        <v>3</v>
      </c>
      <c r="DE424" s="2" t="s">
        <v>3</v>
      </c>
      <c r="DF424" s="2" t="s">
        <v>3</v>
      </c>
      <c r="DG424" s="2" t="s">
        <v>3</v>
      </c>
      <c r="DH424" s="2" t="s">
        <v>3</v>
      </c>
      <c r="DI424" s="2" t="s">
        <v>3</v>
      </c>
      <c r="DJ424" s="2" t="s">
        <v>3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1013</v>
      </c>
      <c r="DV424" s="2" t="s">
        <v>292</v>
      </c>
      <c r="DW424" s="2" t="s">
        <v>292</v>
      </c>
      <c r="DX424" s="2">
        <v>1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333530055</v>
      </c>
      <c r="EF424" s="2">
        <v>202</v>
      </c>
      <c r="EG424" s="2" t="s">
        <v>285</v>
      </c>
      <c r="EH424" s="2">
        <v>0</v>
      </c>
      <c r="EI424" s="2" t="s">
        <v>3</v>
      </c>
      <c r="EJ424" s="2">
        <v>1</v>
      </c>
      <c r="EK424" s="2">
        <v>400002</v>
      </c>
      <c r="EL424" s="2" t="s">
        <v>286</v>
      </c>
      <c r="EM424" s="2" t="s">
        <v>285</v>
      </c>
      <c r="EN424" s="2"/>
      <c r="EO424" s="2" t="s">
        <v>3</v>
      </c>
      <c r="EP424" s="2"/>
      <c r="EQ424" s="2">
        <v>1536</v>
      </c>
      <c r="ER424" s="2">
        <v>0</v>
      </c>
      <c r="ES424" s="2">
        <v>2.3199999999999998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>
        <v>0</v>
      </c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v>0</v>
      </c>
      <c r="FS424" s="2">
        <v>0</v>
      </c>
      <c r="FT424" s="2"/>
      <c r="FU424" s="2"/>
      <c r="FV424" s="2"/>
      <c r="FW424" s="2"/>
      <c r="FX424" s="2">
        <v>0</v>
      </c>
      <c r="FY424" s="2">
        <v>0</v>
      </c>
      <c r="FZ424" s="2"/>
      <c r="GA424" s="2" t="s">
        <v>287</v>
      </c>
      <c r="GB424" s="2"/>
      <c r="GC424" s="2"/>
      <c r="GD424" s="2">
        <v>0</v>
      </c>
      <c r="GE424" s="2"/>
      <c r="GF424" s="2">
        <v>1046126627</v>
      </c>
      <c r="GG424" s="2">
        <v>2</v>
      </c>
      <c r="GH424" s="2">
        <v>0</v>
      </c>
      <c r="GI424" s="2">
        <v>-2</v>
      </c>
      <c r="GJ424" s="2">
        <v>0</v>
      </c>
      <c r="GK424" s="2">
        <f>ROUND(R424*(R12)/100,2)</f>
        <v>0</v>
      </c>
      <c r="GL424" s="2">
        <f t="shared" si="421"/>
        <v>0</v>
      </c>
      <c r="GM424" s="2">
        <f t="shared" si="422"/>
        <v>0</v>
      </c>
      <c r="GN424" s="2">
        <f t="shared" si="423"/>
        <v>0</v>
      </c>
      <c r="GO424" s="2">
        <f t="shared" si="424"/>
        <v>0</v>
      </c>
      <c r="GP424" s="2">
        <f t="shared" si="425"/>
        <v>0</v>
      </c>
      <c r="GQ424" s="2"/>
      <c r="GR424" s="2">
        <v>0</v>
      </c>
      <c r="GS424" s="2">
        <v>4</v>
      </c>
      <c r="GT424" s="2">
        <v>0</v>
      </c>
      <c r="GU424" s="2" t="s">
        <v>3</v>
      </c>
      <c r="GV424" s="2">
        <f t="shared" si="426"/>
        <v>0</v>
      </c>
      <c r="GW424" s="2">
        <v>1</v>
      </c>
      <c r="GX424" s="2">
        <f t="shared" si="427"/>
        <v>0</v>
      </c>
      <c r="GY424" s="2"/>
      <c r="GZ424" s="2"/>
      <c r="HA424" s="2">
        <v>0</v>
      </c>
      <c r="HB424" s="2">
        <v>0</v>
      </c>
      <c r="HC424" s="2">
        <f t="shared" si="428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>
        <v>0</v>
      </c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5">
      <c r="A425">
        <v>17</v>
      </c>
      <c r="B425">
        <v>1</v>
      </c>
      <c r="E425" t="s">
        <v>3</v>
      </c>
      <c r="F425" t="s">
        <v>282</v>
      </c>
      <c r="G425" t="s">
        <v>375</v>
      </c>
      <c r="H425" t="s">
        <v>292</v>
      </c>
      <c r="I425">
        <v>0</v>
      </c>
      <c r="J425">
        <v>0</v>
      </c>
      <c r="K425">
        <v>0</v>
      </c>
      <c r="L425">
        <v>38</v>
      </c>
      <c r="M425">
        <v>0</v>
      </c>
      <c r="N425">
        <f t="shared" si="391"/>
        <v>38</v>
      </c>
      <c r="O425">
        <f t="shared" si="392"/>
        <v>0</v>
      </c>
      <c r="P425">
        <f t="shared" si="393"/>
        <v>0</v>
      </c>
      <c r="Q425">
        <f t="shared" si="394"/>
        <v>0</v>
      </c>
      <c r="R425">
        <f t="shared" si="395"/>
        <v>0</v>
      </c>
      <c r="S425">
        <f t="shared" si="396"/>
        <v>0</v>
      </c>
      <c r="T425">
        <f t="shared" si="397"/>
        <v>0</v>
      </c>
      <c r="U425">
        <f t="shared" si="398"/>
        <v>0</v>
      </c>
      <c r="V425">
        <f t="shared" si="399"/>
        <v>0</v>
      </c>
      <c r="W425">
        <f t="shared" si="400"/>
        <v>0</v>
      </c>
      <c r="X425">
        <f t="shared" si="401"/>
        <v>0</v>
      </c>
      <c r="Y425">
        <f t="shared" si="402"/>
        <v>0</v>
      </c>
      <c r="AA425">
        <v>-1</v>
      </c>
      <c r="AB425">
        <f t="shared" si="403"/>
        <v>2.3199999999999998</v>
      </c>
      <c r="AC425">
        <f t="shared" si="404"/>
        <v>2.3199999999999998</v>
      </c>
      <c r="AD425">
        <f t="shared" si="405"/>
        <v>0</v>
      </c>
      <c r="AE425">
        <f t="shared" si="406"/>
        <v>0</v>
      </c>
      <c r="AF425">
        <f t="shared" si="407"/>
        <v>0</v>
      </c>
      <c r="AG425">
        <f t="shared" si="408"/>
        <v>0</v>
      </c>
      <c r="AH425">
        <f t="shared" si="409"/>
        <v>0</v>
      </c>
      <c r="AI425">
        <f t="shared" si="410"/>
        <v>0</v>
      </c>
      <c r="AJ425">
        <f t="shared" si="411"/>
        <v>0</v>
      </c>
      <c r="AK425">
        <v>2.3199999999999998</v>
      </c>
      <c r="AL425">
        <v>2.3199999999999998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9.8000000000000007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1</v>
      </c>
      <c r="BJ425" t="s">
        <v>3</v>
      </c>
      <c r="BM425">
        <v>400002</v>
      </c>
      <c r="BN425">
        <v>0</v>
      </c>
      <c r="BO425" t="s">
        <v>3</v>
      </c>
      <c r="BP425">
        <v>0</v>
      </c>
      <c r="BQ425">
        <v>202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30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 t="s">
        <v>3</v>
      </c>
      <c r="CO425">
        <v>0</v>
      </c>
      <c r="CP425">
        <f t="shared" si="412"/>
        <v>0</v>
      </c>
      <c r="CQ425">
        <f t="shared" si="413"/>
        <v>22.74</v>
      </c>
      <c r="CR425">
        <f t="shared" si="414"/>
        <v>0</v>
      </c>
      <c r="CS425">
        <f t="shared" si="415"/>
        <v>0</v>
      </c>
      <c r="CT425">
        <f t="shared" si="416"/>
        <v>0</v>
      </c>
      <c r="CU425">
        <f t="shared" si="417"/>
        <v>0</v>
      </c>
      <c r="CV425">
        <f t="shared" si="418"/>
        <v>0</v>
      </c>
      <c r="CW425">
        <f t="shared" si="419"/>
        <v>0</v>
      </c>
      <c r="CX425">
        <f t="shared" si="420"/>
        <v>0</v>
      </c>
      <c r="CY425">
        <f>S425*(BZ425/100)</f>
        <v>0</v>
      </c>
      <c r="CZ425">
        <f>S425*(CA425/100)</f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292</v>
      </c>
      <c r="DW425" t="s">
        <v>292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333530055</v>
      </c>
      <c r="EF425">
        <v>202</v>
      </c>
      <c r="EG425" t="s">
        <v>285</v>
      </c>
      <c r="EH425">
        <v>0</v>
      </c>
      <c r="EI425" t="s">
        <v>3</v>
      </c>
      <c r="EJ425">
        <v>1</v>
      </c>
      <c r="EK425">
        <v>400002</v>
      </c>
      <c r="EL425" t="s">
        <v>286</v>
      </c>
      <c r="EM425" t="s">
        <v>285</v>
      </c>
      <c r="EO425" t="s">
        <v>3</v>
      </c>
      <c r="EQ425">
        <v>1536</v>
      </c>
      <c r="ER425">
        <v>2.75</v>
      </c>
      <c r="ES425">
        <v>2.3199999999999998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5</v>
      </c>
      <c r="FC425">
        <v>0</v>
      </c>
      <c r="FD425">
        <v>18</v>
      </c>
      <c r="FF425">
        <v>22.23</v>
      </c>
      <c r="FQ425">
        <v>0</v>
      </c>
      <c r="FR425">
        <v>0</v>
      </c>
      <c r="FS425">
        <v>0</v>
      </c>
      <c r="FX425">
        <v>0</v>
      </c>
      <c r="FY425">
        <v>0</v>
      </c>
      <c r="GA425" t="s">
        <v>376</v>
      </c>
      <c r="GD425">
        <v>0</v>
      </c>
      <c r="GF425">
        <v>1046126627</v>
      </c>
      <c r="GG425">
        <v>2</v>
      </c>
      <c r="GH425">
        <v>3</v>
      </c>
      <c r="GI425">
        <v>5</v>
      </c>
      <c r="GJ425">
        <v>0</v>
      </c>
      <c r="GK425">
        <f>ROUND(R425*(S12)/100,2)</f>
        <v>0</v>
      </c>
      <c r="GL425">
        <f t="shared" si="421"/>
        <v>0</v>
      </c>
      <c r="GM425">
        <f t="shared" si="422"/>
        <v>0</v>
      </c>
      <c r="GN425">
        <f t="shared" si="423"/>
        <v>0</v>
      </c>
      <c r="GO425">
        <f t="shared" si="424"/>
        <v>0</v>
      </c>
      <c r="GP425">
        <f t="shared" si="425"/>
        <v>0</v>
      </c>
      <c r="GR425">
        <v>1</v>
      </c>
      <c r="GS425">
        <v>1</v>
      </c>
      <c r="GT425">
        <v>0</v>
      </c>
      <c r="GU425" t="s">
        <v>3</v>
      </c>
      <c r="GV425">
        <f t="shared" si="426"/>
        <v>0</v>
      </c>
      <c r="GW425">
        <v>1</v>
      </c>
      <c r="GX425">
        <f t="shared" si="427"/>
        <v>0</v>
      </c>
      <c r="HA425">
        <v>0</v>
      </c>
      <c r="HB425">
        <v>0</v>
      </c>
      <c r="HC425">
        <f t="shared" si="428"/>
        <v>0</v>
      </c>
      <c r="HE425" t="s">
        <v>289</v>
      </c>
      <c r="HF425" t="s">
        <v>39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HS425">
        <v>0</v>
      </c>
      <c r="IK425">
        <v>0</v>
      </c>
    </row>
    <row r="426" spans="1:255" x14ac:dyDescent="0.25">
      <c r="A426" s="2">
        <v>17</v>
      </c>
      <c r="B426" s="2">
        <v>1</v>
      </c>
      <c r="C426" s="2"/>
      <c r="D426" s="2"/>
      <c r="E426" s="2" t="s">
        <v>3</v>
      </c>
      <c r="F426" s="2" t="s">
        <v>310</v>
      </c>
      <c r="G426" s="2" t="s">
        <v>311</v>
      </c>
      <c r="H426" s="2" t="s">
        <v>299</v>
      </c>
      <c r="I426" s="2">
        <v>0</v>
      </c>
      <c r="J426" s="2">
        <v>0</v>
      </c>
      <c r="K426" s="2">
        <v>0</v>
      </c>
      <c r="L426" s="2">
        <v>33</v>
      </c>
      <c r="M426" s="2">
        <v>0</v>
      </c>
      <c r="N426" s="2">
        <f t="shared" si="391"/>
        <v>33</v>
      </c>
      <c r="O426" s="2">
        <f t="shared" si="392"/>
        <v>0</v>
      </c>
      <c r="P426" s="2">
        <f t="shared" si="393"/>
        <v>0</v>
      </c>
      <c r="Q426" s="2">
        <f t="shared" si="394"/>
        <v>0</v>
      </c>
      <c r="R426" s="2">
        <f t="shared" si="395"/>
        <v>0</v>
      </c>
      <c r="S426" s="2">
        <f t="shared" si="396"/>
        <v>0</v>
      </c>
      <c r="T426" s="2">
        <f t="shared" si="397"/>
        <v>0</v>
      </c>
      <c r="U426" s="2">
        <f t="shared" si="398"/>
        <v>0</v>
      </c>
      <c r="V426" s="2">
        <f t="shared" si="399"/>
        <v>0</v>
      </c>
      <c r="W426" s="2">
        <f t="shared" si="400"/>
        <v>0</v>
      </c>
      <c r="X426" s="2">
        <f t="shared" si="401"/>
        <v>0</v>
      </c>
      <c r="Y426" s="2">
        <f t="shared" si="402"/>
        <v>0</v>
      </c>
      <c r="Z426" s="2"/>
      <c r="AA426" s="2">
        <v>-1</v>
      </c>
      <c r="AB426" s="2">
        <f t="shared" si="403"/>
        <v>22.86</v>
      </c>
      <c r="AC426" s="2">
        <f t="shared" si="404"/>
        <v>22.86</v>
      </c>
      <c r="AD426" s="2">
        <f t="shared" si="405"/>
        <v>0</v>
      </c>
      <c r="AE426" s="2">
        <f t="shared" si="406"/>
        <v>0</v>
      </c>
      <c r="AF426" s="2">
        <f t="shared" si="407"/>
        <v>0</v>
      </c>
      <c r="AG426" s="2">
        <f t="shared" si="408"/>
        <v>0</v>
      </c>
      <c r="AH426" s="2">
        <f t="shared" si="409"/>
        <v>0</v>
      </c>
      <c r="AI426" s="2">
        <f t="shared" si="410"/>
        <v>0</v>
      </c>
      <c r="AJ426" s="2">
        <f t="shared" si="411"/>
        <v>0</v>
      </c>
      <c r="AK426" s="2">
        <v>22.86</v>
      </c>
      <c r="AL426" s="2">
        <v>22.86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3</v>
      </c>
      <c r="BI426" s="2">
        <v>2</v>
      </c>
      <c r="BJ426" s="2" t="s">
        <v>312</v>
      </c>
      <c r="BK426" s="2"/>
      <c r="BL426" s="2"/>
      <c r="BM426" s="2">
        <v>1618</v>
      </c>
      <c r="BN426" s="2">
        <v>0</v>
      </c>
      <c r="BO426" s="2" t="s">
        <v>3</v>
      </c>
      <c r="BP426" s="2">
        <v>0</v>
      </c>
      <c r="BQ426" s="2">
        <v>201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0</v>
      </c>
      <c r="CA426" s="2">
        <v>0</v>
      </c>
      <c r="CB426" s="2" t="s">
        <v>3</v>
      </c>
      <c r="CC426" s="2"/>
      <c r="CD426" s="2"/>
      <c r="CE426" s="2">
        <v>30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 t="s">
        <v>3</v>
      </c>
      <c r="CO426" s="2">
        <v>0</v>
      </c>
      <c r="CP426" s="2">
        <f t="shared" si="412"/>
        <v>0</v>
      </c>
      <c r="CQ426" s="2">
        <f t="shared" si="413"/>
        <v>22.86</v>
      </c>
      <c r="CR426" s="2">
        <f t="shared" si="414"/>
        <v>0</v>
      </c>
      <c r="CS426" s="2">
        <f t="shared" si="415"/>
        <v>0</v>
      </c>
      <c r="CT426" s="2">
        <f t="shared" si="416"/>
        <v>0</v>
      </c>
      <c r="CU426" s="2">
        <f t="shared" si="417"/>
        <v>0</v>
      </c>
      <c r="CV426" s="2">
        <f t="shared" si="418"/>
        <v>0</v>
      </c>
      <c r="CW426" s="2">
        <f t="shared" si="419"/>
        <v>0</v>
      </c>
      <c r="CX426" s="2">
        <f t="shared" si="420"/>
        <v>0</v>
      </c>
      <c r="CY426" s="2">
        <f>((S426*BZ426)/100)</f>
        <v>0</v>
      </c>
      <c r="CZ426" s="2">
        <f>((S426*CA426)/100)</f>
        <v>0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1003</v>
      </c>
      <c r="DV426" s="2" t="s">
        <v>299</v>
      </c>
      <c r="DW426" s="2" t="s">
        <v>299</v>
      </c>
      <c r="DX426" s="2">
        <v>1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333529706</v>
      </c>
      <c r="EF426" s="2">
        <v>201</v>
      </c>
      <c r="EG426" s="2" t="s">
        <v>313</v>
      </c>
      <c r="EH426" s="2">
        <v>0</v>
      </c>
      <c r="EI426" s="2" t="s">
        <v>3</v>
      </c>
      <c r="EJ426" s="2">
        <v>2</v>
      </c>
      <c r="EK426" s="2">
        <v>1618</v>
      </c>
      <c r="EL426" s="2" t="s">
        <v>314</v>
      </c>
      <c r="EM426" s="2" t="s">
        <v>315</v>
      </c>
      <c r="EN426" s="2"/>
      <c r="EO426" s="2" t="s">
        <v>3</v>
      </c>
      <c r="EP426" s="2"/>
      <c r="EQ426" s="2">
        <v>1536</v>
      </c>
      <c r="ER426" s="2">
        <v>22.86</v>
      </c>
      <c r="ES426" s="2">
        <v>22.86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>
        <v>0</v>
      </c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v>0</v>
      </c>
      <c r="FS426" s="2">
        <v>0</v>
      </c>
      <c r="FT426" s="2"/>
      <c r="FU426" s="2"/>
      <c r="FV426" s="2"/>
      <c r="FW426" s="2"/>
      <c r="FX426" s="2">
        <v>0</v>
      </c>
      <c r="FY426" s="2">
        <v>0</v>
      </c>
      <c r="FZ426" s="2"/>
      <c r="GA426" s="2" t="s">
        <v>3</v>
      </c>
      <c r="GB426" s="2"/>
      <c r="GC426" s="2"/>
      <c r="GD426" s="2">
        <v>0</v>
      </c>
      <c r="GE426" s="2"/>
      <c r="GF426" s="2">
        <v>1529387857</v>
      </c>
      <c r="GG426" s="2">
        <v>2</v>
      </c>
      <c r="GH426" s="2">
        <v>1</v>
      </c>
      <c r="GI426" s="2">
        <v>-2</v>
      </c>
      <c r="GJ426" s="2">
        <v>0</v>
      </c>
      <c r="GK426" s="2">
        <f>ROUND(R426*(R12)/100,2)</f>
        <v>0</v>
      </c>
      <c r="GL426" s="2">
        <f t="shared" si="421"/>
        <v>0</v>
      </c>
      <c r="GM426" s="2">
        <f t="shared" si="422"/>
        <v>0</v>
      </c>
      <c r="GN426" s="2">
        <f t="shared" si="423"/>
        <v>0</v>
      </c>
      <c r="GO426" s="2">
        <f t="shared" si="424"/>
        <v>0</v>
      </c>
      <c r="GP426" s="2">
        <f t="shared" si="425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426"/>
        <v>0</v>
      </c>
      <c r="GW426" s="2">
        <v>1</v>
      </c>
      <c r="GX426" s="2">
        <f t="shared" si="427"/>
        <v>0</v>
      </c>
      <c r="GY426" s="2"/>
      <c r="GZ426" s="2"/>
      <c r="HA426" s="2">
        <v>0</v>
      </c>
      <c r="HB426" s="2">
        <v>0</v>
      </c>
      <c r="HC426" s="2">
        <f t="shared" si="428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3</v>
      </c>
      <c r="HN426" s="2" t="s">
        <v>3</v>
      </c>
      <c r="HO426" s="2" t="s">
        <v>3</v>
      </c>
      <c r="HP426" s="2" t="s">
        <v>3</v>
      </c>
      <c r="HQ426" s="2" t="s">
        <v>3</v>
      </c>
      <c r="HR426" s="2"/>
      <c r="HS426" s="2">
        <v>0</v>
      </c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5">
      <c r="A427">
        <v>17</v>
      </c>
      <c r="B427">
        <v>1</v>
      </c>
      <c r="E427" t="s">
        <v>3</v>
      </c>
      <c r="F427" t="s">
        <v>310</v>
      </c>
      <c r="G427" t="s">
        <v>311</v>
      </c>
      <c r="H427" t="s">
        <v>299</v>
      </c>
      <c r="I427">
        <v>0</v>
      </c>
      <c r="J427">
        <v>0</v>
      </c>
      <c r="K427">
        <v>0</v>
      </c>
      <c r="L427">
        <v>33</v>
      </c>
      <c r="M427">
        <v>0</v>
      </c>
      <c r="N427">
        <f t="shared" si="391"/>
        <v>33</v>
      </c>
      <c r="O427">
        <f t="shared" si="392"/>
        <v>0</v>
      </c>
      <c r="P427">
        <f t="shared" si="393"/>
        <v>0</v>
      </c>
      <c r="Q427">
        <f t="shared" si="394"/>
        <v>0</v>
      </c>
      <c r="R427">
        <f t="shared" si="395"/>
        <v>0</v>
      </c>
      <c r="S427">
        <f t="shared" si="396"/>
        <v>0</v>
      </c>
      <c r="T427">
        <f t="shared" si="397"/>
        <v>0</v>
      </c>
      <c r="U427">
        <f t="shared" si="398"/>
        <v>0</v>
      </c>
      <c r="V427">
        <f t="shared" si="399"/>
        <v>0</v>
      </c>
      <c r="W427">
        <f t="shared" si="400"/>
        <v>0</v>
      </c>
      <c r="X427">
        <f t="shared" si="401"/>
        <v>0</v>
      </c>
      <c r="Y427">
        <f t="shared" si="402"/>
        <v>0</v>
      </c>
      <c r="AA427">
        <v>-1</v>
      </c>
      <c r="AB427">
        <f t="shared" si="403"/>
        <v>22.86</v>
      </c>
      <c r="AC427">
        <f t="shared" si="404"/>
        <v>22.86</v>
      </c>
      <c r="AD427">
        <f t="shared" si="405"/>
        <v>0</v>
      </c>
      <c r="AE427">
        <f t="shared" si="406"/>
        <v>0</v>
      </c>
      <c r="AF427">
        <f t="shared" si="407"/>
        <v>0</v>
      </c>
      <c r="AG427">
        <f t="shared" si="408"/>
        <v>0</v>
      </c>
      <c r="AH427">
        <f t="shared" si="409"/>
        <v>0</v>
      </c>
      <c r="AI427">
        <f t="shared" si="410"/>
        <v>0</v>
      </c>
      <c r="AJ427">
        <f t="shared" si="411"/>
        <v>0</v>
      </c>
      <c r="AK427">
        <v>22.86</v>
      </c>
      <c r="AL427">
        <v>22.86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3.39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312</v>
      </c>
      <c r="BM427">
        <v>1618</v>
      </c>
      <c r="BN427">
        <v>0</v>
      </c>
      <c r="BO427" t="s">
        <v>310</v>
      </c>
      <c r="BP427">
        <v>1</v>
      </c>
      <c r="BQ427">
        <v>201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 t="s">
        <v>3</v>
      </c>
      <c r="CO427">
        <v>0</v>
      </c>
      <c r="CP427">
        <f t="shared" si="412"/>
        <v>0</v>
      </c>
      <c r="CQ427">
        <f t="shared" si="413"/>
        <v>77.5</v>
      </c>
      <c r="CR427">
        <f t="shared" si="414"/>
        <v>0</v>
      </c>
      <c r="CS427">
        <f t="shared" si="415"/>
        <v>0</v>
      </c>
      <c r="CT427">
        <f t="shared" si="416"/>
        <v>0</v>
      </c>
      <c r="CU427">
        <f t="shared" si="417"/>
        <v>0</v>
      </c>
      <c r="CV427">
        <f t="shared" si="418"/>
        <v>0</v>
      </c>
      <c r="CW427">
        <f t="shared" si="419"/>
        <v>0</v>
      </c>
      <c r="CX427">
        <f t="shared" si="420"/>
        <v>0</v>
      </c>
      <c r="CY427">
        <f>S427*(BZ427/100)</f>
        <v>0</v>
      </c>
      <c r="CZ427">
        <f>S427*(CA427/100)</f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299</v>
      </c>
      <c r="DW427" t="s">
        <v>299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333529706</v>
      </c>
      <c r="EF427">
        <v>201</v>
      </c>
      <c r="EG427" t="s">
        <v>313</v>
      </c>
      <c r="EH427">
        <v>0</v>
      </c>
      <c r="EI427" t="s">
        <v>3</v>
      </c>
      <c r="EJ427">
        <v>2</v>
      </c>
      <c r="EK427">
        <v>1618</v>
      </c>
      <c r="EL427" t="s">
        <v>314</v>
      </c>
      <c r="EM427" t="s">
        <v>315</v>
      </c>
      <c r="EO427" t="s">
        <v>3</v>
      </c>
      <c r="EQ427">
        <v>1536</v>
      </c>
      <c r="ER427">
        <v>22.86</v>
      </c>
      <c r="ES427">
        <v>22.86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v>0</v>
      </c>
      <c r="FS427">
        <v>0</v>
      </c>
      <c r="FX427">
        <v>0</v>
      </c>
      <c r="FY427">
        <v>0</v>
      </c>
      <c r="GA427" t="s">
        <v>3</v>
      </c>
      <c r="GD427">
        <v>0</v>
      </c>
      <c r="GF427">
        <v>1529387857</v>
      </c>
      <c r="GG427">
        <v>2</v>
      </c>
      <c r="GH427">
        <v>1</v>
      </c>
      <c r="GI427">
        <v>2</v>
      </c>
      <c r="GJ427">
        <v>0</v>
      </c>
      <c r="GK427">
        <f>ROUND(R427*(S12)/100,2)</f>
        <v>0</v>
      </c>
      <c r="GL427">
        <f t="shared" si="421"/>
        <v>0</v>
      </c>
      <c r="GM427">
        <f t="shared" si="422"/>
        <v>0</v>
      </c>
      <c r="GN427">
        <f t="shared" si="423"/>
        <v>0</v>
      </c>
      <c r="GO427">
        <f t="shared" si="424"/>
        <v>0</v>
      </c>
      <c r="GP427">
        <f t="shared" si="425"/>
        <v>0</v>
      </c>
      <c r="GR427">
        <v>0</v>
      </c>
      <c r="GS427">
        <v>0</v>
      </c>
      <c r="GT427">
        <v>0</v>
      </c>
      <c r="GU427" t="s">
        <v>3</v>
      </c>
      <c r="GV427">
        <f t="shared" si="426"/>
        <v>0</v>
      </c>
      <c r="GW427">
        <v>1</v>
      </c>
      <c r="GX427">
        <f t="shared" si="427"/>
        <v>0</v>
      </c>
      <c r="HA427">
        <v>0</v>
      </c>
      <c r="HB427">
        <v>0</v>
      </c>
      <c r="HC427">
        <f t="shared" si="428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HS427">
        <v>0</v>
      </c>
      <c r="IK427">
        <v>0</v>
      </c>
    </row>
    <row r="428" spans="1:255" x14ac:dyDescent="0.25">
      <c r="A428" s="2">
        <v>17</v>
      </c>
      <c r="B428" s="2">
        <v>1</v>
      </c>
      <c r="C428" s="2"/>
      <c r="D428" s="2"/>
      <c r="E428" s="2" t="s">
        <v>3</v>
      </c>
      <c r="F428" s="2" t="s">
        <v>334</v>
      </c>
      <c r="G428" s="2" t="s">
        <v>335</v>
      </c>
      <c r="H428" s="2" t="s">
        <v>336</v>
      </c>
      <c r="I428" s="2">
        <v>0</v>
      </c>
      <c r="J428" s="2">
        <v>0</v>
      </c>
      <c r="K428" s="2">
        <v>0</v>
      </c>
      <c r="L428" s="2">
        <v>12</v>
      </c>
      <c r="M428" s="2">
        <v>0</v>
      </c>
      <c r="N428" s="2">
        <f t="shared" si="391"/>
        <v>12</v>
      </c>
      <c r="O428" s="2">
        <f t="shared" si="392"/>
        <v>0</v>
      </c>
      <c r="P428" s="2">
        <f t="shared" si="393"/>
        <v>0</v>
      </c>
      <c r="Q428" s="2">
        <f t="shared" si="394"/>
        <v>0</v>
      </c>
      <c r="R428" s="2">
        <f t="shared" si="395"/>
        <v>0</v>
      </c>
      <c r="S428" s="2">
        <f t="shared" si="396"/>
        <v>0</v>
      </c>
      <c r="T428" s="2">
        <f t="shared" si="397"/>
        <v>0</v>
      </c>
      <c r="U428" s="2">
        <f t="shared" si="398"/>
        <v>0</v>
      </c>
      <c r="V428" s="2">
        <f t="shared" si="399"/>
        <v>0</v>
      </c>
      <c r="W428" s="2">
        <f t="shared" si="400"/>
        <v>0</v>
      </c>
      <c r="X428" s="2">
        <f t="shared" si="401"/>
        <v>0</v>
      </c>
      <c r="Y428" s="2">
        <f t="shared" si="402"/>
        <v>0</v>
      </c>
      <c r="Z428" s="2"/>
      <c r="AA428" s="2">
        <v>-1</v>
      </c>
      <c r="AB428" s="2">
        <f t="shared" si="403"/>
        <v>106.53</v>
      </c>
      <c r="AC428" s="2">
        <f t="shared" si="404"/>
        <v>106.53</v>
      </c>
      <c r="AD428" s="2">
        <f t="shared" si="405"/>
        <v>0</v>
      </c>
      <c r="AE428" s="2">
        <f t="shared" si="406"/>
        <v>0</v>
      </c>
      <c r="AF428" s="2">
        <f t="shared" si="407"/>
        <v>0</v>
      </c>
      <c r="AG428" s="2">
        <f t="shared" si="408"/>
        <v>0</v>
      </c>
      <c r="AH428" s="2">
        <f t="shared" si="409"/>
        <v>0</v>
      </c>
      <c r="AI428" s="2">
        <f t="shared" si="410"/>
        <v>0</v>
      </c>
      <c r="AJ428" s="2">
        <f t="shared" si="411"/>
        <v>0</v>
      </c>
      <c r="AK428" s="2">
        <v>106.53</v>
      </c>
      <c r="AL428" s="2">
        <v>106.53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3</v>
      </c>
      <c r="BI428" s="2">
        <v>2</v>
      </c>
      <c r="BJ428" s="2" t="s">
        <v>337</v>
      </c>
      <c r="BK428" s="2"/>
      <c r="BL428" s="2"/>
      <c r="BM428" s="2">
        <v>1618</v>
      </c>
      <c r="BN428" s="2">
        <v>0</v>
      </c>
      <c r="BO428" s="2" t="s">
        <v>3</v>
      </c>
      <c r="BP428" s="2">
        <v>0</v>
      </c>
      <c r="BQ428" s="2">
        <v>201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0</v>
      </c>
      <c r="CA428" s="2">
        <v>0</v>
      </c>
      <c r="CB428" s="2" t="s">
        <v>3</v>
      </c>
      <c r="CC428" s="2"/>
      <c r="CD428" s="2"/>
      <c r="CE428" s="2">
        <v>30</v>
      </c>
      <c r="CF428" s="2">
        <v>0</v>
      </c>
      <c r="CG428" s="2">
        <v>0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 t="s">
        <v>3</v>
      </c>
      <c r="CO428" s="2">
        <v>0</v>
      </c>
      <c r="CP428" s="2">
        <f t="shared" si="412"/>
        <v>0</v>
      </c>
      <c r="CQ428" s="2">
        <f t="shared" si="413"/>
        <v>106.53</v>
      </c>
      <c r="CR428" s="2">
        <f t="shared" si="414"/>
        <v>0</v>
      </c>
      <c r="CS428" s="2">
        <f t="shared" si="415"/>
        <v>0</v>
      </c>
      <c r="CT428" s="2">
        <f t="shared" si="416"/>
        <v>0</v>
      </c>
      <c r="CU428" s="2">
        <f t="shared" si="417"/>
        <v>0</v>
      </c>
      <c r="CV428" s="2">
        <f t="shared" si="418"/>
        <v>0</v>
      </c>
      <c r="CW428" s="2">
        <f t="shared" si="419"/>
        <v>0</v>
      </c>
      <c r="CX428" s="2">
        <f t="shared" si="420"/>
        <v>0</v>
      </c>
      <c r="CY428" s="2">
        <f>((S428*BZ428)/100)</f>
        <v>0</v>
      </c>
      <c r="CZ428" s="2">
        <f>((S428*CA428)/100)</f>
        <v>0</v>
      </c>
      <c r="DA428" s="2"/>
      <c r="DB428" s="2"/>
      <c r="DC428" s="2" t="s">
        <v>3</v>
      </c>
      <c r="DD428" s="2" t="s">
        <v>3</v>
      </c>
      <c r="DE428" s="2" t="s">
        <v>3</v>
      </c>
      <c r="DF428" s="2" t="s">
        <v>3</v>
      </c>
      <c r="DG428" s="2" t="s">
        <v>3</v>
      </c>
      <c r="DH428" s="2" t="s">
        <v>3</v>
      </c>
      <c r="DI428" s="2" t="s">
        <v>3</v>
      </c>
      <c r="DJ428" s="2" t="s">
        <v>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1010</v>
      </c>
      <c r="DV428" s="2" t="s">
        <v>336</v>
      </c>
      <c r="DW428" s="2" t="s">
        <v>54</v>
      </c>
      <c r="DX428" s="2">
        <v>1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333529706</v>
      </c>
      <c r="EF428" s="2">
        <v>201</v>
      </c>
      <c r="EG428" s="2" t="s">
        <v>313</v>
      </c>
      <c r="EH428" s="2">
        <v>0</v>
      </c>
      <c r="EI428" s="2" t="s">
        <v>3</v>
      </c>
      <c r="EJ428" s="2">
        <v>2</v>
      </c>
      <c r="EK428" s="2">
        <v>1618</v>
      </c>
      <c r="EL428" s="2" t="s">
        <v>314</v>
      </c>
      <c r="EM428" s="2" t="s">
        <v>315</v>
      </c>
      <c r="EN428" s="2"/>
      <c r="EO428" s="2" t="s">
        <v>3</v>
      </c>
      <c r="EP428" s="2"/>
      <c r="EQ428" s="2">
        <v>1024</v>
      </c>
      <c r="ER428" s="2">
        <v>106.53</v>
      </c>
      <c r="ES428" s="2">
        <v>106.53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>
        <v>0</v>
      </c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v>0</v>
      </c>
      <c r="FS428" s="2">
        <v>0</v>
      </c>
      <c r="FT428" s="2"/>
      <c r="FU428" s="2"/>
      <c r="FV428" s="2"/>
      <c r="FW428" s="2"/>
      <c r="FX428" s="2">
        <v>0</v>
      </c>
      <c r="FY428" s="2">
        <v>0</v>
      </c>
      <c r="FZ428" s="2"/>
      <c r="GA428" s="2" t="s">
        <v>3</v>
      </c>
      <c r="GB428" s="2"/>
      <c r="GC428" s="2"/>
      <c r="GD428" s="2">
        <v>0</v>
      </c>
      <c r="GE428" s="2"/>
      <c r="GF428" s="2">
        <v>-1288659536</v>
      </c>
      <c r="GG428" s="2">
        <v>2</v>
      </c>
      <c r="GH428" s="2">
        <v>1</v>
      </c>
      <c r="GI428" s="2">
        <v>-2</v>
      </c>
      <c r="GJ428" s="2">
        <v>0</v>
      </c>
      <c r="GK428" s="2">
        <f>ROUND(R428*(R12)/100,2)</f>
        <v>0</v>
      </c>
      <c r="GL428" s="2">
        <f t="shared" si="421"/>
        <v>0</v>
      </c>
      <c r="GM428" s="2">
        <f t="shared" si="422"/>
        <v>0</v>
      </c>
      <c r="GN428" s="2">
        <f t="shared" si="423"/>
        <v>0</v>
      </c>
      <c r="GO428" s="2">
        <f t="shared" si="424"/>
        <v>0</v>
      </c>
      <c r="GP428" s="2">
        <f t="shared" si="425"/>
        <v>0</v>
      </c>
      <c r="GQ428" s="2"/>
      <c r="GR428" s="2">
        <v>0</v>
      </c>
      <c r="GS428" s="2">
        <v>3</v>
      </c>
      <c r="GT428" s="2">
        <v>0</v>
      </c>
      <c r="GU428" s="2" t="s">
        <v>3</v>
      </c>
      <c r="GV428" s="2">
        <f t="shared" si="426"/>
        <v>0</v>
      </c>
      <c r="GW428" s="2">
        <v>1</v>
      </c>
      <c r="GX428" s="2">
        <f t="shared" si="427"/>
        <v>0</v>
      </c>
      <c r="GY428" s="2"/>
      <c r="GZ428" s="2"/>
      <c r="HA428" s="2">
        <v>0</v>
      </c>
      <c r="HB428" s="2">
        <v>0</v>
      </c>
      <c r="HC428" s="2">
        <f t="shared" si="428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 t="s">
        <v>3</v>
      </c>
      <c r="HN428" s="2" t="s">
        <v>3</v>
      </c>
      <c r="HO428" s="2" t="s">
        <v>3</v>
      </c>
      <c r="HP428" s="2" t="s">
        <v>3</v>
      </c>
      <c r="HQ428" s="2" t="s">
        <v>3</v>
      </c>
      <c r="HR428" s="2"/>
      <c r="HS428" s="2">
        <v>0</v>
      </c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5">
      <c r="A429">
        <v>17</v>
      </c>
      <c r="B429">
        <v>1</v>
      </c>
      <c r="E429" t="s">
        <v>3</v>
      </c>
      <c r="F429" t="s">
        <v>334</v>
      </c>
      <c r="G429" t="s">
        <v>335</v>
      </c>
      <c r="H429" t="s">
        <v>336</v>
      </c>
      <c r="I429">
        <v>0</v>
      </c>
      <c r="J429">
        <v>0</v>
      </c>
      <c r="K429">
        <v>0</v>
      </c>
      <c r="L429">
        <v>12</v>
      </c>
      <c r="M429">
        <v>0</v>
      </c>
      <c r="N429">
        <f t="shared" si="391"/>
        <v>12</v>
      </c>
      <c r="O429">
        <f t="shared" si="392"/>
        <v>0</v>
      </c>
      <c r="P429">
        <f t="shared" si="393"/>
        <v>0</v>
      </c>
      <c r="Q429">
        <f t="shared" si="394"/>
        <v>0</v>
      </c>
      <c r="R429">
        <f t="shared" si="395"/>
        <v>0</v>
      </c>
      <c r="S429">
        <f t="shared" si="396"/>
        <v>0</v>
      </c>
      <c r="T429">
        <f t="shared" si="397"/>
        <v>0</v>
      </c>
      <c r="U429">
        <f t="shared" si="398"/>
        <v>0</v>
      </c>
      <c r="V429">
        <f t="shared" si="399"/>
        <v>0</v>
      </c>
      <c r="W429">
        <f t="shared" si="400"/>
        <v>0</v>
      </c>
      <c r="X429">
        <f t="shared" si="401"/>
        <v>0</v>
      </c>
      <c r="Y429">
        <f t="shared" si="402"/>
        <v>0</v>
      </c>
      <c r="AA429">
        <v>-1</v>
      </c>
      <c r="AB429">
        <f t="shared" si="403"/>
        <v>106.53</v>
      </c>
      <c r="AC429">
        <f t="shared" si="404"/>
        <v>106.53</v>
      </c>
      <c r="AD429">
        <f t="shared" si="405"/>
        <v>0</v>
      </c>
      <c r="AE429">
        <f t="shared" si="406"/>
        <v>0</v>
      </c>
      <c r="AF429">
        <f t="shared" si="407"/>
        <v>0</v>
      </c>
      <c r="AG429">
        <f t="shared" si="408"/>
        <v>0</v>
      </c>
      <c r="AH429">
        <f t="shared" si="409"/>
        <v>0</v>
      </c>
      <c r="AI429">
        <f t="shared" si="410"/>
        <v>0</v>
      </c>
      <c r="AJ429">
        <f t="shared" si="411"/>
        <v>0</v>
      </c>
      <c r="AK429">
        <v>106.53</v>
      </c>
      <c r="AL429">
        <v>106.53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2.4700000000000002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2</v>
      </c>
      <c r="BJ429" t="s">
        <v>337</v>
      </c>
      <c r="BM429">
        <v>1618</v>
      </c>
      <c r="BN429">
        <v>0</v>
      </c>
      <c r="BO429" t="s">
        <v>334</v>
      </c>
      <c r="BP429">
        <v>1</v>
      </c>
      <c r="BQ429">
        <v>201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0</v>
      </c>
      <c r="CA429">
        <v>0</v>
      </c>
      <c r="CB429" t="s">
        <v>3</v>
      </c>
      <c r="CE429">
        <v>30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 t="s">
        <v>3</v>
      </c>
      <c r="CO429">
        <v>0</v>
      </c>
      <c r="CP429">
        <f t="shared" si="412"/>
        <v>0</v>
      </c>
      <c r="CQ429">
        <f t="shared" si="413"/>
        <v>263.13</v>
      </c>
      <c r="CR429">
        <f t="shared" si="414"/>
        <v>0</v>
      </c>
      <c r="CS429">
        <f t="shared" si="415"/>
        <v>0</v>
      </c>
      <c r="CT429">
        <f t="shared" si="416"/>
        <v>0</v>
      </c>
      <c r="CU429">
        <f t="shared" si="417"/>
        <v>0</v>
      </c>
      <c r="CV429">
        <f t="shared" si="418"/>
        <v>0</v>
      </c>
      <c r="CW429">
        <f t="shared" si="419"/>
        <v>0</v>
      </c>
      <c r="CX429">
        <f t="shared" si="420"/>
        <v>0</v>
      </c>
      <c r="CY429">
        <f>S429*(BZ429/100)</f>
        <v>0</v>
      </c>
      <c r="CZ429">
        <f>S429*(CA429/100)</f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1010</v>
      </c>
      <c r="DV429" t="s">
        <v>336</v>
      </c>
      <c r="DW429" t="s">
        <v>54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333529706</v>
      </c>
      <c r="EF429">
        <v>201</v>
      </c>
      <c r="EG429" t="s">
        <v>313</v>
      </c>
      <c r="EH429">
        <v>0</v>
      </c>
      <c r="EI429" t="s">
        <v>3</v>
      </c>
      <c r="EJ429">
        <v>2</v>
      </c>
      <c r="EK429">
        <v>1618</v>
      </c>
      <c r="EL429" t="s">
        <v>314</v>
      </c>
      <c r="EM429" t="s">
        <v>315</v>
      </c>
      <c r="EO429" t="s">
        <v>3</v>
      </c>
      <c r="EQ429">
        <v>1024</v>
      </c>
      <c r="ER429">
        <v>106.53</v>
      </c>
      <c r="ES429">
        <v>106.53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0</v>
      </c>
      <c r="FY429">
        <v>0</v>
      </c>
      <c r="GA429" t="s">
        <v>3</v>
      </c>
      <c r="GD429">
        <v>0</v>
      </c>
      <c r="GF429">
        <v>-1288659536</v>
      </c>
      <c r="GG429">
        <v>2</v>
      </c>
      <c r="GH429">
        <v>1</v>
      </c>
      <c r="GI429">
        <v>2</v>
      </c>
      <c r="GJ429">
        <v>0</v>
      </c>
      <c r="GK429">
        <f>ROUND(R429*(S12)/100,2)</f>
        <v>0</v>
      </c>
      <c r="GL429">
        <f t="shared" si="421"/>
        <v>0</v>
      </c>
      <c r="GM429">
        <f t="shared" si="422"/>
        <v>0</v>
      </c>
      <c r="GN429">
        <f t="shared" si="423"/>
        <v>0</v>
      </c>
      <c r="GO429">
        <f t="shared" si="424"/>
        <v>0</v>
      </c>
      <c r="GP429">
        <f t="shared" si="425"/>
        <v>0</v>
      </c>
      <c r="GR429">
        <v>0</v>
      </c>
      <c r="GS429">
        <v>0</v>
      </c>
      <c r="GT429">
        <v>0</v>
      </c>
      <c r="GU429" t="s">
        <v>3</v>
      </c>
      <c r="GV429">
        <f t="shared" si="426"/>
        <v>0</v>
      </c>
      <c r="GW429">
        <v>1</v>
      </c>
      <c r="GX429">
        <f t="shared" si="427"/>
        <v>0</v>
      </c>
      <c r="HA429">
        <v>0</v>
      </c>
      <c r="HB429">
        <v>0</v>
      </c>
      <c r="HC429">
        <f t="shared" si="428"/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HS429">
        <v>0</v>
      </c>
      <c r="IK429">
        <v>0</v>
      </c>
    </row>
    <row r="430" spans="1:255" x14ac:dyDescent="0.25">
      <c r="A430" s="2">
        <v>17</v>
      </c>
      <c r="B430" s="2">
        <v>1</v>
      </c>
      <c r="C430" s="2"/>
      <c r="D430" s="2"/>
      <c r="E430" s="2" t="s">
        <v>3</v>
      </c>
      <c r="F430" s="2" t="s">
        <v>350</v>
      </c>
      <c r="G430" s="2" t="s">
        <v>351</v>
      </c>
      <c r="H430" s="2" t="s">
        <v>336</v>
      </c>
      <c r="I430" s="2">
        <v>0</v>
      </c>
      <c r="J430" s="2">
        <v>0</v>
      </c>
      <c r="K430" s="2">
        <v>0</v>
      </c>
      <c r="L430" s="2">
        <v>10</v>
      </c>
      <c r="M430" s="2">
        <v>0</v>
      </c>
      <c r="N430" s="2">
        <f t="shared" si="391"/>
        <v>10</v>
      </c>
      <c r="O430" s="2">
        <f t="shared" si="392"/>
        <v>0</v>
      </c>
      <c r="P430" s="2">
        <f t="shared" si="393"/>
        <v>0</v>
      </c>
      <c r="Q430" s="2">
        <f t="shared" si="394"/>
        <v>0</v>
      </c>
      <c r="R430" s="2">
        <f t="shared" si="395"/>
        <v>0</v>
      </c>
      <c r="S430" s="2">
        <f t="shared" si="396"/>
        <v>0</v>
      </c>
      <c r="T430" s="2">
        <f t="shared" si="397"/>
        <v>0</v>
      </c>
      <c r="U430" s="2">
        <f t="shared" si="398"/>
        <v>0</v>
      </c>
      <c r="V430" s="2">
        <f t="shared" si="399"/>
        <v>0</v>
      </c>
      <c r="W430" s="2">
        <f t="shared" si="400"/>
        <v>0</v>
      </c>
      <c r="X430" s="2">
        <f t="shared" si="401"/>
        <v>0</v>
      </c>
      <c r="Y430" s="2">
        <f t="shared" si="402"/>
        <v>0</v>
      </c>
      <c r="Z430" s="2"/>
      <c r="AA430" s="2">
        <v>-1</v>
      </c>
      <c r="AB430" s="2">
        <f t="shared" si="403"/>
        <v>168.15</v>
      </c>
      <c r="AC430" s="2">
        <f t="shared" si="404"/>
        <v>168.15</v>
      </c>
      <c r="AD430" s="2">
        <f t="shared" si="405"/>
        <v>0</v>
      </c>
      <c r="AE430" s="2">
        <f t="shared" si="406"/>
        <v>0</v>
      </c>
      <c r="AF430" s="2">
        <f t="shared" si="407"/>
        <v>0</v>
      </c>
      <c r="AG430" s="2">
        <f t="shared" si="408"/>
        <v>0</v>
      </c>
      <c r="AH430" s="2">
        <f t="shared" si="409"/>
        <v>0</v>
      </c>
      <c r="AI430" s="2">
        <f t="shared" si="410"/>
        <v>0</v>
      </c>
      <c r="AJ430" s="2">
        <f t="shared" si="411"/>
        <v>0</v>
      </c>
      <c r="AK430" s="2">
        <v>168.15</v>
      </c>
      <c r="AL430" s="2">
        <v>168.15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1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3</v>
      </c>
      <c r="BI430" s="2">
        <v>2</v>
      </c>
      <c r="BJ430" s="2" t="s">
        <v>352</v>
      </c>
      <c r="BK430" s="2"/>
      <c r="BL430" s="2"/>
      <c r="BM430" s="2">
        <v>1618</v>
      </c>
      <c r="BN430" s="2">
        <v>0</v>
      </c>
      <c r="BO430" s="2" t="s">
        <v>3</v>
      </c>
      <c r="BP430" s="2">
        <v>0</v>
      </c>
      <c r="BQ430" s="2">
        <v>201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0</v>
      </c>
      <c r="CA430" s="2">
        <v>0</v>
      </c>
      <c r="CB430" s="2" t="s">
        <v>3</v>
      </c>
      <c r="CC430" s="2"/>
      <c r="CD430" s="2"/>
      <c r="CE430" s="2">
        <v>30</v>
      </c>
      <c r="CF430" s="2">
        <v>0</v>
      </c>
      <c r="CG430" s="2">
        <v>0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 t="s">
        <v>3</v>
      </c>
      <c r="CO430" s="2">
        <v>0</v>
      </c>
      <c r="CP430" s="2">
        <f t="shared" si="412"/>
        <v>0</v>
      </c>
      <c r="CQ430" s="2">
        <f t="shared" si="413"/>
        <v>168.15</v>
      </c>
      <c r="CR430" s="2">
        <f t="shared" si="414"/>
        <v>0</v>
      </c>
      <c r="CS430" s="2">
        <f t="shared" si="415"/>
        <v>0</v>
      </c>
      <c r="CT430" s="2">
        <f t="shared" si="416"/>
        <v>0</v>
      </c>
      <c r="CU430" s="2">
        <f t="shared" si="417"/>
        <v>0</v>
      </c>
      <c r="CV430" s="2">
        <f t="shared" si="418"/>
        <v>0</v>
      </c>
      <c r="CW430" s="2">
        <f t="shared" si="419"/>
        <v>0</v>
      </c>
      <c r="CX430" s="2">
        <f t="shared" si="420"/>
        <v>0</v>
      </c>
      <c r="CY430" s="2">
        <f>((S430*BZ430)/100)</f>
        <v>0</v>
      </c>
      <c r="CZ430" s="2">
        <f>((S430*CA430)/100)</f>
        <v>0</v>
      </c>
      <c r="DA430" s="2"/>
      <c r="DB430" s="2"/>
      <c r="DC430" s="2" t="s">
        <v>3</v>
      </c>
      <c r="DD430" s="2" t="s">
        <v>3</v>
      </c>
      <c r="DE430" s="2" t="s">
        <v>3</v>
      </c>
      <c r="DF430" s="2" t="s">
        <v>3</v>
      </c>
      <c r="DG430" s="2" t="s">
        <v>3</v>
      </c>
      <c r="DH430" s="2" t="s">
        <v>3</v>
      </c>
      <c r="DI430" s="2" t="s">
        <v>3</v>
      </c>
      <c r="DJ430" s="2" t="s">
        <v>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1010</v>
      </c>
      <c r="DV430" s="2" t="s">
        <v>336</v>
      </c>
      <c r="DW430" s="2" t="s">
        <v>54</v>
      </c>
      <c r="DX430" s="2">
        <v>1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333529706</v>
      </c>
      <c r="EF430" s="2">
        <v>201</v>
      </c>
      <c r="EG430" s="2" t="s">
        <v>313</v>
      </c>
      <c r="EH430" s="2">
        <v>0</v>
      </c>
      <c r="EI430" s="2" t="s">
        <v>3</v>
      </c>
      <c r="EJ430" s="2">
        <v>2</v>
      </c>
      <c r="EK430" s="2">
        <v>1618</v>
      </c>
      <c r="EL430" s="2" t="s">
        <v>314</v>
      </c>
      <c r="EM430" s="2" t="s">
        <v>315</v>
      </c>
      <c r="EN430" s="2"/>
      <c r="EO430" s="2" t="s">
        <v>3</v>
      </c>
      <c r="EP430" s="2"/>
      <c r="EQ430" s="2">
        <v>1024</v>
      </c>
      <c r="ER430" s="2">
        <v>168.15</v>
      </c>
      <c r="ES430" s="2">
        <v>168.15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>
        <v>0</v>
      </c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v>0</v>
      </c>
      <c r="FS430" s="2">
        <v>0</v>
      </c>
      <c r="FT430" s="2"/>
      <c r="FU430" s="2"/>
      <c r="FV430" s="2"/>
      <c r="FW430" s="2"/>
      <c r="FX430" s="2">
        <v>0</v>
      </c>
      <c r="FY430" s="2">
        <v>0</v>
      </c>
      <c r="FZ430" s="2"/>
      <c r="GA430" s="2" t="s">
        <v>3</v>
      </c>
      <c r="GB430" s="2"/>
      <c r="GC430" s="2"/>
      <c r="GD430" s="2">
        <v>0</v>
      </c>
      <c r="GE430" s="2"/>
      <c r="GF430" s="2">
        <v>1380010352</v>
      </c>
      <c r="GG430" s="2">
        <v>2</v>
      </c>
      <c r="GH430" s="2">
        <v>1</v>
      </c>
      <c r="GI430" s="2">
        <v>-2</v>
      </c>
      <c r="GJ430" s="2">
        <v>0</v>
      </c>
      <c r="GK430" s="2">
        <f>ROUND(R430*(R12)/100,2)</f>
        <v>0</v>
      </c>
      <c r="GL430" s="2">
        <f t="shared" si="421"/>
        <v>0</v>
      </c>
      <c r="GM430" s="2">
        <f t="shared" si="422"/>
        <v>0</v>
      </c>
      <c r="GN430" s="2">
        <f t="shared" si="423"/>
        <v>0</v>
      </c>
      <c r="GO430" s="2">
        <f t="shared" si="424"/>
        <v>0</v>
      </c>
      <c r="GP430" s="2">
        <f t="shared" si="425"/>
        <v>0</v>
      </c>
      <c r="GQ430" s="2"/>
      <c r="GR430" s="2">
        <v>0</v>
      </c>
      <c r="GS430" s="2">
        <v>3</v>
      </c>
      <c r="GT430" s="2">
        <v>0</v>
      </c>
      <c r="GU430" s="2" t="s">
        <v>3</v>
      </c>
      <c r="GV430" s="2">
        <f t="shared" si="426"/>
        <v>0</v>
      </c>
      <c r="GW430" s="2">
        <v>1</v>
      </c>
      <c r="GX430" s="2">
        <f t="shared" si="427"/>
        <v>0</v>
      </c>
      <c r="GY430" s="2"/>
      <c r="GZ430" s="2"/>
      <c r="HA430" s="2">
        <v>0</v>
      </c>
      <c r="HB430" s="2">
        <v>0</v>
      </c>
      <c r="HC430" s="2">
        <f t="shared" si="428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 t="s">
        <v>3</v>
      </c>
      <c r="HN430" s="2" t="s">
        <v>3</v>
      </c>
      <c r="HO430" s="2" t="s">
        <v>3</v>
      </c>
      <c r="HP430" s="2" t="s">
        <v>3</v>
      </c>
      <c r="HQ430" s="2" t="s">
        <v>3</v>
      </c>
      <c r="HR430" s="2"/>
      <c r="HS430" s="2">
        <v>0</v>
      </c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5">
      <c r="A431">
        <v>17</v>
      </c>
      <c r="B431">
        <v>1</v>
      </c>
      <c r="E431" t="s">
        <v>3</v>
      </c>
      <c r="F431" t="s">
        <v>350</v>
      </c>
      <c r="G431" t="s">
        <v>351</v>
      </c>
      <c r="H431" t="s">
        <v>336</v>
      </c>
      <c r="I431">
        <v>0</v>
      </c>
      <c r="J431">
        <v>0</v>
      </c>
      <c r="K431">
        <v>0</v>
      </c>
      <c r="L431">
        <v>10</v>
      </c>
      <c r="M431">
        <v>0</v>
      </c>
      <c r="N431">
        <f t="shared" si="391"/>
        <v>10</v>
      </c>
      <c r="O431">
        <f t="shared" si="392"/>
        <v>0</v>
      </c>
      <c r="P431">
        <f t="shared" si="393"/>
        <v>0</v>
      </c>
      <c r="Q431">
        <f t="shared" si="394"/>
        <v>0</v>
      </c>
      <c r="R431">
        <f t="shared" si="395"/>
        <v>0</v>
      </c>
      <c r="S431">
        <f t="shared" si="396"/>
        <v>0</v>
      </c>
      <c r="T431">
        <f t="shared" si="397"/>
        <v>0</v>
      </c>
      <c r="U431">
        <f t="shared" si="398"/>
        <v>0</v>
      </c>
      <c r="V431">
        <f t="shared" si="399"/>
        <v>0</v>
      </c>
      <c r="W431">
        <f t="shared" si="400"/>
        <v>0</v>
      </c>
      <c r="X431">
        <f t="shared" si="401"/>
        <v>0</v>
      </c>
      <c r="Y431">
        <f t="shared" si="402"/>
        <v>0</v>
      </c>
      <c r="AA431">
        <v>-1</v>
      </c>
      <c r="AB431">
        <f t="shared" si="403"/>
        <v>168.15</v>
      </c>
      <c r="AC431">
        <f t="shared" si="404"/>
        <v>168.15</v>
      </c>
      <c r="AD431">
        <f t="shared" si="405"/>
        <v>0</v>
      </c>
      <c r="AE431">
        <f t="shared" si="406"/>
        <v>0</v>
      </c>
      <c r="AF431">
        <f t="shared" si="407"/>
        <v>0</v>
      </c>
      <c r="AG431">
        <f t="shared" si="408"/>
        <v>0</v>
      </c>
      <c r="AH431">
        <f t="shared" si="409"/>
        <v>0</v>
      </c>
      <c r="AI431">
        <f t="shared" si="410"/>
        <v>0</v>
      </c>
      <c r="AJ431">
        <f t="shared" si="411"/>
        <v>0</v>
      </c>
      <c r="AK431">
        <v>168.15</v>
      </c>
      <c r="AL431">
        <v>168.15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2.78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2</v>
      </c>
      <c r="BJ431" t="s">
        <v>352</v>
      </c>
      <c r="BM431">
        <v>1618</v>
      </c>
      <c r="BN431">
        <v>0</v>
      </c>
      <c r="BO431" t="s">
        <v>350</v>
      </c>
      <c r="BP431">
        <v>1</v>
      </c>
      <c r="BQ431">
        <v>201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30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 t="s">
        <v>3</v>
      </c>
      <c r="CO431">
        <v>0</v>
      </c>
      <c r="CP431">
        <f t="shared" si="412"/>
        <v>0</v>
      </c>
      <c r="CQ431">
        <f t="shared" si="413"/>
        <v>467.46</v>
      </c>
      <c r="CR431">
        <f t="shared" si="414"/>
        <v>0</v>
      </c>
      <c r="CS431">
        <f t="shared" si="415"/>
        <v>0</v>
      </c>
      <c r="CT431">
        <f t="shared" si="416"/>
        <v>0</v>
      </c>
      <c r="CU431">
        <f t="shared" si="417"/>
        <v>0</v>
      </c>
      <c r="CV431">
        <f t="shared" si="418"/>
        <v>0</v>
      </c>
      <c r="CW431">
        <f t="shared" si="419"/>
        <v>0</v>
      </c>
      <c r="CX431">
        <f t="shared" si="420"/>
        <v>0</v>
      </c>
      <c r="CY431">
        <f>S431*(BZ431/100)</f>
        <v>0</v>
      </c>
      <c r="CZ431">
        <f>S431*(CA431/100)</f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1010</v>
      </c>
      <c r="DV431" t="s">
        <v>336</v>
      </c>
      <c r="DW431" t="s">
        <v>54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333529706</v>
      </c>
      <c r="EF431">
        <v>201</v>
      </c>
      <c r="EG431" t="s">
        <v>313</v>
      </c>
      <c r="EH431">
        <v>0</v>
      </c>
      <c r="EI431" t="s">
        <v>3</v>
      </c>
      <c r="EJ431">
        <v>2</v>
      </c>
      <c r="EK431">
        <v>1618</v>
      </c>
      <c r="EL431" t="s">
        <v>314</v>
      </c>
      <c r="EM431" t="s">
        <v>315</v>
      </c>
      <c r="EO431" t="s">
        <v>3</v>
      </c>
      <c r="EQ431">
        <v>1024</v>
      </c>
      <c r="ER431">
        <v>168.15</v>
      </c>
      <c r="ES431">
        <v>168.15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0</v>
      </c>
      <c r="FY431">
        <v>0</v>
      </c>
      <c r="GA431" t="s">
        <v>3</v>
      </c>
      <c r="GD431">
        <v>0</v>
      </c>
      <c r="GF431">
        <v>1380010352</v>
      </c>
      <c r="GG431">
        <v>2</v>
      </c>
      <c r="GH431">
        <v>1</v>
      </c>
      <c r="GI431">
        <v>2</v>
      </c>
      <c r="GJ431">
        <v>0</v>
      </c>
      <c r="GK431">
        <f>ROUND(R431*(S12)/100,2)</f>
        <v>0</v>
      </c>
      <c r="GL431">
        <f t="shared" si="421"/>
        <v>0</v>
      </c>
      <c r="GM431">
        <f t="shared" si="422"/>
        <v>0</v>
      </c>
      <c r="GN431">
        <f t="shared" si="423"/>
        <v>0</v>
      </c>
      <c r="GO431">
        <f t="shared" si="424"/>
        <v>0</v>
      </c>
      <c r="GP431">
        <f t="shared" si="425"/>
        <v>0</v>
      </c>
      <c r="GR431">
        <v>0</v>
      </c>
      <c r="GS431">
        <v>0</v>
      </c>
      <c r="GT431">
        <v>0</v>
      </c>
      <c r="GU431" t="s">
        <v>3</v>
      </c>
      <c r="GV431">
        <f t="shared" si="426"/>
        <v>0</v>
      </c>
      <c r="GW431">
        <v>1</v>
      </c>
      <c r="GX431">
        <f t="shared" si="427"/>
        <v>0</v>
      </c>
      <c r="HA431">
        <v>0</v>
      </c>
      <c r="HB431">
        <v>0</v>
      </c>
      <c r="HC431">
        <f t="shared" si="428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HS431">
        <v>0</v>
      </c>
      <c r="IK431">
        <v>0</v>
      </c>
    </row>
    <row r="432" spans="1:255" x14ac:dyDescent="0.25">
      <c r="A432" s="2">
        <v>17</v>
      </c>
      <c r="B432" s="2">
        <v>1</v>
      </c>
      <c r="C432" s="2"/>
      <c r="D432" s="2"/>
      <c r="E432" s="2" t="s">
        <v>416</v>
      </c>
      <c r="F432" s="2" t="s">
        <v>282</v>
      </c>
      <c r="G432" s="2" t="s">
        <v>368</v>
      </c>
      <c r="H432" s="2" t="s">
        <v>292</v>
      </c>
      <c r="I432" s="2">
        <v>0</v>
      </c>
      <c r="J432" s="2">
        <v>0</v>
      </c>
      <c r="K432" s="2">
        <v>0</v>
      </c>
      <c r="L432" s="2">
        <v>4</v>
      </c>
      <c r="M432" s="2">
        <v>0</v>
      </c>
      <c r="N432" s="2">
        <f t="shared" si="391"/>
        <v>4</v>
      </c>
      <c r="O432" s="2">
        <f t="shared" si="392"/>
        <v>0</v>
      </c>
      <c r="P432" s="2">
        <f t="shared" si="393"/>
        <v>0</v>
      </c>
      <c r="Q432" s="2">
        <f t="shared" si="394"/>
        <v>0</v>
      </c>
      <c r="R432" s="2">
        <f t="shared" si="395"/>
        <v>0</v>
      </c>
      <c r="S432" s="2">
        <f t="shared" si="396"/>
        <v>0</v>
      </c>
      <c r="T432" s="2">
        <f t="shared" si="397"/>
        <v>0</v>
      </c>
      <c r="U432" s="2">
        <f t="shared" si="398"/>
        <v>0</v>
      </c>
      <c r="V432" s="2">
        <f t="shared" si="399"/>
        <v>0</v>
      </c>
      <c r="W432" s="2">
        <f t="shared" si="400"/>
        <v>0</v>
      </c>
      <c r="X432" s="2">
        <f t="shared" si="401"/>
        <v>0</v>
      </c>
      <c r="Y432" s="2">
        <f t="shared" si="402"/>
        <v>0</v>
      </c>
      <c r="Z432" s="2"/>
      <c r="AA432" s="2">
        <v>373127378</v>
      </c>
      <c r="AB432" s="2">
        <f t="shared" si="403"/>
        <v>14.04</v>
      </c>
      <c r="AC432" s="2">
        <f t="shared" si="404"/>
        <v>14.04</v>
      </c>
      <c r="AD432" s="2">
        <f t="shared" si="405"/>
        <v>0</v>
      </c>
      <c r="AE432" s="2">
        <f t="shared" si="406"/>
        <v>0</v>
      </c>
      <c r="AF432" s="2">
        <f t="shared" si="407"/>
        <v>0</v>
      </c>
      <c r="AG432" s="2">
        <f t="shared" si="408"/>
        <v>0</v>
      </c>
      <c r="AH432" s="2">
        <f t="shared" si="409"/>
        <v>0</v>
      </c>
      <c r="AI432" s="2">
        <f t="shared" si="410"/>
        <v>0</v>
      </c>
      <c r="AJ432" s="2">
        <f t="shared" si="411"/>
        <v>0</v>
      </c>
      <c r="AK432" s="2">
        <v>14.04</v>
      </c>
      <c r="AL432" s="2">
        <v>14.04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1</v>
      </c>
      <c r="AW432" s="2">
        <v>1</v>
      </c>
      <c r="AX432" s="2"/>
      <c r="AY432" s="2"/>
      <c r="AZ432" s="2">
        <v>1</v>
      </c>
      <c r="BA432" s="2">
        <v>1</v>
      </c>
      <c r="BB432" s="2">
        <v>1</v>
      </c>
      <c r="BC432" s="2">
        <v>1</v>
      </c>
      <c r="BD432" s="2" t="s">
        <v>3</v>
      </c>
      <c r="BE432" s="2" t="s">
        <v>3</v>
      </c>
      <c r="BF432" s="2" t="s">
        <v>3</v>
      </c>
      <c r="BG432" s="2" t="s">
        <v>3</v>
      </c>
      <c r="BH432" s="2">
        <v>3</v>
      </c>
      <c r="BI432" s="2">
        <v>1</v>
      </c>
      <c r="BJ432" s="2" t="s">
        <v>3</v>
      </c>
      <c r="BK432" s="2"/>
      <c r="BL432" s="2"/>
      <c r="BM432" s="2">
        <v>400002</v>
      </c>
      <c r="BN432" s="2">
        <v>0</v>
      </c>
      <c r="BO432" s="2" t="s">
        <v>3</v>
      </c>
      <c r="BP432" s="2">
        <v>0</v>
      </c>
      <c r="BQ432" s="2">
        <v>202</v>
      </c>
      <c r="BR432" s="2">
        <v>0</v>
      </c>
      <c r="BS432" s="2">
        <v>1</v>
      </c>
      <c r="BT432" s="2">
        <v>1</v>
      </c>
      <c r="BU432" s="2">
        <v>1</v>
      </c>
      <c r="BV432" s="2">
        <v>1</v>
      </c>
      <c r="BW432" s="2">
        <v>1</v>
      </c>
      <c r="BX432" s="2">
        <v>1</v>
      </c>
      <c r="BY432" s="2" t="s">
        <v>3</v>
      </c>
      <c r="BZ432" s="2">
        <v>0</v>
      </c>
      <c r="CA432" s="2">
        <v>0</v>
      </c>
      <c r="CB432" s="2" t="s">
        <v>3</v>
      </c>
      <c r="CC432" s="2"/>
      <c r="CD432" s="2"/>
      <c r="CE432" s="2">
        <v>30</v>
      </c>
      <c r="CF432" s="2">
        <v>0</v>
      </c>
      <c r="CG432" s="2">
        <v>0</v>
      </c>
      <c r="CH432" s="2">
        <v>40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 t="s">
        <v>3</v>
      </c>
      <c r="CO432" s="2">
        <v>0</v>
      </c>
      <c r="CP432" s="2">
        <f t="shared" si="412"/>
        <v>0</v>
      </c>
      <c r="CQ432" s="2">
        <f t="shared" si="413"/>
        <v>14.04</v>
      </c>
      <c r="CR432" s="2">
        <f t="shared" si="414"/>
        <v>0</v>
      </c>
      <c r="CS432" s="2">
        <f t="shared" si="415"/>
        <v>0</v>
      </c>
      <c r="CT432" s="2">
        <f t="shared" si="416"/>
        <v>0</v>
      </c>
      <c r="CU432" s="2">
        <f t="shared" si="417"/>
        <v>0</v>
      </c>
      <c r="CV432" s="2">
        <f t="shared" si="418"/>
        <v>0</v>
      </c>
      <c r="CW432" s="2">
        <f t="shared" si="419"/>
        <v>0</v>
      </c>
      <c r="CX432" s="2">
        <f t="shared" si="420"/>
        <v>0</v>
      </c>
      <c r="CY432" s="2">
        <f>((S432*BZ432)/100)</f>
        <v>0</v>
      </c>
      <c r="CZ432" s="2">
        <f>((S432*CA432)/100)</f>
        <v>0</v>
      </c>
      <c r="DA432" s="2"/>
      <c r="DB432" s="2"/>
      <c r="DC432" s="2" t="s">
        <v>3</v>
      </c>
      <c r="DD432" s="2" t="s">
        <v>3</v>
      </c>
      <c r="DE432" s="2" t="s">
        <v>3</v>
      </c>
      <c r="DF432" s="2" t="s">
        <v>3</v>
      </c>
      <c r="DG432" s="2" t="s">
        <v>3</v>
      </c>
      <c r="DH432" s="2" t="s">
        <v>3</v>
      </c>
      <c r="DI432" s="2" t="s">
        <v>3</v>
      </c>
      <c r="DJ432" s="2" t="s">
        <v>3</v>
      </c>
      <c r="DK432" s="2" t="s">
        <v>3</v>
      </c>
      <c r="DL432" s="2" t="s">
        <v>3</v>
      </c>
      <c r="DM432" s="2" t="s">
        <v>3</v>
      </c>
      <c r="DN432" s="2">
        <v>0</v>
      </c>
      <c r="DO432" s="2">
        <v>0</v>
      </c>
      <c r="DP432" s="2">
        <v>1</v>
      </c>
      <c r="DQ432" s="2">
        <v>1</v>
      </c>
      <c r="DR432" s="2"/>
      <c r="DS432" s="2"/>
      <c r="DT432" s="2"/>
      <c r="DU432" s="2">
        <v>1013</v>
      </c>
      <c r="DV432" s="2" t="s">
        <v>292</v>
      </c>
      <c r="DW432" s="2" t="s">
        <v>292</v>
      </c>
      <c r="DX432" s="2">
        <v>1</v>
      </c>
      <c r="DY432" s="2"/>
      <c r="DZ432" s="2" t="s">
        <v>3</v>
      </c>
      <c r="EA432" s="2" t="s">
        <v>3</v>
      </c>
      <c r="EB432" s="2" t="s">
        <v>3</v>
      </c>
      <c r="EC432" s="2" t="s">
        <v>3</v>
      </c>
      <c r="ED432" s="2"/>
      <c r="EE432" s="2">
        <v>333530055</v>
      </c>
      <c r="EF432" s="2">
        <v>202</v>
      </c>
      <c r="EG432" s="2" t="s">
        <v>285</v>
      </c>
      <c r="EH432" s="2">
        <v>0</v>
      </c>
      <c r="EI432" s="2" t="s">
        <v>3</v>
      </c>
      <c r="EJ432" s="2">
        <v>1</v>
      </c>
      <c r="EK432" s="2">
        <v>400002</v>
      </c>
      <c r="EL432" s="2" t="s">
        <v>286</v>
      </c>
      <c r="EM432" s="2" t="s">
        <v>285</v>
      </c>
      <c r="EN432" s="2"/>
      <c r="EO432" s="2" t="s">
        <v>3</v>
      </c>
      <c r="EP432" s="2"/>
      <c r="EQ432" s="2">
        <v>512</v>
      </c>
      <c r="ER432" s="2">
        <v>1411.95</v>
      </c>
      <c r="ES432" s="2">
        <v>14.04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>
        <v>0</v>
      </c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>
        <v>0</v>
      </c>
      <c r="FR432" s="2">
        <v>0</v>
      </c>
      <c r="FS432" s="2">
        <v>0</v>
      </c>
      <c r="FT432" s="2"/>
      <c r="FU432" s="2"/>
      <c r="FV432" s="2"/>
      <c r="FW432" s="2"/>
      <c r="FX432" s="2">
        <v>0</v>
      </c>
      <c r="FY432" s="2">
        <v>0</v>
      </c>
      <c r="FZ432" s="2"/>
      <c r="GA432" s="2" t="s">
        <v>287</v>
      </c>
      <c r="GB432" s="2"/>
      <c r="GC432" s="2"/>
      <c r="GD432" s="2">
        <v>0</v>
      </c>
      <c r="GE432" s="2"/>
      <c r="GF432" s="2">
        <v>-1703759483</v>
      </c>
      <c r="GG432" s="2">
        <v>2</v>
      </c>
      <c r="GH432" s="2">
        <v>0</v>
      </c>
      <c r="GI432" s="2">
        <v>-2</v>
      </c>
      <c r="GJ432" s="2">
        <v>0</v>
      </c>
      <c r="GK432" s="2">
        <f>ROUND(R432*(R12)/100,2)</f>
        <v>0</v>
      </c>
      <c r="GL432" s="2">
        <f t="shared" si="421"/>
        <v>0</v>
      </c>
      <c r="GM432" s="2">
        <f t="shared" si="422"/>
        <v>0</v>
      </c>
      <c r="GN432" s="2">
        <f t="shared" si="423"/>
        <v>0</v>
      </c>
      <c r="GO432" s="2">
        <f t="shared" si="424"/>
        <v>0</v>
      </c>
      <c r="GP432" s="2">
        <f t="shared" si="425"/>
        <v>0</v>
      </c>
      <c r="GQ432" s="2"/>
      <c r="GR432" s="2">
        <v>0</v>
      </c>
      <c r="GS432" s="2">
        <v>4</v>
      </c>
      <c r="GT432" s="2">
        <v>0</v>
      </c>
      <c r="GU432" s="2" t="s">
        <v>3</v>
      </c>
      <c r="GV432" s="2">
        <f t="shared" si="426"/>
        <v>0</v>
      </c>
      <c r="GW432" s="2">
        <v>1</v>
      </c>
      <c r="GX432" s="2">
        <f t="shared" si="427"/>
        <v>0</v>
      </c>
      <c r="GY432" s="2"/>
      <c r="GZ432" s="2"/>
      <c r="HA432" s="2">
        <v>0</v>
      </c>
      <c r="HB432" s="2">
        <v>0</v>
      </c>
      <c r="HC432" s="2">
        <f t="shared" si="428"/>
        <v>0</v>
      </c>
      <c r="HD432" s="2"/>
      <c r="HE432" s="2" t="s">
        <v>3</v>
      </c>
      <c r="HF432" s="2" t="s">
        <v>3</v>
      </c>
      <c r="HG432" s="2"/>
      <c r="HH432" s="2"/>
      <c r="HI432" s="2"/>
      <c r="HJ432" s="2"/>
      <c r="HK432" s="2"/>
      <c r="HL432" s="2"/>
      <c r="HM432" s="2" t="s">
        <v>3</v>
      </c>
      <c r="HN432" s="2" t="s">
        <v>3</v>
      </c>
      <c r="HO432" s="2" t="s">
        <v>3</v>
      </c>
      <c r="HP432" s="2" t="s">
        <v>3</v>
      </c>
      <c r="HQ432" s="2" t="s">
        <v>3</v>
      </c>
      <c r="HR432" s="2"/>
      <c r="HS432" s="2">
        <v>0</v>
      </c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>
        <v>0</v>
      </c>
      <c r="IL432" s="2"/>
      <c r="IM432" s="2"/>
      <c r="IN432" s="2"/>
      <c r="IO432" s="2"/>
      <c r="IP432" s="2"/>
      <c r="IQ432" s="2"/>
      <c r="IR432" s="2"/>
      <c r="IS432" s="2"/>
      <c r="IT432" s="2"/>
      <c r="IU432" s="2"/>
    </row>
    <row r="433" spans="1:255" x14ac:dyDescent="0.25">
      <c r="A433">
        <v>17</v>
      </c>
      <c r="B433">
        <v>1</v>
      </c>
      <c r="E433" t="s">
        <v>416</v>
      </c>
      <c r="F433" t="s">
        <v>282</v>
      </c>
      <c r="G433" t="s">
        <v>368</v>
      </c>
      <c r="H433" t="s">
        <v>292</v>
      </c>
      <c r="I433">
        <v>0</v>
      </c>
      <c r="J433">
        <v>0</v>
      </c>
      <c r="K433">
        <v>0</v>
      </c>
      <c r="L433">
        <v>4</v>
      </c>
      <c r="M433">
        <v>0</v>
      </c>
      <c r="N433">
        <f t="shared" si="391"/>
        <v>4</v>
      </c>
      <c r="O433">
        <f t="shared" si="392"/>
        <v>0</v>
      </c>
      <c r="P433">
        <f t="shared" si="393"/>
        <v>0</v>
      </c>
      <c r="Q433">
        <f t="shared" si="394"/>
        <v>0</v>
      </c>
      <c r="R433">
        <f t="shared" si="395"/>
        <v>0</v>
      </c>
      <c r="S433">
        <f t="shared" si="396"/>
        <v>0</v>
      </c>
      <c r="T433">
        <f t="shared" si="397"/>
        <v>0</v>
      </c>
      <c r="U433">
        <f t="shared" si="398"/>
        <v>0</v>
      </c>
      <c r="V433">
        <f t="shared" si="399"/>
        <v>0</v>
      </c>
      <c r="W433">
        <f t="shared" si="400"/>
        <v>0</v>
      </c>
      <c r="X433">
        <f t="shared" si="401"/>
        <v>0</v>
      </c>
      <c r="Y433">
        <f t="shared" si="402"/>
        <v>0</v>
      </c>
      <c r="AA433">
        <v>373127321</v>
      </c>
      <c r="AB433">
        <f t="shared" si="403"/>
        <v>16.829999999999998</v>
      </c>
      <c r="AC433">
        <f t="shared" si="404"/>
        <v>16.829999999999998</v>
      </c>
      <c r="AD433">
        <f t="shared" si="405"/>
        <v>0</v>
      </c>
      <c r="AE433">
        <f t="shared" si="406"/>
        <v>0</v>
      </c>
      <c r="AF433">
        <f t="shared" si="407"/>
        <v>0</v>
      </c>
      <c r="AG433">
        <f t="shared" si="408"/>
        <v>0</v>
      </c>
      <c r="AH433">
        <f t="shared" si="409"/>
        <v>0</v>
      </c>
      <c r="AI433">
        <f t="shared" si="410"/>
        <v>0</v>
      </c>
      <c r="AJ433">
        <f t="shared" si="411"/>
        <v>0</v>
      </c>
      <c r="AK433">
        <v>16.829999999999998</v>
      </c>
      <c r="AL433">
        <v>16.829999999999998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9.8000000000000007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1</v>
      </c>
      <c r="BJ433" t="s">
        <v>3</v>
      </c>
      <c r="BM433">
        <v>400002</v>
      </c>
      <c r="BN433">
        <v>0</v>
      </c>
      <c r="BO433" t="s">
        <v>3</v>
      </c>
      <c r="BP433">
        <v>0</v>
      </c>
      <c r="BQ433">
        <v>202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30</v>
      </c>
      <c r="CF433">
        <v>0</v>
      </c>
      <c r="CG433">
        <v>0</v>
      </c>
      <c r="CH433">
        <v>40</v>
      </c>
      <c r="CI433">
        <v>0</v>
      </c>
      <c r="CJ433">
        <v>0</v>
      </c>
      <c r="CK433">
        <v>0</v>
      </c>
      <c r="CL433">
        <v>0</v>
      </c>
      <c r="CM433">
        <v>0</v>
      </c>
      <c r="CN433" t="s">
        <v>3</v>
      </c>
      <c r="CO433">
        <v>0</v>
      </c>
      <c r="CP433">
        <f t="shared" si="412"/>
        <v>0</v>
      </c>
      <c r="CQ433">
        <f t="shared" si="413"/>
        <v>164.93</v>
      </c>
      <c r="CR433">
        <f t="shared" si="414"/>
        <v>0</v>
      </c>
      <c r="CS433">
        <f t="shared" si="415"/>
        <v>0</v>
      </c>
      <c r="CT433">
        <f t="shared" si="416"/>
        <v>0</v>
      </c>
      <c r="CU433">
        <f t="shared" si="417"/>
        <v>0</v>
      </c>
      <c r="CV433">
        <f t="shared" si="418"/>
        <v>0</v>
      </c>
      <c r="CW433">
        <f t="shared" si="419"/>
        <v>0</v>
      </c>
      <c r="CX433">
        <f t="shared" si="420"/>
        <v>0</v>
      </c>
      <c r="CY433">
        <f>S433*(BZ433/100)</f>
        <v>0</v>
      </c>
      <c r="CZ433">
        <f>S433*(CA433/100)</f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292</v>
      </c>
      <c r="DW433" t="s">
        <v>292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333530055</v>
      </c>
      <c r="EF433">
        <v>202</v>
      </c>
      <c r="EG433" t="s">
        <v>285</v>
      </c>
      <c r="EH433">
        <v>0</v>
      </c>
      <c r="EI433" t="s">
        <v>3</v>
      </c>
      <c r="EJ433">
        <v>1</v>
      </c>
      <c r="EK433">
        <v>400002</v>
      </c>
      <c r="EL433" t="s">
        <v>286</v>
      </c>
      <c r="EM433" t="s">
        <v>285</v>
      </c>
      <c r="EO433" t="s">
        <v>3</v>
      </c>
      <c r="EQ433">
        <v>512</v>
      </c>
      <c r="ER433">
        <v>16.829999999999998</v>
      </c>
      <c r="ES433">
        <v>16.829999999999998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5</v>
      </c>
      <c r="FC433">
        <v>0</v>
      </c>
      <c r="FD433">
        <v>18</v>
      </c>
      <c r="FF433">
        <v>161.69999999999999</v>
      </c>
      <c r="FQ433">
        <v>0</v>
      </c>
      <c r="FR433">
        <v>0</v>
      </c>
      <c r="FS433">
        <v>0</v>
      </c>
      <c r="FX433">
        <v>0</v>
      </c>
      <c r="FY433">
        <v>0</v>
      </c>
      <c r="GA433" t="s">
        <v>417</v>
      </c>
      <c r="GD433">
        <v>0</v>
      </c>
      <c r="GF433">
        <v>-1703759483</v>
      </c>
      <c r="GG433">
        <v>2</v>
      </c>
      <c r="GH433">
        <v>3</v>
      </c>
      <c r="GI433">
        <v>5</v>
      </c>
      <c r="GJ433">
        <v>0</v>
      </c>
      <c r="GK433">
        <f>ROUND(R433*(S12)/100,2)</f>
        <v>0</v>
      </c>
      <c r="GL433">
        <f t="shared" si="421"/>
        <v>0</v>
      </c>
      <c r="GM433">
        <f t="shared" si="422"/>
        <v>0</v>
      </c>
      <c r="GN433">
        <f t="shared" si="423"/>
        <v>0</v>
      </c>
      <c r="GO433">
        <f t="shared" si="424"/>
        <v>0</v>
      </c>
      <c r="GP433">
        <f t="shared" si="425"/>
        <v>0</v>
      </c>
      <c r="GR433">
        <v>1</v>
      </c>
      <c r="GS433">
        <v>1</v>
      </c>
      <c r="GT433">
        <v>0</v>
      </c>
      <c r="GU433" t="s">
        <v>3</v>
      </c>
      <c r="GV433">
        <f t="shared" si="426"/>
        <v>0</v>
      </c>
      <c r="GW433">
        <v>1</v>
      </c>
      <c r="GX433">
        <f t="shared" si="427"/>
        <v>0</v>
      </c>
      <c r="HA433">
        <v>0</v>
      </c>
      <c r="HB433">
        <v>0</v>
      </c>
      <c r="HC433">
        <f t="shared" si="428"/>
        <v>0</v>
      </c>
      <c r="HE433" t="s">
        <v>289</v>
      </c>
      <c r="HF433" t="s">
        <v>39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HS433">
        <v>0</v>
      </c>
      <c r="IK433">
        <v>0</v>
      </c>
    </row>
    <row r="434" spans="1:255" x14ac:dyDescent="0.25">
      <c r="A434" s="2">
        <v>17</v>
      </c>
      <c r="B434" s="2">
        <v>1</v>
      </c>
      <c r="C434" s="2"/>
      <c r="D434" s="2"/>
      <c r="E434" s="2" t="s">
        <v>3</v>
      </c>
      <c r="F434" s="2" t="s">
        <v>282</v>
      </c>
      <c r="G434" s="2" t="s">
        <v>364</v>
      </c>
      <c r="H434" s="2" t="s">
        <v>292</v>
      </c>
      <c r="I434" s="2">
        <v>0</v>
      </c>
      <c r="J434" s="2">
        <v>0</v>
      </c>
      <c r="K434" s="2">
        <v>0</v>
      </c>
      <c r="L434" s="2">
        <v>32</v>
      </c>
      <c r="M434" s="2">
        <v>0</v>
      </c>
      <c r="N434" s="2">
        <f t="shared" si="391"/>
        <v>32</v>
      </c>
      <c r="O434" s="2">
        <f t="shared" si="392"/>
        <v>0</v>
      </c>
      <c r="P434" s="2">
        <f t="shared" si="393"/>
        <v>0</v>
      </c>
      <c r="Q434" s="2">
        <f t="shared" si="394"/>
        <v>0</v>
      </c>
      <c r="R434" s="2">
        <f t="shared" si="395"/>
        <v>0</v>
      </c>
      <c r="S434" s="2">
        <f t="shared" si="396"/>
        <v>0</v>
      </c>
      <c r="T434" s="2">
        <f t="shared" si="397"/>
        <v>0</v>
      </c>
      <c r="U434" s="2">
        <f t="shared" si="398"/>
        <v>0</v>
      </c>
      <c r="V434" s="2">
        <f t="shared" si="399"/>
        <v>0</v>
      </c>
      <c r="W434" s="2">
        <f t="shared" si="400"/>
        <v>0</v>
      </c>
      <c r="X434" s="2">
        <f t="shared" si="401"/>
        <v>0</v>
      </c>
      <c r="Y434" s="2">
        <f t="shared" si="402"/>
        <v>0</v>
      </c>
      <c r="Z434" s="2"/>
      <c r="AA434" s="2">
        <v>-1</v>
      </c>
      <c r="AB434" s="2">
        <f t="shared" si="403"/>
        <v>0.87</v>
      </c>
      <c r="AC434" s="2">
        <f t="shared" si="404"/>
        <v>0.87</v>
      </c>
      <c r="AD434" s="2">
        <f t="shared" si="405"/>
        <v>0</v>
      </c>
      <c r="AE434" s="2">
        <f t="shared" si="406"/>
        <v>0</v>
      </c>
      <c r="AF434" s="2">
        <f t="shared" si="407"/>
        <v>0</v>
      </c>
      <c r="AG434" s="2">
        <f t="shared" si="408"/>
        <v>0</v>
      </c>
      <c r="AH434" s="2">
        <f t="shared" si="409"/>
        <v>0</v>
      </c>
      <c r="AI434" s="2">
        <f t="shared" si="410"/>
        <v>0</v>
      </c>
      <c r="AJ434" s="2">
        <f t="shared" si="411"/>
        <v>0</v>
      </c>
      <c r="AK434" s="2">
        <v>0.87</v>
      </c>
      <c r="AL434" s="2">
        <v>0.87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1</v>
      </c>
      <c r="AW434" s="2">
        <v>1</v>
      </c>
      <c r="AX434" s="2"/>
      <c r="AY434" s="2"/>
      <c r="AZ434" s="2">
        <v>1</v>
      </c>
      <c r="BA434" s="2">
        <v>1</v>
      </c>
      <c r="BB434" s="2">
        <v>1</v>
      </c>
      <c r="BC434" s="2">
        <v>1</v>
      </c>
      <c r="BD434" s="2" t="s">
        <v>3</v>
      </c>
      <c r="BE434" s="2" t="s">
        <v>3</v>
      </c>
      <c r="BF434" s="2" t="s">
        <v>3</v>
      </c>
      <c r="BG434" s="2" t="s">
        <v>3</v>
      </c>
      <c r="BH434" s="2">
        <v>3</v>
      </c>
      <c r="BI434" s="2">
        <v>1</v>
      </c>
      <c r="BJ434" s="2" t="s">
        <v>3</v>
      </c>
      <c r="BK434" s="2"/>
      <c r="BL434" s="2"/>
      <c r="BM434" s="2">
        <v>400002</v>
      </c>
      <c r="BN434" s="2">
        <v>0</v>
      </c>
      <c r="BO434" s="2" t="s">
        <v>3</v>
      </c>
      <c r="BP434" s="2">
        <v>0</v>
      </c>
      <c r="BQ434" s="2">
        <v>202</v>
      </c>
      <c r="BR434" s="2">
        <v>0</v>
      </c>
      <c r="BS434" s="2">
        <v>1</v>
      </c>
      <c r="BT434" s="2">
        <v>1</v>
      </c>
      <c r="BU434" s="2">
        <v>1</v>
      </c>
      <c r="BV434" s="2">
        <v>1</v>
      </c>
      <c r="BW434" s="2">
        <v>1</v>
      </c>
      <c r="BX434" s="2">
        <v>1</v>
      </c>
      <c r="BY434" s="2" t="s">
        <v>3</v>
      </c>
      <c r="BZ434" s="2">
        <v>0</v>
      </c>
      <c r="CA434" s="2">
        <v>0</v>
      </c>
      <c r="CB434" s="2" t="s">
        <v>3</v>
      </c>
      <c r="CC434" s="2"/>
      <c r="CD434" s="2"/>
      <c r="CE434" s="2">
        <v>30</v>
      </c>
      <c r="CF434" s="2">
        <v>0</v>
      </c>
      <c r="CG434" s="2">
        <v>0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 t="s">
        <v>3</v>
      </c>
      <c r="CO434" s="2">
        <v>0</v>
      </c>
      <c r="CP434" s="2">
        <f t="shared" si="412"/>
        <v>0</v>
      </c>
      <c r="CQ434" s="2">
        <f t="shared" si="413"/>
        <v>0.87</v>
      </c>
      <c r="CR434" s="2">
        <f t="shared" si="414"/>
        <v>0</v>
      </c>
      <c r="CS434" s="2">
        <f t="shared" si="415"/>
        <v>0</v>
      </c>
      <c r="CT434" s="2">
        <f t="shared" si="416"/>
        <v>0</v>
      </c>
      <c r="CU434" s="2">
        <f t="shared" si="417"/>
        <v>0</v>
      </c>
      <c r="CV434" s="2">
        <f t="shared" si="418"/>
        <v>0</v>
      </c>
      <c r="CW434" s="2">
        <f t="shared" si="419"/>
        <v>0</v>
      </c>
      <c r="CX434" s="2">
        <f t="shared" si="420"/>
        <v>0</v>
      </c>
      <c r="CY434" s="2">
        <f>((S434*BZ434)/100)</f>
        <v>0</v>
      </c>
      <c r="CZ434" s="2">
        <f>((S434*CA434)/100)</f>
        <v>0</v>
      </c>
      <c r="DA434" s="2"/>
      <c r="DB434" s="2"/>
      <c r="DC434" s="2" t="s">
        <v>3</v>
      </c>
      <c r="DD434" s="2" t="s">
        <v>3</v>
      </c>
      <c r="DE434" s="2" t="s">
        <v>3</v>
      </c>
      <c r="DF434" s="2" t="s">
        <v>3</v>
      </c>
      <c r="DG434" s="2" t="s">
        <v>3</v>
      </c>
      <c r="DH434" s="2" t="s">
        <v>3</v>
      </c>
      <c r="DI434" s="2" t="s">
        <v>3</v>
      </c>
      <c r="DJ434" s="2" t="s">
        <v>3</v>
      </c>
      <c r="DK434" s="2" t="s">
        <v>3</v>
      </c>
      <c r="DL434" s="2" t="s">
        <v>3</v>
      </c>
      <c r="DM434" s="2" t="s">
        <v>3</v>
      </c>
      <c r="DN434" s="2">
        <v>0</v>
      </c>
      <c r="DO434" s="2">
        <v>0</v>
      </c>
      <c r="DP434" s="2">
        <v>1</v>
      </c>
      <c r="DQ434" s="2">
        <v>1</v>
      </c>
      <c r="DR434" s="2"/>
      <c r="DS434" s="2"/>
      <c r="DT434" s="2"/>
      <c r="DU434" s="2">
        <v>1013</v>
      </c>
      <c r="DV434" s="2" t="s">
        <v>292</v>
      </c>
      <c r="DW434" s="2" t="s">
        <v>292</v>
      </c>
      <c r="DX434" s="2">
        <v>1</v>
      </c>
      <c r="DY434" s="2"/>
      <c r="DZ434" s="2" t="s">
        <v>3</v>
      </c>
      <c r="EA434" s="2" t="s">
        <v>3</v>
      </c>
      <c r="EB434" s="2" t="s">
        <v>3</v>
      </c>
      <c r="EC434" s="2" t="s">
        <v>3</v>
      </c>
      <c r="ED434" s="2"/>
      <c r="EE434" s="2">
        <v>333530055</v>
      </c>
      <c r="EF434" s="2">
        <v>202</v>
      </c>
      <c r="EG434" s="2" t="s">
        <v>285</v>
      </c>
      <c r="EH434" s="2">
        <v>0</v>
      </c>
      <c r="EI434" s="2" t="s">
        <v>3</v>
      </c>
      <c r="EJ434" s="2">
        <v>1</v>
      </c>
      <c r="EK434" s="2">
        <v>400002</v>
      </c>
      <c r="EL434" s="2" t="s">
        <v>286</v>
      </c>
      <c r="EM434" s="2" t="s">
        <v>285</v>
      </c>
      <c r="EN434" s="2"/>
      <c r="EO434" s="2" t="s">
        <v>3</v>
      </c>
      <c r="EP434" s="2"/>
      <c r="EQ434" s="2">
        <v>1536</v>
      </c>
      <c r="ER434" s="2">
        <v>39.78</v>
      </c>
      <c r="ES434" s="2">
        <v>0.87</v>
      </c>
      <c r="ET434" s="2">
        <v>0</v>
      </c>
      <c r="EU434" s="2">
        <v>0</v>
      </c>
      <c r="EV434" s="2">
        <v>0</v>
      </c>
      <c r="EW434" s="2">
        <v>0</v>
      </c>
      <c r="EX434" s="2">
        <v>0</v>
      </c>
      <c r="EY434" s="2">
        <v>0</v>
      </c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>
        <v>0</v>
      </c>
      <c r="FR434" s="2">
        <v>0</v>
      </c>
      <c r="FS434" s="2">
        <v>0</v>
      </c>
      <c r="FT434" s="2"/>
      <c r="FU434" s="2"/>
      <c r="FV434" s="2"/>
      <c r="FW434" s="2"/>
      <c r="FX434" s="2">
        <v>0</v>
      </c>
      <c r="FY434" s="2">
        <v>0</v>
      </c>
      <c r="FZ434" s="2"/>
      <c r="GA434" s="2" t="s">
        <v>287</v>
      </c>
      <c r="GB434" s="2"/>
      <c r="GC434" s="2"/>
      <c r="GD434" s="2">
        <v>0</v>
      </c>
      <c r="GE434" s="2"/>
      <c r="GF434" s="2">
        <v>587812368</v>
      </c>
      <c r="GG434" s="2">
        <v>2</v>
      </c>
      <c r="GH434" s="2">
        <v>0</v>
      </c>
      <c r="GI434" s="2">
        <v>-2</v>
      </c>
      <c r="GJ434" s="2">
        <v>0</v>
      </c>
      <c r="GK434" s="2">
        <f>ROUND(R434*(R12)/100,2)</f>
        <v>0</v>
      </c>
      <c r="GL434" s="2">
        <f t="shared" si="421"/>
        <v>0</v>
      </c>
      <c r="GM434" s="2">
        <f t="shared" si="422"/>
        <v>0</v>
      </c>
      <c r="GN434" s="2">
        <f t="shared" si="423"/>
        <v>0</v>
      </c>
      <c r="GO434" s="2">
        <f t="shared" si="424"/>
        <v>0</v>
      </c>
      <c r="GP434" s="2">
        <f t="shared" si="425"/>
        <v>0</v>
      </c>
      <c r="GQ434" s="2"/>
      <c r="GR434" s="2">
        <v>0</v>
      </c>
      <c r="GS434" s="2">
        <v>4</v>
      </c>
      <c r="GT434" s="2">
        <v>0</v>
      </c>
      <c r="GU434" s="2" t="s">
        <v>3</v>
      </c>
      <c r="GV434" s="2">
        <f t="shared" si="426"/>
        <v>0</v>
      </c>
      <c r="GW434" s="2">
        <v>1</v>
      </c>
      <c r="GX434" s="2">
        <f t="shared" si="427"/>
        <v>0</v>
      </c>
      <c r="GY434" s="2"/>
      <c r="GZ434" s="2"/>
      <c r="HA434" s="2">
        <v>0</v>
      </c>
      <c r="HB434" s="2">
        <v>0</v>
      </c>
      <c r="HC434" s="2">
        <f t="shared" si="428"/>
        <v>0</v>
      </c>
      <c r="HD434" s="2"/>
      <c r="HE434" s="2" t="s">
        <v>3</v>
      </c>
      <c r="HF434" s="2" t="s">
        <v>3</v>
      </c>
      <c r="HG434" s="2"/>
      <c r="HH434" s="2"/>
      <c r="HI434" s="2"/>
      <c r="HJ434" s="2"/>
      <c r="HK434" s="2"/>
      <c r="HL434" s="2"/>
      <c r="HM434" s="2" t="s">
        <v>3</v>
      </c>
      <c r="HN434" s="2" t="s">
        <v>3</v>
      </c>
      <c r="HO434" s="2" t="s">
        <v>3</v>
      </c>
      <c r="HP434" s="2" t="s">
        <v>3</v>
      </c>
      <c r="HQ434" s="2" t="s">
        <v>3</v>
      </c>
      <c r="HR434" s="2"/>
      <c r="HS434" s="2">
        <v>0</v>
      </c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>
        <v>0</v>
      </c>
      <c r="IL434" s="2"/>
      <c r="IM434" s="2"/>
      <c r="IN434" s="2"/>
      <c r="IO434" s="2"/>
      <c r="IP434" s="2"/>
      <c r="IQ434" s="2"/>
      <c r="IR434" s="2"/>
      <c r="IS434" s="2"/>
      <c r="IT434" s="2"/>
      <c r="IU434" s="2"/>
    </row>
    <row r="435" spans="1:255" x14ac:dyDescent="0.25">
      <c r="A435">
        <v>17</v>
      </c>
      <c r="B435">
        <v>1</v>
      </c>
      <c r="E435" t="s">
        <v>3</v>
      </c>
      <c r="F435" t="s">
        <v>282</v>
      </c>
      <c r="G435" t="s">
        <v>364</v>
      </c>
      <c r="H435" t="s">
        <v>292</v>
      </c>
      <c r="I435">
        <v>0</v>
      </c>
      <c r="J435">
        <v>0</v>
      </c>
      <c r="K435">
        <v>0</v>
      </c>
      <c r="L435">
        <v>32</v>
      </c>
      <c r="M435">
        <v>0</v>
      </c>
      <c r="N435">
        <f t="shared" si="391"/>
        <v>32</v>
      </c>
      <c r="O435">
        <f t="shared" si="392"/>
        <v>0</v>
      </c>
      <c r="P435">
        <f t="shared" si="393"/>
        <v>0</v>
      </c>
      <c r="Q435">
        <f t="shared" si="394"/>
        <v>0</v>
      </c>
      <c r="R435">
        <f t="shared" si="395"/>
        <v>0</v>
      </c>
      <c r="S435">
        <f t="shared" si="396"/>
        <v>0</v>
      </c>
      <c r="T435">
        <f t="shared" si="397"/>
        <v>0</v>
      </c>
      <c r="U435">
        <f t="shared" si="398"/>
        <v>0</v>
      </c>
      <c r="V435">
        <f t="shared" si="399"/>
        <v>0</v>
      </c>
      <c r="W435">
        <f t="shared" si="400"/>
        <v>0</v>
      </c>
      <c r="X435">
        <f t="shared" si="401"/>
        <v>0</v>
      </c>
      <c r="Y435">
        <f t="shared" si="402"/>
        <v>0</v>
      </c>
      <c r="AA435">
        <v>-1</v>
      </c>
      <c r="AB435">
        <f t="shared" si="403"/>
        <v>0.87</v>
      </c>
      <c r="AC435">
        <f t="shared" si="404"/>
        <v>0.87</v>
      </c>
      <c r="AD435">
        <f t="shared" si="405"/>
        <v>0</v>
      </c>
      <c r="AE435">
        <f t="shared" si="406"/>
        <v>0</v>
      </c>
      <c r="AF435">
        <f t="shared" si="407"/>
        <v>0</v>
      </c>
      <c r="AG435">
        <f t="shared" si="408"/>
        <v>0</v>
      </c>
      <c r="AH435">
        <f t="shared" si="409"/>
        <v>0</v>
      </c>
      <c r="AI435">
        <f t="shared" si="410"/>
        <v>0</v>
      </c>
      <c r="AJ435">
        <f t="shared" si="411"/>
        <v>0</v>
      </c>
      <c r="AK435">
        <v>0.87</v>
      </c>
      <c r="AL435">
        <v>0.87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9.8000000000000007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1</v>
      </c>
      <c r="BJ435" t="s">
        <v>3</v>
      </c>
      <c r="BM435">
        <v>400002</v>
      </c>
      <c r="BN435">
        <v>0</v>
      </c>
      <c r="BO435" t="s">
        <v>3</v>
      </c>
      <c r="BP435">
        <v>0</v>
      </c>
      <c r="BQ435">
        <v>202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30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 t="s">
        <v>3</v>
      </c>
      <c r="CO435">
        <v>0</v>
      </c>
      <c r="CP435">
        <f t="shared" si="412"/>
        <v>0</v>
      </c>
      <c r="CQ435">
        <f t="shared" si="413"/>
        <v>8.5299999999999994</v>
      </c>
      <c r="CR435">
        <f t="shared" si="414"/>
        <v>0</v>
      </c>
      <c r="CS435">
        <f t="shared" si="415"/>
        <v>0</v>
      </c>
      <c r="CT435">
        <f t="shared" si="416"/>
        <v>0</v>
      </c>
      <c r="CU435">
        <f t="shared" si="417"/>
        <v>0</v>
      </c>
      <c r="CV435">
        <f t="shared" si="418"/>
        <v>0</v>
      </c>
      <c r="CW435">
        <f t="shared" si="419"/>
        <v>0</v>
      </c>
      <c r="CX435">
        <f t="shared" si="420"/>
        <v>0</v>
      </c>
      <c r="CY435">
        <f>S435*(BZ435/100)</f>
        <v>0</v>
      </c>
      <c r="CZ435">
        <f>S435*(CA435/100)</f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292</v>
      </c>
      <c r="DW435" t="s">
        <v>292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333530055</v>
      </c>
      <c r="EF435">
        <v>202</v>
      </c>
      <c r="EG435" t="s">
        <v>285</v>
      </c>
      <c r="EH435">
        <v>0</v>
      </c>
      <c r="EI435" t="s">
        <v>3</v>
      </c>
      <c r="EJ435">
        <v>1</v>
      </c>
      <c r="EK435">
        <v>400002</v>
      </c>
      <c r="EL435" t="s">
        <v>286</v>
      </c>
      <c r="EM435" t="s">
        <v>285</v>
      </c>
      <c r="EO435" t="s">
        <v>3</v>
      </c>
      <c r="EQ435">
        <v>1536</v>
      </c>
      <c r="ER435">
        <v>1.03</v>
      </c>
      <c r="ES435">
        <v>0.87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5</v>
      </c>
      <c r="FC435">
        <v>0</v>
      </c>
      <c r="FD435">
        <v>18</v>
      </c>
      <c r="FF435">
        <v>8.32</v>
      </c>
      <c r="FQ435">
        <v>0</v>
      </c>
      <c r="FR435">
        <v>0</v>
      </c>
      <c r="FS435">
        <v>0</v>
      </c>
      <c r="FX435">
        <v>0</v>
      </c>
      <c r="FY435">
        <v>0</v>
      </c>
      <c r="GA435" t="s">
        <v>365</v>
      </c>
      <c r="GD435">
        <v>0</v>
      </c>
      <c r="GF435">
        <v>587812368</v>
      </c>
      <c r="GG435">
        <v>2</v>
      </c>
      <c r="GH435">
        <v>3</v>
      </c>
      <c r="GI435">
        <v>5</v>
      </c>
      <c r="GJ435">
        <v>0</v>
      </c>
      <c r="GK435">
        <f>ROUND(R435*(S12)/100,2)</f>
        <v>0</v>
      </c>
      <c r="GL435">
        <f t="shared" si="421"/>
        <v>0</v>
      </c>
      <c r="GM435">
        <f t="shared" si="422"/>
        <v>0</v>
      </c>
      <c r="GN435">
        <f t="shared" si="423"/>
        <v>0</v>
      </c>
      <c r="GO435">
        <f t="shared" si="424"/>
        <v>0</v>
      </c>
      <c r="GP435">
        <f t="shared" si="425"/>
        <v>0</v>
      </c>
      <c r="GR435">
        <v>1</v>
      </c>
      <c r="GS435">
        <v>1</v>
      </c>
      <c r="GT435">
        <v>0</v>
      </c>
      <c r="GU435" t="s">
        <v>3</v>
      </c>
      <c r="GV435">
        <f t="shared" si="426"/>
        <v>0</v>
      </c>
      <c r="GW435">
        <v>1</v>
      </c>
      <c r="GX435">
        <f t="shared" si="427"/>
        <v>0</v>
      </c>
      <c r="HA435">
        <v>0</v>
      </c>
      <c r="HB435">
        <v>0</v>
      </c>
      <c r="HC435">
        <f t="shared" si="428"/>
        <v>0</v>
      </c>
      <c r="HE435" t="s">
        <v>289</v>
      </c>
      <c r="HF435" t="s">
        <v>39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HS435">
        <v>0</v>
      </c>
      <c r="IK435">
        <v>0</v>
      </c>
    </row>
    <row r="436" spans="1:255" x14ac:dyDescent="0.25">
      <c r="A436" s="2">
        <v>17</v>
      </c>
      <c r="B436" s="2">
        <v>1</v>
      </c>
      <c r="C436" s="2"/>
      <c r="D436" s="2"/>
      <c r="E436" s="2" t="s">
        <v>3</v>
      </c>
      <c r="F436" s="2" t="s">
        <v>282</v>
      </c>
      <c r="G436" s="2" t="s">
        <v>329</v>
      </c>
      <c r="H436" s="2" t="s">
        <v>292</v>
      </c>
      <c r="I436" s="2">
        <v>0</v>
      </c>
      <c r="J436" s="2">
        <v>0</v>
      </c>
      <c r="K436" s="2">
        <v>0</v>
      </c>
      <c r="L436" s="2">
        <v>33</v>
      </c>
      <c r="M436" s="2">
        <v>0</v>
      </c>
      <c r="N436" s="2">
        <f t="shared" si="391"/>
        <v>33</v>
      </c>
      <c r="O436" s="2">
        <f t="shared" si="392"/>
        <v>0</v>
      </c>
      <c r="P436" s="2">
        <f t="shared" si="393"/>
        <v>0</v>
      </c>
      <c r="Q436" s="2">
        <f t="shared" si="394"/>
        <v>0</v>
      </c>
      <c r="R436" s="2">
        <f t="shared" si="395"/>
        <v>0</v>
      </c>
      <c r="S436" s="2">
        <f t="shared" si="396"/>
        <v>0</v>
      </c>
      <c r="T436" s="2">
        <f t="shared" si="397"/>
        <v>0</v>
      </c>
      <c r="U436" s="2">
        <f t="shared" si="398"/>
        <v>0</v>
      </c>
      <c r="V436" s="2">
        <f t="shared" si="399"/>
        <v>0</v>
      </c>
      <c r="W436" s="2">
        <f t="shared" si="400"/>
        <v>0</v>
      </c>
      <c r="X436" s="2">
        <f t="shared" si="401"/>
        <v>0</v>
      </c>
      <c r="Y436" s="2">
        <f t="shared" si="402"/>
        <v>0</v>
      </c>
      <c r="Z436" s="2"/>
      <c r="AA436" s="2">
        <v>-1</v>
      </c>
      <c r="AB436" s="2">
        <f t="shared" si="403"/>
        <v>3.54</v>
      </c>
      <c r="AC436" s="2">
        <f t="shared" si="404"/>
        <v>3.54</v>
      </c>
      <c r="AD436" s="2">
        <f t="shared" si="405"/>
        <v>0</v>
      </c>
      <c r="AE436" s="2">
        <f t="shared" si="406"/>
        <v>0</v>
      </c>
      <c r="AF436" s="2">
        <f t="shared" si="407"/>
        <v>0</v>
      </c>
      <c r="AG436" s="2">
        <f t="shared" si="408"/>
        <v>0</v>
      </c>
      <c r="AH436" s="2">
        <f t="shared" si="409"/>
        <v>0</v>
      </c>
      <c r="AI436" s="2">
        <f t="shared" si="410"/>
        <v>0</v>
      </c>
      <c r="AJ436" s="2">
        <f t="shared" si="411"/>
        <v>0</v>
      </c>
      <c r="AK436" s="2">
        <v>3.54</v>
      </c>
      <c r="AL436" s="2">
        <v>3.54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1</v>
      </c>
      <c r="AW436" s="2">
        <v>1</v>
      </c>
      <c r="AX436" s="2"/>
      <c r="AY436" s="2"/>
      <c r="AZ436" s="2">
        <v>1</v>
      </c>
      <c r="BA436" s="2">
        <v>1</v>
      </c>
      <c r="BB436" s="2">
        <v>1</v>
      </c>
      <c r="BC436" s="2">
        <v>1</v>
      </c>
      <c r="BD436" s="2" t="s">
        <v>3</v>
      </c>
      <c r="BE436" s="2" t="s">
        <v>3</v>
      </c>
      <c r="BF436" s="2" t="s">
        <v>3</v>
      </c>
      <c r="BG436" s="2" t="s">
        <v>3</v>
      </c>
      <c r="BH436" s="2">
        <v>3</v>
      </c>
      <c r="BI436" s="2">
        <v>1</v>
      </c>
      <c r="BJ436" s="2" t="s">
        <v>3</v>
      </c>
      <c r="BK436" s="2"/>
      <c r="BL436" s="2"/>
      <c r="BM436" s="2">
        <v>400002</v>
      </c>
      <c r="BN436" s="2">
        <v>0</v>
      </c>
      <c r="BO436" s="2" t="s">
        <v>3</v>
      </c>
      <c r="BP436" s="2">
        <v>0</v>
      </c>
      <c r="BQ436" s="2">
        <v>202</v>
      </c>
      <c r="BR436" s="2">
        <v>0</v>
      </c>
      <c r="BS436" s="2">
        <v>1</v>
      </c>
      <c r="BT436" s="2">
        <v>1</v>
      </c>
      <c r="BU436" s="2">
        <v>1</v>
      </c>
      <c r="BV436" s="2">
        <v>1</v>
      </c>
      <c r="BW436" s="2">
        <v>1</v>
      </c>
      <c r="BX436" s="2">
        <v>1</v>
      </c>
      <c r="BY436" s="2" t="s">
        <v>3</v>
      </c>
      <c r="BZ436" s="2">
        <v>0</v>
      </c>
      <c r="CA436" s="2">
        <v>0</v>
      </c>
      <c r="CB436" s="2" t="s">
        <v>3</v>
      </c>
      <c r="CC436" s="2"/>
      <c r="CD436" s="2"/>
      <c r="CE436" s="2">
        <v>30</v>
      </c>
      <c r="CF436" s="2">
        <v>0</v>
      </c>
      <c r="CG436" s="2">
        <v>0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0</v>
      </c>
      <c r="CN436" s="2" t="s">
        <v>3</v>
      </c>
      <c r="CO436" s="2">
        <v>0</v>
      </c>
      <c r="CP436" s="2">
        <f t="shared" si="412"/>
        <v>0</v>
      </c>
      <c r="CQ436" s="2">
        <f t="shared" si="413"/>
        <v>3.54</v>
      </c>
      <c r="CR436" s="2">
        <f t="shared" si="414"/>
        <v>0</v>
      </c>
      <c r="CS436" s="2">
        <f t="shared" si="415"/>
        <v>0</v>
      </c>
      <c r="CT436" s="2">
        <f t="shared" si="416"/>
        <v>0</v>
      </c>
      <c r="CU436" s="2">
        <f t="shared" si="417"/>
        <v>0</v>
      </c>
      <c r="CV436" s="2">
        <f t="shared" si="418"/>
        <v>0</v>
      </c>
      <c r="CW436" s="2">
        <f t="shared" si="419"/>
        <v>0</v>
      </c>
      <c r="CX436" s="2">
        <f t="shared" si="420"/>
        <v>0</v>
      </c>
      <c r="CY436" s="2">
        <f>((S436*BZ436)/100)</f>
        <v>0</v>
      </c>
      <c r="CZ436" s="2">
        <f>((S436*CA436)/100)</f>
        <v>0</v>
      </c>
      <c r="DA436" s="2"/>
      <c r="DB436" s="2"/>
      <c r="DC436" s="2" t="s">
        <v>3</v>
      </c>
      <c r="DD436" s="2" t="s">
        <v>3</v>
      </c>
      <c r="DE436" s="2" t="s">
        <v>3</v>
      </c>
      <c r="DF436" s="2" t="s">
        <v>3</v>
      </c>
      <c r="DG436" s="2" t="s">
        <v>3</v>
      </c>
      <c r="DH436" s="2" t="s">
        <v>3</v>
      </c>
      <c r="DI436" s="2" t="s">
        <v>3</v>
      </c>
      <c r="DJ436" s="2" t="s">
        <v>3</v>
      </c>
      <c r="DK436" s="2" t="s">
        <v>3</v>
      </c>
      <c r="DL436" s="2" t="s">
        <v>3</v>
      </c>
      <c r="DM436" s="2" t="s">
        <v>3</v>
      </c>
      <c r="DN436" s="2">
        <v>0</v>
      </c>
      <c r="DO436" s="2">
        <v>0</v>
      </c>
      <c r="DP436" s="2">
        <v>1</v>
      </c>
      <c r="DQ436" s="2">
        <v>1</v>
      </c>
      <c r="DR436" s="2"/>
      <c r="DS436" s="2"/>
      <c r="DT436" s="2"/>
      <c r="DU436" s="2">
        <v>1013</v>
      </c>
      <c r="DV436" s="2" t="s">
        <v>292</v>
      </c>
      <c r="DW436" s="2" t="s">
        <v>292</v>
      </c>
      <c r="DX436" s="2">
        <v>1</v>
      </c>
      <c r="DY436" s="2"/>
      <c r="DZ436" s="2" t="s">
        <v>3</v>
      </c>
      <c r="EA436" s="2" t="s">
        <v>3</v>
      </c>
      <c r="EB436" s="2" t="s">
        <v>3</v>
      </c>
      <c r="EC436" s="2" t="s">
        <v>3</v>
      </c>
      <c r="ED436" s="2"/>
      <c r="EE436" s="2">
        <v>333530055</v>
      </c>
      <c r="EF436" s="2">
        <v>202</v>
      </c>
      <c r="EG436" s="2" t="s">
        <v>285</v>
      </c>
      <c r="EH436" s="2">
        <v>0</v>
      </c>
      <c r="EI436" s="2" t="s">
        <v>3</v>
      </c>
      <c r="EJ436" s="2">
        <v>1</v>
      </c>
      <c r="EK436" s="2">
        <v>400002</v>
      </c>
      <c r="EL436" s="2" t="s">
        <v>286</v>
      </c>
      <c r="EM436" s="2" t="s">
        <v>285</v>
      </c>
      <c r="EN436" s="2"/>
      <c r="EO436" s="2" t="s">
        <v>3</v>
      </c>
      <c r="EP436" s="2"/>
      <c r="EQ436" s="2">
        <v>1536</v>
      </c>
      <c r="ER436" s="2">
        <v>44.39</v>
      </c>
      <c r="ES436" s="2">
        <v>3.54</v>
      </c>
      <c r="ET436" s="2">
        <v>0</v>
      </c>
      <c r="EU436" s="2">
        <v>0</v>
      </c>
      <c r="EV436" s="2">
        <v>0</v>
      </c>
      <c r="EW436" s="2">
        <v>0</v>
      </c>
      <c r="EX436" s="2">
        <v>0</v>
      </c>
      <c r="EY436" s="2">
        <v>0</v>
      </c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>
        <v>0</v>
      </c>
      <c r="FR436" s="2">
        <v>0</v>
      </c>
      <c r="FS436" s="2">
        <v>0</v>
      </c>
      <c r="FT436" s="2"/>
      <c r="FU436" s="2"/>
      <c r="FV436" s="2"/>
      <c r="FW436" s="2"/>
      <c r="FX436" s="2">
        <v>0</v>
      </c>
      <c r="FY436" s="2">
        <v>0</v>
      </c>
      <c r="FZ436" s="2"/>
      <c r="GA436" s="2" t="s">
        <v>287</v>
      </c>
      <c r="GB436" s="2"/>
      <c r="GC436" s="2"/>
      <c r="GD436" s="2">
        <v>0</v>
      </c>
      <c r="GE436" s="2"/>
      <c r="GF436" s="2">
        <v>-144155084</v>
      </c>
      <c r="GG436" s="2">
        <v>2</v>
      </c>
      <c r="GH436" s="2">
        <v>0</v>
      </c>
      <c r="GI436" s="2">
        <v>-2</v>
      </c>
      <c r="GJ436" s="2">
        <v>0</v>
      </c>
      <c r="GK436" s="2">
        <f>ROUND(R436*(R12)/100,2)</f>
        <v>0</v>
      </c>
      <c r="GL436" s="2">
        <f t="shared" si="421"/>
        <v>0</v>
      </c>
      <c r="GM436" s="2">
        <f t="shared" si="422"/>
        <v>0</v>
      </c>
      <c r="GN436" s="2">
        <f t="shared" si="423"/>
        <v>0</v>
      </c>
      <c r="GO436" s="2">
        <f t="shared" si="424"/>
        <v>0</v>
      </c>
      <c r="GP436" s="2">
        <f t="shared" si="425"/>
        <v>0</v>
      </c>
      <c r="GQ436" s="2"/>
      <c r="GR436" s="2">
        <v>0</v>
      </c>
      <c r="GS436" s="2">
        <v>4</v>
      </c>
      <c r="GT436" s="2">
        <v>0</v>
      </c>
      <c r="GU436" s="2" t="s">
        <v>3</v>
      </c>
      <c r="GV436" s="2">
        <f t="shared" si="426"/>
        <v>0</v>
      </c>
      <c r="GW436" s="2">
        <v>1</v>
      </c>
      <c r="GX436" s="2">
        <f t="shared" si="427"/>
        <v>0</v>
      </c>
      <c r="GY436" s="2"/>
      <c r="GZ436" s="2"/>
      <c r="HA436" s="2">
        <v>0</v>
      </c>
      <c r="HB436" s="2">
        <v>0</v>
      </c>
      <c r="HC436" s="2">
        <f t="shared" si="428"/>
        <v>0</v>
      </c>
      <c r="HD436" s="2"/>
      <c r="HE436" s="2" t="s">
        <v>3</v>
      </c>
      <c r="HF436" s="2" t="s">
        <v>3</v>
      </c>
      <c r="HG436" s="2"/>
      <c r="HH436" s="2"/>
      <c r="HI436" s="2"/>
      <c r="HJ436" s="2"/>
      <c r="HK436" s="2"/>
      <c r="HL436" s="2"/>
      <c r="HM436" s="2" t="s">
        <v>3</v>
      </c>
      <c r="HN436" s="2" t="s">
        <v>3</v>
      </c>
      <c r="HO436" s="2" t="s">
        <v>3</v>
      </c>
      <c r="HP436" s="2" t="s">
        <v>3</v>
      </c>
      <c r="HQ436" s="2" t="s">
        <v>3</v>
      </c>
      <c r="HR436" s="2"/>
      <c r="HS436" s="2">
        <v>0</v>
      </c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>
        <v>0</v>
      </c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x14ac:dyDescent="0.25">
      <c r="A437">
        <v>17</v>
      </c>
      <c r="B437">
        <v>1</v>
      </c>
      <c r="E437" t="s">
        <v>3</v>
      </c>
      <c r="F437" t="s">
        <v>282</v>
      </c>
      <c r="G437" t="s">
        <v>329</v>
      </c>
      <c r="H437" t="s">
        <v>292</v>
      </c>
      <c r="I437">
        <v>0</v>
      </c>
      <c r="J437">
        <v>0</v>
      </c>
      <c r="K437">
        <v>0</v>
      </c>
      <c r="L437">
        <v>33</v>
      </c>
      <c r="M437">
        <v>0</v>
      </c>
      <c r="N437">
        <f t="shared" si="391"/>
        <v>33</v>
      </c>
      <c r="O437">
        <f t="shared" si="392"/>
        <v>0</v>
      </c>
      <c r="P437">
        <f t="shared" si="393"/>
        <v>0</v>
      </c>
      <c r="Q437">
        <f t="shared" si="394"/>
        <v>0</v>
      </c>
      <c r="R437">
        <f t="shared" si="395"/>
        <v>0</v>
      </c>
      <c r="S437">
        <f t="shared" si="396"/>
        <v>0</v>
      </c>
      <c r="T437">
        <f t="shared" si="397"/>
        <v>0</v>
      </c>
      <c r="U437">
        <f t="shared" si="398"/>
        <v>0</v>
      </c>
      <c r="V437">
        <f t="shared" si="399"/>
        <v>0</v>
      </c>
      <c r="W437">
        <f t="shared" si="400"/>
        <v>0</v>
      </c>
      <c r="X437">
        <f t="shared" si="401"/>
        <v>0</v>
      </c>
      <c r="Y437">
        <f t="shared" si="402"/>
        <v>0</v>
      </c>
      <c r="AA437">
        <v>-1</v>
      </c>
      <c r="AB437">
        <f t="shared" si="403"/>
        <v>3.54</v>
      </c>
      <c r="AC437">
        <f t="shared" si="404"/>
        <v>3.54</v>
      </c>
      <c r="AD437">
        <f t="shared" si="405"/>
        <v>0</v>
      </c>
      <c r="AE437">
        <f t="shared" si="406"/>
        <v>0</v>
      </c>
      <c r="AF437">
        <f t="shared" si="407"/>
        <v>0</v>
      </c>
      <c r="AG437">
        <f t="shared" si="408"/>
        <v>0</v>
      </c>
      <c r="AH437">
        <f t="shared" si="409"/>
        <v>0</v>
      </c>
      <c r="AI437">
        <f t="shared" si="410"/>
        <v>0</v>
      </c>
      <c r="AJ437">
        <f t="shared" si="411"/>
        <v>0</v>
      </c>
      <c r="AK437">
        <v>3.54</v>
      </c>
      <c r="AL437">
        <v>3.54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9.8000000000000007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1</v>
      </c>
      <c r="BJ437" t="s">
        <v>3</v>
      </c>
      <c r="BM437">
        <v>400002</v>
      </c>
      <c r="BN437">
        <v>0</v>
      </c>
      <c r="BO437" t="s">
        <v>3</v>
      </c>
      <c r="BP437">
        <v>0</v>
      </c>
      <c r="BQ437">
        <v>202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0</v>
      </c>
      <c r="CA437">
        <v>0</v>
      </c>
      <c r="CB437" t="s">
        <v>3</v>
      </c>
      <c r="CE437">
        <v>30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 t="s">
        <v>3</v>
      </c>
      <c r="CO437">
        <v>0</v>
      </c>
      <c r="CP437">
        <f t="shared" si="412"/>
        <v>0</v>
      </c>
      <c r="CQ437">
        <f t="shared" si="413"/>
        <v>34.69</v>
      </c>
      <c r="CR437">
        <f t="shared" si="414"/>
        <v>0</v>
      </c>
      <c r="CS437">
        <f t="shared" si="415"/>
        <v>0</v>
      </c>
      <c r="CT437">
        <f t="shared" si="416"/>
        <v>0</v>
      </c>
      <c r="CU437">
        <f t="shared" si="417"/>
        <v>0</v>
      </c>
      <c r="CV437">
        <f t="shared" si="418"/>
        <v>0</v>
      </c>
      <c r="CW437">
        <f t="shared" si="419"/>
        <v>0</v>
      </c>
      <c r="CX437">
        <f t="shared" si="420"/>
        <v>0</v>
      </c>
      <c r="CY437">
        <f>S437*(BZ437/100)</f>
        <v>0</v>
      </c>
      <c r="CZ437">
        <f>S437*(CA437/100)</f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292</v>
      </c>
      <c r="DW437" t="s">
        <v>292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333530055</v>
      </c>
      <c r="EF437">
        <v>202</v>
      </c>
      <c r="EG437" t="s">
        <v>285</v>
      </c>
      <c r="EH437">
        <v>0</v>
      </c>
      <c r="EI437" t="s">
        <v>3</v>
      </c>
      <c r="EJ437">
        <v>1</v>
      </c>
      <c r="EK437">
        <v>400002</v>
      </c>
      <c r="EL437" t="s">
        <v>286</v>
      </c>
      <c r="EM437" t="s">
        <v>285</v>
      </c>
      <c r="EO437" t="s">
        <v>3</v>
      </c>
      <c r="EQ437">
        <v>1536</v>
      </c>
      <c r="ER437">
        <v>4.21</v>
      </c>
      <c r="ES437">
        <v>3.54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5</v>
      </c>
      <c r="FC437">
        <v>0</v>
      </c>
      <c r="FD437">
        <v>18</v>
      </c>
      <c r="FF437">
        <v>34</v>
      </c>
      <c r="FQ437">
        <v>0</v>
      </c>
      <c r="FR437">
        <v>0</v>
      </c>
      <c r="FS437">
        <v>0</v>
      </c>
      <c r="FX437">
        <v>0</v>
      </c>
      <c r="FY437">
        <v>0</v>
      </c>
      <c r="GA437" t="s">
        <v>418</v>
      </c>
      <c r="GD437">
        <v>0</v>
      </c>
      <c r="GF437">
        <v>-144155084</v>
      </c>
      <c r="GG437">
        <v>2</v>
      </c>
      <c r="GH437">
        <v>3</v>
      </c>
      <c r="GI437">
        <v>5</v>
      </c>
      <c r="GJ437">
        <v>0</v>
      </c>
      <c r="GK437">
        <f>ROUND(R437*(S12)/100,2)</f>
        <v>0</v>
      </c>
      <c r="GL437">
        <f t="shared" si="421"/>
        <v>0</v>
      </c>
      <c r="GM437">
        <f t="shared" si="422"/>
        <v>0</v>
      </c>
      <c r="GN437">
        <f t="shared" si="423"/>
        <v>0</v>
      </c>
      <c r="GO437">
        <f t="shared" si="424"/>
        <v>0</v>
      </c>
      <c r="GP437">
        <f t="shared" si="425"/>
        <v>0</v>
      </c>
      <c r="GR437">
        <v>1</v>
      </c>
      <c r="GS437">
        <v>1</v>
      </c>
      <c r="GT437">
        <v>0</v>
      </c>
      <c r="GU437" t="s">
        <v>3</v>
      </c>
      <c r="GV437">
        <f t="shared" si="426"/>
        <v>0</v>
      </c>
      <c r="GW437">
        <v>1</v>
      </c>
      <c r="GX437">
        <f t="shared" si="427"/>
        <v>0</v>
      </c>
      <c r="HA437">
        <v>0</v>
      </c>
      <c r="HB437">
        <v>0</v>
      </c>
      <c r="HC437">
        <f t="shared" si="428"/>
        <v>0</v>
      </c>
      <c r="HE437" t="s">
        <v>289</v>
      </c>
      <c r="HF437" t="s">
        <v>39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HS437">
        <v>0</v>
      </c>
      <c r="IK437">
        <v>0</v>
      </c>
    </row>
    <row r="438" spans="1:255" x14ac:dyDescent="0.25">
      <c r="A438" s="2">
        <v>17</v>
      </c>
      <c r="B438" s="2">
        <v>1</v>
      </c>
      <c r="C438" s="2"/>
      <c r="D438" s="2"/>
      <c r="E438" s="2" t="s">
        <v>3</v>
      </c>
      <c r="F438" s="2" t="s">
        <v>282</v>
      </c>
      <c r="G438" s="2" t="s">
        <v>324</v>
      </c>
      <c r="H438" s="2" t="s">
        <v>292</v>
      </c>
      <c r="I438" s="2">
        <v>0</v>
      </c>
      <c r="J438" s="2">
        <v>0</v>
      </c>
      <c r="K438" s="2">
        <v>0</v>
      </c>
      <c r="L438" s="2">
        <v>166</v>
      </c>
      <c r="M438" s="2">
        <v>0</v>
      </c>
      <c r="N438" s="2">
        <f t="shared" si="391"/>
        <v>166</v>
      </c>
      <c r="O438" s="2">
        <f t="shared" si="392"/>
        <v>0</v>
      </c>
      <c r="P438" s="2">
        <f t="shared" si="393"/>
        <v>0</v>
      </c>
      <c r="Q438" s="2">
        <f t="shared" si="394"/>
        <v>0</v>
      </c>
      <c r="R438" s="2">
        <f t="shared" si="395"/>
        <v>0</v>
      </c>
      <c r="S438" s="2">
        <f t="shared" si="396"/>
        <v>0</v>
      </c>
      <c r="T438" s="2">
        <f t="shared" si="397"/>
        <v>0</v>
      </c>
      <c r="U438" s="2">
        <f t="shared" si="398"/>
        <v>0</v>
      </c>
      <c r="V438" s="2">
        <f t="shared" si="399"/>
        <v>0</v>
      </c>
      <c r="W438" s="2">
        <f t="shared" si="400"/>
        <v>0</v>
      </c>
      <c r="X438" s="2">
        <f t="shared" si="401"/>
        <v>0</v>
      </c>
      <c r="Y438" s="2">
        <f t="shared" si="402"/>
        <v>0</v>
      </c>
      <c r="Z438" s="2"/>
      <c r="AA438" s="2">
        <v>-1</v>
      </c>
      <c r="AB438" s="2">
        <f t="shared" si="403"/>
        <v>30.18</v>
      </c>
      <c r="AC438" s="2">
        <f t="shared" si="404"/>
        <v>30.18</v>
      </c>
      <c r="AD438" s="2">
        <f t="shared" si="405"/>
        <v>0</v>
      </c>
      <c r="AE438" s="2">
        <f t="shared" si="406"/>
        <v>0</v>
      </c>
      <c r="AF438" s="2">
        <f t="shared" si="407"/>
        <v>0</v>
      </c>
      <c r="AG438" s="2">
        <f t="shared" si="408"/>
        <v>0</v>
      </c>
      <c r="AH438" s="2">
        <f t="shared" si="409"/>
        <v>0</v>
      </c>
      <c r="AI438" s="2">
        <f t="shared" si="410"/>
        <v>0</v>
      </c>
      <c r="AJ438" s="2">
        <f t="shared" si="411"/>
        <v>0</v>
      </c>
      <c r="AK438" s="2">
        <v>30.18</v>
      </c>
      <c r="AL438" s="2">
        <v>30.18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1</v>
      </c>
      <c r="AW438" s="2">
        <v>1</v>
      </c>
      <c r="AX438" s="2"/>
      <c r="AY438" s="2"/>
      <c r="AZ438" s="2">
        <v>1</v>
      </c>
      <c r="BA438" s="2">
        <v>1</v>
      </c>
      <c r="BB438" s="2">
        <v>1</v>
      </c>
      <c r="BC438" s="2">
        <v>1</v>
      </c>
      <c r="BD438" s="2" t="s">
        <v>3</v>
      </c>
      <c r="BE438" s="2" t="s">
        <v>3</v>
      </c>
      <c r="BF438" s="2" t="s">
        <v>3</v>
      </c>
      <c r="BG438" s="2" t="s">
        <v>3</v>
      </c>
      <c r="BH438" s="2">
        <v>3</v>
      </c>
      <c r="BI438" s="2">
        <v>1</v>
      </c>
      <c r="BJ438" s="2" t="s">
        <v>3</v>
      </c>
      <c r="BK438" s="2"/>
      <c r="BL438" s="2"/>
      <c r="BM438" s="2">
        <v>400002</v>
      </c>
      <c r="BN438" s="2">
        <v>0</v>
      </c>
      <c r="BO438" s="2" t="s">
        <v>3</v>
      </c>
      <c r="BP438" s="2">
        <v>0</v>
      </c>
      <c r="BQ438" s="2">
        <v>202</v>
      </c>
      <c r="BR438" s="2">
        <v>0</v>
      </c>
      <c r="BS438" s="2">
        <v>1</v>
      </c>
      <c r="BT438" s="2">
        <v>1</v>
      </c>
      <c r="BU438" s="2">
        <v>1</v>
      </c>
      <c r="BV438" s="2">
        <v>1</v>
      </c>
      <c r="BW438" s="2">
        <v>1</v>
      </c>
      <c r="BX438" s="2">
        <v>1</v>
      </c>
      <c r="BY438" s="2" t="s">
        <v>3</v>
      </c>
      <c r="BZ438" s="2">
        <v>0</v>
      </c>
      <c r="CA438" s="2">
        <v>0</v>
      </c>
      <c r="CB438" s="2" t="s">
        <v>3</v>
      </c>
      <c r="CC438" s="2"/>
      <c r="CD438" s="2"/>
      <c r="CE438" s="2">
        <v>30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 t="s">
        <v>3</v>
      </c>
      <c r="CO438" s="2">
        <v>0</v>
      </c>
      <c r="CP438" s="2">
        <f t="shared" si="412"/>
        <v>0</v>
      </c>
      <c r="CQ438" s="2">
        <f t="shared" si="413"/>
        <v>30.18</v>
      </c>
      <c r="CR438" s="2">
        <f t="shared" si="414"/>
        <v>0</v>
      </c>
      <c r="CS438" s="2">
        <f t="shared" si="415"/>
        <v>0</v>
      </c>
      <c r="CT438" s="2">
        <f t="shared" si="416"/>
        <v>0</v>
      </c>
      <c r="CU438" s="2">
        <f t="shared" si="417"/>
        <v>0</v>
      </c>
      <c r="CV438" s="2">
        <f t="shared" si="418"/>
        <v>0</v>
      </c>
      <c r="CW438" s="2">
        <f t="shared" si="419"/>
        <v>0</v>
      </c>
      <c r="CX438" s="2">
        <f t="shared" si="420"/>
        <v>0</v>
      </c>
      <c r="CY438" s="2">
        <f>((S438*BZ438)/100)</f>
        <v>0</v>
      </c>
      <c r="CZ438" s="2">
        <f>((S438*CA438)/100)</f>
        <v>0</v>
      </c>
      <c r="DA438" s="2"/>
      <c r="DB438" s="2"/>
      <c r="DC438" s="2" t="s">
        <v>3</v>
      </c>
      <c r="DD438" s="2" t="s">
        <v>3</v>
      </c>
      <c r="DE438" s="2" t="s">
        <v>3</v>
      </c>
      <c r="DF438" s="2" t="s">
        <v>3</v>
      </c>
      <c r="DG438" s="2" t="s">
        <v>3</v>
      </c>
      <c r="DH438" s="2" t="s">
        <v>3</v>
      </c>
      <c r="DI438" s="2" t="s">
        <v>3</v>
      </c>
      <c r="DJ438" s="2" t="s">
        <v>3</v>
      </c>
      <c r="DK438" s="2" t="s">
        <v>3</v>
      </c>
      <c r="DL438" s="2" t="s">
        <v>3</v>
      </c>
      <c r="DM438" s="2" t="s">
        <v>3</v>
      </c>
      <c r="DN438" s="2">
        <v>0</v>
      </c>
      <c r="DO438" s="2">
        <v>0</v>
      </c>
      <c r="DP438" s="2">
        <v>1</v>
      </c>
      <c r="DQ438" s="2">
        <v>1</v>
      </c>
      <c r="DR438" s="2"/>
      <c r="DS438" s="2"/>
      <c r="DT438" s="2"/>
      <c r="DU438" s="2">
        <v>1013</v>
      </c>
      <c r="DV438" s="2" t="s">
        <v>292</v>
      </c>
      <c r="DW438" s="2" t="s">
        <v>292</v>
      </c>
      <c r="DX438" s="2">
        <v>1</v>
      </c>
      <c r="DY438" s="2"/>
      <c r="DZ438" s="2" t="s">
        <v>3</v>
      </c>
      <c r="EA438" s="2" t="s">
        <v>3</v>
      </c>
      <c r="EB438" s="2" t="s">
        <v>3</v>
      </c>
      <c r="EC438" s="2" t="s">
        <v>3</v>
      </c>
      <c r="ED438" s="2"/>
      <c r="EE438" s="2">
        <v>333530055</v>
      </c>
      <c r="EF438" s="2">
        <v>202</v>
      </c>
      <c r="EG438" s="2" t="s">
        <v>285</v>
      </c>
      <c r="EH438" s="2">
        <v>0</v>
      </c>
      <c r="EI438" s="2" t="s">
        <v>3</v>
      </c>
      <c r="EJ438" s="2">
        <v>1</v>
      </c>
      <c r="EK438" s="2">
        <v>400002</v>
      </c>
      <c r="EL438" s="2" t="s">
        <v>286</v>
      </c>
      <c r="EM438" s="2" t="s">
        <v>285</v>
      </c>
      <c r="EN438" s="2"/>
      <c r="EO438" s="2" t="s">
        <v>3</v>
      </c>
      <c r="EP438" s="2"/>
      <c r="EQ438" s="2">
        <v>1536</v>
      </c>
      <c r="ER438" s="2">
        <v>44.39</v>
      </c>
      <c r="ES438" s="2">
        <v>30.18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>
        <v>0</v>
      </c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>
        <v>0</v>
      </c>
      <c r="FR438" s="2">
        <v>0</v>
      </c>
      <c r="FS438" s="2">
        <v>0</v>
      </c>
      <c r="FT438" s="2"/>
      <c r="FU438" s="2"/>
      <c r="FV438" s="2"/>
      <c r="FW438" s="2"/>
      <c r="FX438" s="2">
        <v>0</v>
      </c>
      <c r="FY438" s="2">
        <v>0</v>
      </c>
      <c r="FZ438" s="2"/>
      <c r="GA438" s="2" t="s">
        <v>287</v>
      </c>
      <c r="GB438" s="2"/>
      <c r="GC438" s="2"/>
      <c r="GD438" s="2">
        <v>0</v>
      </c>
      <c r="GE438" s="2"/>
      <c r="GF438" s="2">
        <v>1400500692</v>
      </c>
      <c r="GG438" s="2">
        <v>2</v>
      </c>
      <c r="GH438" s="2">
        <v>0</v>
      </c>
      <c r="GI438" s="2">
        <v>-2</v>
      </c>
      <c r="GJ438" s="2">
        <v>0</v>
      </c>
      <c r="GK438" s="2">
        <f>ROUND(R438*(R12)/100,2)</f>
        <v>0</v>
      </c>
      <c r="GL438" s="2">
        <f t="shared" si="421"/>
        <v>0</v>
      </c>
      <c r="GM438" s="2">
        <f t="shared" si="422"/>
        <v>0</v>
      </c>
      <c r="GN438" s="2">
        <f t="shared" si="423"/>
        <v>0</v>
      </c>
      <c r="GO438" s="2">
        <f t="shared" si="424"/>
        <v>0</v>
      </c>
      <c r="GP438" s="2">
        <f t="shared" si="425"/>
        <v>0</v>
      </c>
      <c r="GQ438" s="2"/>
      <c r="GR438" s="2">
        <v>0</v>
      </c>
      <c r="GS438" s="2">
        <v>4</v>
      </c>
      <c r="GT438" s="2">
        <v>0</v>
      </c>
      <c r="GU438" s="2" t="s">
        <v>3</v>
      </c>
      <c r="GV438" s="2">
        <f t="shared" si="426"/>
        <v>0</v>
      </c>
      <c r="GW438" s="2">
        <v>1</v>
      </c>
      <c r="GX438" s="2">
        <f t="shared" si="427"/>
        <v>0</v>
      </c>
      <c r="GY438" s="2"/>
      <c r="GZ438" s="2"/>
      <c r="HA438" s="2">
        <v>0</v>
      </c>
      <c r="HB438" s="2">
        <v>0</v>
      </c>
      <c r="HC438" s="2">
        <f t="shared" si="428"/>
        <v>0</v>
      </c>
      <c r="HD438" s="2"/>
      <c r="HE438" s="2" t="s">
        <v>3</v>
      </c>
      <c r="HF438" s="2" t="s">
        <v>3</v>
      </c>
      <c r="HG438" s="2"/>
      <c r="HH438" s="2"/>
      <c r="HI438" s="2"/>
      <c r="HJ438" s="2"/>
      <c r="HK438" s="2"/>
      <c r="HL438" s="2"/>
      <c r="HM438" s="2" t="s">
        <v>3</v>
      </c>
      <c r="HN438" s="2" t="s">
        <v>3</v>
      </c>
      <c r="HO438" s="2" t="s">
        <v>3</v>
      </c>
      <c r="HP438" s="2" t="s">
        <v>3</v>
      </c>
      <c r="HQ438" s="2" t="s">
        <v>3</v>
      </c>
      <c r="HR438" s="2"/>
      <c r="HS438" s="2">
        <v>0</v>
      </c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>
        <v>0</v>
      </c>
      <c r="IL438" s="2"/>
      <c r="IM438" s="2"/>
      <c r="IN438" s="2"/>
      <c r="IO438" s="2"/>
      <c r="IP438" s="2"/>
      <c r="IQ438" s="2"/>
      <c r="IR438" s="2"/>
      <c r="IS438" s="2"/>
      <c r="IT438" s="2"/>
      <c r="IU438" s="2"/>
    </row>
    <row r="439" spans="1:255" x14ac:dyDescent="0.25">
      <c r="A439">
        <v>17</v>
      </c>
      <c r="B439">
        <v>1</v>
      </c>
      <c r="E439" t="s">
        <v>3</v>
      </c>
      <c r="F439" t="s">
        <v>282</v>
      </c>
      <c r="G439" t="s">
        <v>324</v>
      </c>
      <c r="H439" t="s">
        <v>292</v>
      </c>
      <c r="I439">
        <v>0</v>
      </c>
      <c r="J439">
        <v>0</v>
      </c>
      <c r="K439">
        <v>0</v>
      </c>
      <c r="L439">
        <v>166</v>
      </c>
      <c r="M439">
        <v>0</v>
      </c>
      <c r="N439">
        <f t="shared" si="391"/>
        <v>166</v>
      </c>
      <c r="O439">
        <f t="shared" si="392"/>
        <v>0</v>
      </c>
      <c r="P439">
        <f t="shared" si="393"/>
        <v>0</v>
      </c>
      <c r="Q439">
        <f t="shared" si="394"/>
        <v>0</v>
      </c>
      <c r="R439">
        <f t="shared" si="395"/>
        <v>0</v>
      </c>
      <c r="S439">
        <f t="shared" si="396"/>
        <v>0</v>
      </c>
      <c r="T439">
        <f t="shared" si="397"/>
        <v>0</v>
      </c>
      <c r="U439">
        <f t="shared" si="398"/>
        <v>0</v>
      </c>
      <c r="V439">
        <f t="shared" si="399"/>
        <v>0</v>
      </c>
      <c r="W439">
        <f t="shared" si="400"/>
        <v>0</v>
      </c>
      <c r="X439">
        <f t="shared" si="401"/>
        <v>0</v>
      </c>
      <c r="Y439">
        <f t="shared" si="402"/>
        <v>0</v>
      </c>
      <c r="AA439">
        <v>-1</v>
      </c>
      <c r="AB439">
        <f t="shared" si="403"/>
        <v>30.18</v>
      </c>
      <c r="AC439">
        <f t="shared" si="404"/>
        <v>30.18</v>
      </c>
      <c r="AD439">
        <f t="shared" si="405"/>
        <v>0</v>
      </c>
      <c r="AE439">
        <f t="shared" si="406"/>
        <v>0</v>
      </c>
      <c r="AF439">
        <f t="shared" si="407"/>
        <v>0</v>
      </c>
      <c r="AG439">
        <f t="shared" si="408"/>
        <v>0</v>
      </c>
      <c r="AH439">
        <f t="shared" si="409"/>
        <v>0</v>
      </c>
      <c r="AI439">
        <f t="shared" si="410"/>
        <v>0</v>
      </c>
      <c r="AJ439">
        <f t="shared" si="411"/>
        <v>0</v>
      </c>
      <c r="AK439">
        <v>30.18</v>
      </c>
      <c r="AL439">
        <v>30.18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9.8000000000000007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1</v>
      </c>
      <c r="BJ439" t="s">
        <v>3</v>
      </c>
      <c r="BM439">
        <v>400002</v>
      </c>
      <c r="BN439">
        <v>0</v>
      </c>
      <c r="BO439" t="s">
        <v>3</v>
      </c>
      <c r="BP439">
        <v>0</v>
      </c>
      <c r="BQ439">
        <v>202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30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 t="s">
        <v>3</v>
      </c>
      <c r="CO439">
        <v>0</v>
      </c>
      <c r="CP439">
        <f t="shared" si="412"/>
        <v>0</v>
      </c>
      <c r="CQ439">
        <f t="shared" si="413"/>
        <v>295.76</v>
      </c>
      <c r="CR439">
        <f t="shared" si="414"/>
        <v>0</v>
      </c>
      <c r="CS439">
        <f t="shared" si="415"/>
        <v>0</v>
      </c>
      <c r="CT439">
        <f t="shared" si="416"/>
        <v>0</v>
      </c>
      <c r="CU439">
        <f t="shared" si="417"/>
        <v>0</v>
      </c>
      <c r="CV439">
        <f t="shared" si="418"/>
        <v>0</v>
      </c>
      <c r="CW439">
        <f t="shared" si="419"/>
        <v>0</v>
      </c>
      <c r="CX439">
        <f t="shared" si="420"/>
        <v>0</v>
      </c>
      <c r="CY439">
        <f>S439*(BZ439/100)</f>
        <v>0</v>
      </c>
      <c r="CZ439">
        <f>S439*(CA439/100)</f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292</v>
      </c>
      <c r="DW439" t="s">
        <v>292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333530055</v>
      </c>
      <c r="EF439">
        <v>202</v>
      </c>
      <c r="EG439" t="s">
        <v>285</v>
      </c>
      <c r="EH439">
        <v>0</v>
      </c>
      <c r="EI439" t="s">
        <v>3</v>
      </c>
      <c r="EJ439">
        <v>1</v>
      </c>
      <c r="EK439">
        <v>400002</v>
      </c>
      <c r="EL439" t="s">
        <v>286</v>
      </c>
      <c r="EM439" t="s">
        <v>285</v>
      </c>
      <c r="EO439" t="s">
        <v>3</v>
      </c>
      <c r="EQ439">
        <v>1536</v>
      </c>
      <c r="ER439">
        <v>34.200000000000003</v>
      </c>
      <c r="ES439">
        <v>30.18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5</v>
      </c>
      <c r="FC439">
        <v>0</v>
      </c>
      <c r="FD439">
        <v>18</v>
      </c>
      <c r="FF439">
        <v>290</v>
      </c>
      <c r="FQ439">
        <v>0</v>
      </c>
      <c r="FR439">
        <v>0</v>
      </c>
      <c r="FS439">
        <v>0</v>
      </c>
      <c r="FX439">
        <v>0</v>
      </c>
      <c r="FY439">
        <v>0</v>
      </c>
      <c r="GA439" t="s">
        <v>325</v>
      </c>
      <c r="GD439">
        <v>0</v>
      </c>
      <c r="GF439">
        <v>1400500692</v>
      </c>
      <c r="GG439">
        <v>2</v>
      </c>
      <c r="GH439">
        <v>3</v>
      </c>
      <c r="GI439">
        <v>5</v>
      </c>
      <c r="GJ439">
        <v>0</v>
      </c>
      <c r="GK439">
        <f>ROUND(R439*(S12)/100,2)</f>
        <v>0</v>
      </c>
      <c r="GL439">
        <f t="shared" si="421"/>
        <v>0</v>
      </c>
      <c r="GM439">
        <f t="shared" si="422"/>
        <v>0</v>
      </c>
      <c r="GN439">
        <f t="shared" si="423"/>
        <v>0</v>
      </c>
      <c r="GO439">
        <f t="shared" si="424"/>
        <v>0</v>
      </c>
      <c r="GP439">
        <f t="shared" si="425"/>
        <v>0</v>
      </c>
      <c r="GR439">
        <v>1</v>
      </c>
      <c r="GS439">
        <v>1</v>
      </c>
      <c r="GT439">
        <v>0</v>
      </c>
      <c r="GU439" t="s">
        <v>3</v>
      </c>
      <c r="GV439">
        <f t="shared" si="426"/>
        <v>0</v>
      </c>
      <c r="GW439">
        <v>1</v>
      </c>
      <c r="GX439">
        <f t="shared" si="427"/>
        <v>0</v>
      </c>
      <c r="HA439">
        <v>0</v>
      </c>
      <c r="HB439">
        <v>0</v>
      </c>
      <c r="HC439">
        <f t="shared" si="428"/>
        <v>0</v>
      </c>
      <c r="HE439" t="s">
        <v>289</v>
      </c>
      <c r="HF439" t="s">
        <v>39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HS439">
        <v>0</v>
      </c>
      <c r="IK439">
        <v>0</v>
      </c>
    </row>
    <row r="440" spans="1:255" x14ac:dyDescent="0.25">
      <c r="A440" s="2">
        <v>17</v>
      </c>
      <c r="B440" s="2">
        <v>1</v>
      </c>
      <c r="C440" s="2"/>
      <c r="D440" s="2"/>
      <c r="E440" s="2" t="s">
        <v>419</v>
      </c>
      <c r="F440" s="2" t="s">
        <v>282</v>
      </c>
      <c r="G440" s="2" t="s">
        <v>420</v>
      </c>
      <c r="H440" s="2" t="s">
        <v>292</v>
      </c>
      <c r="I440" s="2">
        <v>0</v>
      </c>
      <c r="J440" s="2">
        <v>0</v>
      </c>
      <c r="K440" s="2">
        <v>0</v>
      </c>
      <c r="L440" s="2">
        <v>8</v>
      </c>
      <c r="M440" s="2">
        <v>0</v>
      </c>
      <c r="N440" s="2">
        <f t="shared" si="391"/>
        <v>8</v>
      </c>
      <c r="O440" s="2">
        <f t="shared" si="392"/>
        <v>0</v>
      </c>
      <c r="P440" s="2">
        <f t="shared" si="393"/>
        <v>0</v>
      </c>
      <c r="Q440" s="2">
        <f t="shared" si="394"/>
        <v>0</v>
      </c>
      <c r="R440" s="2">
        <f t="shared" si="395"/>
        <v>0</v>
      </c>
      <c r="S440" s="2">
        <f t="shared" si="396"/>
        <v>0</v>
      </c>
      <c r="T440" s="2">
        <f t="shared" si="397"/>
        <v>0</v>
      </c>
      <c r="U440" s="2">
        <f t="shared" si="398"/>
        <v>0</v>
      </c>
      <c r="V440" s="2">
        <f t="shared" si="399"/>
        <v>0</v>
      </c>
      <c r="W440" s="2">
        <f t="shared" si="400"/>
        <v>0</v>
      </c>
      <c r="X440" s="2">
        <f t="shared" si="401"/>
        <v>0</v>
      </c>
      <c r="Y440" s="2">
        <f t="shared" si="402"/>
        <v>0</v>
      </c>
      <c r="Z440" s="2"/>
      <c r="AA440" s="2">
        <v>373127378</v>
      </c>
      <c r="AB440" s="2">
        <f t="shared" si="403"/>
        <v>17.68</v>
      </c>
      <c r="AC440" s="2">
        <f t="shared" si="404"/>
        <v>17.68</v>
      </c>
      <c r="AD440" s="2">
        <f t="shared" si="405"/>
        <v>0</v>
      </c>
      <c r="AE440" s="2">
        <f t="shared" si="406"/>
        <v>0</v>
      </c>
      <c r="AF440" s="2">
        <f t="shared" si="407"/>
        <v>0</v>
      </c>
      <c r="AG440" s="2">
        <f t="shared" si="408"/>
        <v>0</v>
      </c>
      <c r="AH440" s="2">
        <f t="shared" si="409"/>
        <v>0</v>
      </c>
      <c r="AI440" s="2">
        <f t="shared" si="410"/>
        <v>0</v>
      </c>
      <c r="AJ440" s="2">
        <f t="shared" si="411"/>
        <v>0</v>
      </c>
      <c r="AK440" s="2">
        <v>17.68</v>
      </c>
      <c r="AL440" s="2">
        <v>17.68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1</v>
      </c>
      <c r="AW440" s="2">
        <v>1</v>
      </c>
      <c r="AX440" s="2"/>
      <c r="AY440" s="2"/>
      <c r="AZ440" s="2">
        <v>1</v>
      </c>
      <c r="BA440" s="2">
        <v>1</v>
      </c>
      <c r="BB440" s="2">
        <v>1</v>
      </c>
      <c r="BC440" s="2">
        <v>1</v>
      </c>
      <c r="BD440" s="2" t="s">
        <v>3</v>
      </c>
      <c r="BE440" s="2" t="s">
        <v>3</v>
      </c>
      <c r="BF440" s="2" t="s">
        <v>3</v>
      </c>
      <c r="BG440" s="2" t="s">
        <v>3</v>
      </c>
      <c r="BH440" s="2">
        <v>3</v>
      </c>
      <c r="BI440" s="2">
        <v>1</v>
      </c>
      <c r="BJ440" s="2" t="s">
        <v>3</v>
      </c>
      <c r="BK440" s="2"/>
      <c r="BL440" s="2"/>
      <c r="BM440" s="2">
        <v>400002</v>
      </c>
      <c r="BN440" s="2">
        <v>0</v>
      </c>
      <c r="BO440" s="2" t="s">
        <v>3</v>
      </c>
      <c r="BP440" s="2">
        <v>0</v>
      </c>
      <c r="BQ440" s="2">
        <v>202</v>
      </c>
      <c r="BR440" s="2">
        <v>0</v>
      </c>
      <c r="BS440" s="2">
        <v>1</v>
      </c>
      <c r="BT440" s="2">
        <v>1</v>
      </c>
      <c r="BU440" s="2">
        <v>1</v>
      </c>
      <c r="BV440" s="2">
        <v>1</v>
      </c>
      <c r="BW440" s="2">
        <v>1</v>
      </c>
      <c r="BX440" s="2">
        <v>1</v>
      </c>
      <c r="BY440" s="2" t="s">
        <v>3</v>
      </c>
      <c r="BZ440" s="2">
        <v>0</v>
      </c>
      <c r="CA440" s="2">
        <v>0</v>
      </c>
      <c r="CB440" s="2" t="s">
        <v>3</v>
      </c>
      <c r="CC440" s="2"/>
      <c r="CD440" s="2"/>
      <c r="CE440" s="2">
        <v>30</v>
      </c>
      <c r="CF440" s="2">
        <v>0</v>
      </c>
      <c r="CG440" s="2">
        <v>0</v>
      </c>
      <c r="CH440" s="2">
        <v>41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 t="s">
        <v>3</v>
      </c>
      <c r="CO440" s="2">
        <v>0</v>
      </c>
      <c r="CP440" s="2">
        <f t="shared" si="412"/>
        <v>0</v>
      </c>
      <c r="CQ440" s="2">
        <f t="shared" si="413"/>
        <v>17.68</v>
      </c>
      <c r="CR440" s="2">
        <f t="shared" si="414"/>
        <v>0</v>
      </c>
      <c r="CS440" s="2">
        <f t="shared" si="415"/>
        <v>0</v>
      </c>
      <c r="CT440" s="2">
        <f t="shared" si="416"/>
        <v>0</v>
      </c>
      <c r="CU440" s="2">
        <f t="shared" si="417"/>
        <v>0</v>
      </c>
      <c r="CV440" s="2">
        <f t="shared" si="418"/>
        <v>0</v>
      </c>
      <c r="CW440" s="2">
        <f t="shared" si="419"/>
        <v>0</v>
      </c>
      <c r="CX440" s="2">
        <f t="shared" si="420"/>
        <v>0</v>
      </c>
      <c r="CY440" s="2">
        <f>((S440*BZ440)/100)</f>
        <v>0</v>
      </c>
      <c r="CZ440" s="2">
        <f>((S440*CA440)/100)</f>
        <v>0</v>
      </c>
      <c r="DA440" s="2"/>
      <c r="DB440" s="2"/>
      <c r="DC440" s="2" t="s">
        <v>3</v>
      </c>
      <c r="DD440" s="2" t="s">
        <v>3</v>
      </c>
      <c r="DE440" s="2" t="s">
        <v>3</v>
      </c>
      <c r="DF440" s="2" t="s">
        <v>3</v>
      </c>
      <c r="DG440" s="2" t="s">
        <v>3</v>
      </c>
      <c r="DH440" s="2" t="s">
        <v>3</v>
      </c>
      <c r="DI440" s="2" t="s">
        <v>3</v>
      </c>
      <c r="DJ440" s="2" t="s">
        <v>3</v>
      </c>
      <c r="DK440" s="2" t="s">
        <v>3</v>
      </c>
      <c r="DL440" s="2" t="s">
        <v>3</v>
      </c>
      <c r="DM440" s="2" t="s">
        <v>3</v>
      </c>
      <c r="DN440" s="2">
        <v>0</v>
      </c>
      <c r="DO440" s="2">
        <v>0</v>
      </c>
      <c r="DP440" s="2">
        <v>1</v>
      </c>
      <c r="DQ440" s="2">
        <v>1</v>
      </c>
      <c r="DR440" s="2"/>
      <c r="DS440" s="2"/>
      <c r="DT440" s="2"/>
      <c r="DU440" s="2">
        <v>1013</v>
      </c>
      <c r="DV440" s="2" t="s">
        <v>292</v>
      </c>
      <c r="DW440" s="2" t="s">
        <v>292</v>
      </c>
      <c r="DX440" s="2">
        <v>1</v>
      </c>
      <c r="DY440" s="2"/>
      <c r="DZ440" s="2" t="s">
        <v>3</v>
      </c>
      <c r="EA440" s="2" t="s">
        <v>3</v>
      </c>
      <c r="EB440" s="2" t="s">
        <v>3</v>
      </c>
      <c r="EC440" s="2" t="s">
        <v>3</v>
      </c>
      <c r="ED440" s="2"/>
      <c r="EE440" s="2">
        <v>333530055</v>
      </c>
      <c r="EF440" s="2">
        <v>202</v>
      </c>
      <c r="EG440" s="2" t="s">
        <v>285</v>
      </c>
      <c r="EH440" s="2">
        <v>0</v>
      </c>
      <c r="EI440" s="2" t="s">
        <v>3</v>
      </c>
      <c r="EJ440" s="2">
        <v>1</v>
      </c>
      <c r="EK440" s="2">
        <v>400002</v>
      </c>
      <c r="EL440" s="2" t="s">
        <v>286</v>
      </c>
      <c r="EM440" s="2" t="s">
        <v>285</v>
      </c>
      <c r="EN440" s="2"/>
      <c r="EO440" s="2" t="s">
        <v>3</v>
      </c>
      <c r="EP440" s="2"/>
      <c r="EQ440" s="2">
        <v>512</v>
      </c>
      <c r="ER440" s="2">
        <v>1411.95</v>
      </c>
      <c r="ES440" s="2">
        <v>17.68</v>
      </c>
      <c r="ET440" s="2">
        <v>0</v>
      </c>
      <c r="EU440" s="2">
        <v>0</v>
      </c>
      <c r="EV440" s="2">
        <v>0</v>
      </c>
      <c r="EW440" s="2">
        <v>0</v>
      </c>
      <c r="EX440" s="2">
        <v>0</v>
      </c>
      <c r="EY440" s="2">
        <v>0</v>
      </c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>
        <v>0</v>
      </c>
      <c r="FR440" s="2">
        <v>0</v>
      </c>
      <c r="FS440" s="2">
        <v>0</v>
      </c>
      <c r="FT440" s="2"/>
      <c r="FU440" s="2"/>
      <c r="FV440" s="2"/>
      <c r="FW440" s="2"/>
      <c r="FX440" s="2">
        <v>0</v>
      </c>
      <c r="FY440" s="2">
        <v>0</v>
      </c>
      <c r="FZ440" s="2"/>
      <c r="GA440" s="2" t="s">
        <v>287</v>
      </c>
      <c r="GB440" s="2"/>
      <c r="GC440" s="2"/>
      <c r="GD440" s="2">
        <v>0</v>
      </c>
      <c r="GE440" s="2"/>
      <c r="GF440" s="2">
        <v>453447822</v>
      </c>
      <c r="GG440" s="2">
        <v>2</v>
      </c>
      <c r="GH440" s="2">
        <v>0</v>
      </c>
      <c r="GI440" s="2">
        <v>-2</v>
      </c>
      <c r="GJ440" s="2">
        <v>0</v>
      </c>
      <c r="GK440" s="2">
        <f>ROUND(R440*(R12)/100,2)</f>
        <v>0</v>
      </c>
      <c r="GL440" s="2">
        <f t="shared" si="421"/>
        <v>0</v>
      </c>
      <c r="GM440" s="2">
        <f t="shared" si="422"/>
        <v>0</v>
      </c>
      <c r="GN440" s="2">
        <f t="shared" si="423"/>
        <v>0</v>
      </c>
      <c r="GO440" s="2">
        <f t="shared" si="424"/>
        <v>0</v>
      </c>
      <c r="GP440" s="2">
        <f t="shared" si="425"/>
        <v>0</v>
      </c>
      <c r="GQ440" s="2"/>
      <c r="GR440" s="2">
        <v>0</v>
      </c>
      <c r="GS440" s="2">
        <v>4</v>
      </c>
      <c r="GT440" s="2">
        <v>0</v>
      </c>
      <c r="GU440" s="2" t="s">
        <v>3</v>
      </c>
      <c r="GV440" s="2">
        <f t="shared" si="426"/>
        <v>0</v>
      </c>
      <c r="GW440" s="2">
        <v>1</v>
      </c>
      <c r="GX440" s="2">
        <f t="shared" si="427"/>
        <v>0</v>
      </c>
      <c r="GY440" s="2"/>
      <c r="GZ440" s="2"/>
      <c r="HA440" s="2">
        <v>0</v>
      </c>
      <c r="HB440" s="2">
        <v>0</v>
      </c>
      <c r="HC440" s="2">
        <f t="shared" si="428"/>
        <v>0</v>
      </c>
      <c r="HD440" s="2"/>
      <c r="HE440" s="2" t="s">
        <v>3</v>
      </c>
      <c r="HF440" s="2" t="s">
        <v>3</v>
      </c>
      <c r="HG440" s="2"/>
      <c r="HH440" s="2"/>
      <c r="HI440" s="2"/>
      <c r="HJ440" s="2"/>
      <c r="HK440" s="2"/>
      <c r="HL440" s="2"/>
      <c r="HM440" s="2" t="s">
        <v>3</v>
      </c>
      <c r="HN440" s="2" t="s">
        <v>3</v>
      </c>
      <c r="HO440" s="2" t="s">
        <v>3</v>
      </c>
      <c r="HP440" s="2" t="s">
        <v>3</v>
      </c>
      <c r="HQ440" s="2" t="s">
        <v>3</v>
      </c>
      <c r="HR440" s="2"/>
      <c r="HS440" s="2">
        <v>0</v>
      </c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>
        <v>0</v>
      </c>
      <c r="IL440" s="2"/>
      <c r="IM440" s="2"/>
      <c r="IN440" s="2"/>
      <c r="IO440" s="2"/>
      <c r="IP440" s="2"/>
      <c r="IQ440" s="2"/>
      <c r="IR440" s="2"/>
      <c r="IS440" s="2"/>
      <c r="IT440" s="2"/>
      <c r="IU440" s="2"/>
    </row>
    <row r="441" spans="1:255" x14ac:dyDescent="0.25">
      <c r="A441">
        <v>17</v>
      </c>
      <c r="B441">
        <v>1</v>
      </c>
      <c r="E441" t="s">
        <v>419</v>
      </c>
      <c r="F441" t="s">
        <v>282</v>
      </c>
      <c r="G441" t="s">
        <v>420</v>
      </c>
      <c r="H441" t="s">
        <v>292</v>
      </c>
      <c r="I441">
        <v>0</v>
      </c>
      <c r="J441">
        <v>0</v>
      </c>
      <c r="K441">
        <v>0</v>
      </c>
      <c r="L441">
        <v>8</v>
      </c>
      <c r="M441">
        <v>0</v>
      </c>
      <c r="N441">
        <f t="shared" si="391"/>
        <v>8</v>
      </c>
      <c r="O441">
        <f t="shared" si="392"/>
        <v>0</v>
      </c>
      <c r="P441">
        <f t="shared" si="393"/>
        <v>0</v>
      </c>
      <c r="Q441">
        <f t="shared" si="394"/>
        <v>0</v>
      </c>
      <c r="R441">
        <f t="shared" si="395"/>
        <v>0</v>
      </c>
      <c r="S441">
        <f t="shared" si="396"/>
        <v>0</v>
      </c>
      <c r="T441">
        <f t="shared" si="397"/>
        <v>0</v>
      </c>
      <c r="U441">
        <f t="shared" si="398"/>
        <v>0</v>
      </c>
      <c r="V441">
        <f t="shared" si="399"/>
        <v>0</v>
      </c>
      <c r="W441">
        <f t="shared" si="400"/>
        <v>0</v>
      </c>
      <c r="X441">
        <f t="shared" si="401"/>
        <v>0</v>
      </c>
      <c r="Y441">
        <f t="shared" si="402"/>
        <v>0</v>
      </c>
      <c r="AA441">
        <v>373127321</v>
      </c>
      <c r="AB441">
        <f t="shared" si="403"/>
        <v>21.24</v>
      </c>
      <c r="AC441">
        <f t="shared" si="404"/>
        <v>21.24</v>
      </c>
      <c r="AD441">
        <f t="shared" si="405"/>
        <v>0</v>
      </c>
      <c r="AE441">
        <f t="shared" si="406"/>
        <v>0</v>
      </c>
      <c r="AF441">
        <f t="shared" si="407"/>
        <v>0</v>
      </c>
      <c r="AG441">
        <f t="shared" si="408"/>
        <v>0</v>
      </c>
      <c r="AH441">
        <f t="shared" si="409"/>
        <v>0</v>
      </c>
      <c r="AI441">
        <f t="shared" si="410"/>
        <v>0</v>
      </c>
      <c r="AJ441">
        <f t="shared" si="411"/>
        <v>0</v>
      </c>
      <c r="AK441">
        <v>21.240000000000002</v>
      </c>
      <c r="AL441">
        <v>21.240000000000002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9.8000000000000007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1</v>
      </c>
      <c r="BJ441" t="s">
        <v>3</v>
      </c>
      <c r="BM441">
        <v>400002</v>
      </c>
      <c r="BN441">
        <v>0</v>
      </c>
      <c r="BO441" t="s">
        <v>3</v>
      </c>
      <c r="BP441">
        <v>0</v>
      </c>
      <c r="BQ441">
        <v>202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0</v>
      </c>
      <c r="CA441">
        <v>0</v>
      </c>
      <c r="CB441" t="s">
        <v>3</v>
      </c>
      <c r="CE441">
        <v>30</v>
      </c>
      <c r="CF441">
        <v>0</v>
      </c>
      <c r="CG441">
        <v>0</v>
      </c>
      <c r="CH441">
        <v>41</v>
      </c>
      <c r="CI441">
        <v>0</v>
      </c>
      <c r="CJ441">
        <v>0</v>
      </c>
      <c r="CK441">
        <v>0</v>
      </c>
      <c r="CL441">
        <v>0</v>
      </c>
      <c r="CM441">
        <v>0</v>
      </c>
      <c r="CN441" t="s">
        <v>3</v>
      </c>
      <c r="CO441">
        <v>0</v>
      </c>
      <c r="CP441">
        <f t="shared" si="412"/>
        <v>0</v>
      </c>
      <c r="CQ441">
        <f t="shared" si="413"/>
        <v>208.15</v>
      </c>
      <c r="CR441">
        <f t="shared" si="414"/>
        <v>0</v>
      </c>
      <c r="CS441">
        <f t="shared" si="415"/>
        <v>0</v>
      </c>
      <c r="CT441">
        <f t="shared" si="416"/>
        <v>0</v>
      </c>
      <c r="CU441">
        <f t="shared" si="417"/>
        <v>0</v>
      </c>
      <c r="CV441">
        <f t="shared" si="418"/>
        <v>0</v>
      </c>
      <c r="CW441">
        <f t="shared" si="419"/>
        <v>0</v>
      </c>
      <c r="CX441">
        <f t="shared" si="420"/>
        <v>0</v>
      </c>
      <c r="CY441">
        <f>S441*(BZ441/100)</f>
        <v>0</v>
      </c>
      <c r="CZ441">
        <f>S441*(CA441/100)</f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292</v>
      </c>
      <c r="DW441" t="s">
        <v>292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333530055</v>
      </c>
      <c r="EF441">
        <v>202</v>
      </c>
      <c r="EG441" t="s">
        <v>285</v>
      </c>
      <c r="EH441">
        <v>0</v>
      </c>
      <c r="EI441" t="s">
        <v>3</v>
      </c>
      <c r="EJ441">
        <v>1</v>
      </c>
      <c r="EK441">
        <v>400002</v>
      </c>
      <c r="EL441" t="s">
        <v>286</v>
      </c>
      <c r="EM441" t="s">
        <v>285</v>
      </c>
      <c r="EO441" t="s">
        <v>3</v>
      </c>
      <c r="EQ441">
        <v>512</v>
      </c>
      <c r="ER441">
        <v>21.240000000000002</v>
      </c>
      <c r="ES441">
        <v>21.240000000000002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5</v>
      </c>
      <c r="FC441">
        <v>0</v>
      </c>
      <c r="FD441">
        <v>18</v>
      </c>
      <c r="FF441">
        <v>204</v>
      </c>
      <c r="FQ441">
        <v>0</v>
      </c>
      <c r="FR441">
        <v>0</v>
      </c>
      <c r="FS441">
        <v>0</v>
      </c>
      <c r="FX441">
        <v>0</v>
      </c>
      <c r="FY441">
        <v>0</v>
      </c>
      <c r="GA441" t="s">
        <v>421</v>
      </c>
      <c r="GD441">
        <v>0</v>
      </c>
      <c r="GF441">
        <v>453447822</v>
      </c>
      <c r="GG441">
        <v>2</v>
      </c>
      <c r="GH441">
        <v>3</v>
      </c>
      <c r="GI441">
        <v>5</v>
      </c>
      <c r="GJ441">
        <v>0</v>
      </c>
      <c r="GK441">
        <f>ROUND(R441*(S12)/100,2)</f>
        <v>0</v>
      </c>
      <c r="GL441">
        <f t="shared" si="421"/>
        <v>0</v>
      </c>
      <c r="GM441">
        <f t="shared" si="422"/>
        <v>0</v>
      </c>
      <c r="GN441">
        <f t="shared" si="423"/>
        <v>0</v>
      </c>
      <c r="GO441">
        <f t="shared" si="424"/>
        <v>0</v>
      </c>
      <c r="GP441">
        <f t="shared" si="425"/>
        <v>0</v>
      </c>
      <c r="GR441">
        <v>1</v>
      </c>
      <c r="GS441">
        <v>1</v>
      </c>
      <c r="GT441">
        <v>0</v>
      </c>
      <c r="GU441" t="s">
        <v>3</v>
      </c>
      <c r="GV441">
        <f t="shared" si="426"/>
        <v>0</v>
      </c>
      <c r="GW441">
        <v>1</v>
      </c>
      <c r="GX441">
        <f t="shared" si="427"/>
        <v>0</v>
      </c>
      <c r="HA441">
        <v>0</v>
      </c>
      <c r="HB441">
        <v>0</v>
      </c>
      <c r="HC441">
        <f t="shared" si="428"/>
        <v>0</v>
      </c>
      <c r="HE441" t="s">
        <v>289</v>
      </c>
      <c r="HF441" t="s">
        <v>39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HS441">
        <v>0</v>
      </c>
      <c r="IK441">
        <v>0</v>
      </c>
    </row>
    <row r="442" spans="1:255" x14ac:dyDescent="0.25">
      <c r="A442" s="2">
        <v>17</v>
      </c>
      <c r="B442" s="2">
        <v>1</v>
      </c>
      <c r="C442" s="2"/>
      <c r="D442" s="2"/>
      <c r="E442" s="2" t="s">
        <v>422</v>
      </c>
      <c r="F442" s="2" t="s">
        <v>282</v>
      </c>
      <c r="G442" s="2" t="s">
        <v>423</v>
      </c>
      <c r="H442" s="2" t="s">
        <v>292</v>
      </c>
      <c r="I442" s="2">
        <v>0</v>
      </c>
      <c r="J442" s="2">
        <v>0</v>
      </c>
      <c r="K442" s="2">
        <v>0</v>
      </c>
      <c r="L442" s="2">
        <v>8</v>
      </c>
      <c r="M442" s="2">
        <v>0</v>
      </c>
      <c r="N442" s="2">
        <f t="shared" si="391"/>
        <v>8</v>
      </c>
      <c r="O442" s="2">
        <f t="shared" si="392"/>
        <v>0</v>
      </c>
      <c r="P442" s="2">
        <f t="shared" si="393"/>
        <v>0</v>
      </c>
      <c r="Q442" s="2">
        <f t="shared" si="394"/>
        <v>0</v>
      </c>
      <c r="R442" s="2">
        <f t="shared" si="395"/>
        <v>0</v>
      </c>
      <c r="S442" s="2">
        <f t="shared" si="396"/>
        <v>0</v>
      </c>
      <c r="T442" s="2">
        <f t="shared" si="397"/>
        <v>0</v>
      </c>
      <c r="U442" s="2">
        <f t="shared" si="398"/>
        <v>0</v>
      </c>
      <c r="V442" s="2">
        <f t="shared" si="399"/>
        <v>0</v>
      </c>
      <c r="W442" s="2">
        <f t="shared" si="400"/>
        <v>0</v>
      </c>
      <c r="X442" s="2">
        <f t="shared" si="401"/>
        <v>0</v>
      </c>
      <c r="Y442" s="2">
        <f t="shared" si="402"/>
        <v>0</v>
      </c>
      <c r="Z442" s="2"/>
      <c r="AA442" s="2">
        <v>373127378</v>
      </c>
      <c r="AB442" s="2">
        <f t="shared" si="403"/>
        <v>18.09</v>
      </c>
      <c r="AC442" s="2">
        <f t="shared" si="404"/>
        <v>18.09</v>
      </c>
      <c r="AD442" s="2">
        <f t="shared" si="405"/>
        <v>0</v>
      </c>
      <c r="AE442" s="2">
        <f t="shared" si="406"/>
        <v>0</v>
      </c>
      <c r="AF442" s="2">
        <f t="shared" si="407"/>
        <v>0</v>
      </c>
      <c r="AG442" s="2">
        <f t="shared" si="408"/>
        <v>0</v>
      </c>
      <c r="AH442" s="2">
        <f t="shared" si="409"/>
        <v>0</v>
      </c>
      <c r="AI442" s="2">
        <f t="shared" si="410"/>
        <v>0</v>
      </c>
      <c r="AJ442" s="2">
        <f t="shared" si="411"/>
        <v>0</v>
      </c>
      <c r="AK442" s="2">
        <v>18.09</v>
      </c>
      <c r="AL442" s="2">
        <v>18.09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1</v>
      </c>
      <c r="AW442" s="2">
        <v>1</v>
      </c>
      <c r="AX442" s="2"/>
      <c r="AY442" s="2"/>
      <c r="AZ442" s="2">
        <v>1</v>
      </c>
      <c r="BA442" s="2">
        <v>1</v>
      </c>
      <c r="BB442" s="2">
        <v>1</v>
      </c>
      <c r="BC442" s="2">
        <v>1</v>
      </c>
      <c r="BD442" s="2" t="s">
        <v>3</v>
      </c>
      <c r="BE442" s="2" t="s">
        <v>3</v>
      </c>
      <c r="BF442" s="2" t="s">
        <v>3</v>
      </c>
      <c r="BG442" s="2" t="s">
        <v>3</v>
      </c>
      <c r="BH442" s="2">
        <v>3</v>
      </c>
      <c r="BI442" s="2">
        <v>1</v>
      </c>
      <c r="BJ442" s="2" t="s">
        <v>3</v>
      </c>
      <c r="BK442" s="2"/>
      <c r="BL442" s="2"/>
      <c r="BM442" s="2">
        <v>400002</v>
      </c>
      <c r="BN442" s="2">
        <v>0</v>
      </c>
      <c r="BO442" s="2" t="s">
        <v>3</v>
      </c>
      <c r="BP442" s="2">
        <v>0</v>
      </c>
      <c r="BQ442" s="2">
        <v>202</v>
      </c>
      <c r="BR442" s="2">
        <v>0</v>
      </c>
      <c r="BS442" s="2">
        <v>1</v>
      </c>
      <c r="BT442" s="2">
        <v>1</v>
      </c>
      <c r="BU442" s="2">
        <v>1</v>
      </c>
      <c r="BV442" s="2">
        <v>1</v>
      </c>
      <c r="BW442" s="2">
        <v>1</v>
      </c>
      <c r="BX442" s="2">
        <v>1</v>
      </c>
      <c r="BY442" s="2" t="s">
        <v>3</v>
      </c>
      <c r="BZ442" s="2">
        <v>0</v>
      </c>
      <c r="CA442" s="2">
        <v>0</v>
      </c>
      <c r="CB442" s="2" t="s">
        <v>3</v>
      </c>
      <c r="CC442" s="2"/>
      <c r="CD442" s="2"/>
      <c r="CE442" s="2">
        <v>30</v>
      </c>
      <c r="CF442" s="2">
        <v>0</v>
      </c>
      <c r="CG442" s="2">
        <v>0</v>
      </c>
      <c r="CH442" s="2">
        <v>42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 t="s">
        <v>3</v>
      </c>
      <c r="CO442" s="2">
        <v>0</v>
      </c>
      <c r="CP442" s="2">
        <f t="shared" si="412"/>
        <v>0</v>
      </c>
      <c r="CQ442" s="2">
        <f t="shared" si="413"/>
        <v>18.09</v>
      </c>
      <c r="CR442" s="2">
        <f t="shared" si="414"/>
        <v>0</v>
      </c>
      <c r="CS442" s="2">
        <f t="shared" si="415"/>
        <v>0</v>
      </c>
      <c r="CT442" s="2">
        <f t="shared" si="416"/>
        <v>0</v>
      </c>
      <c r="CU442" s="2">
        <f t="shared" si="417"/>
        <v>0</v>
      </c>
      <c r="CV442" s="2">
        <f t="shared" si="418"/>
        <v>0</v>
      </c>
      <c r="CW442" s="2">
        <f t="shared" si="419"/>
        <v>0</v>
      </c>
      <c r="CX442" s="2">
        <f t="shared" si="420"/>
        <v>0</v>
      </c>
      <c r="CY442" s="2">
        <f>((S442*BZ442)/100)</f>
        <v>0</v>
      </c>
      <c r="CZ442" s="2">
        <f>((S442*CA442)/100)</f>
        <v>0</v>
      </c>
      <c r="DA442" s="2"/>
      <c r="DB442" s="2"/>
      <c r="DC442" s="2" t="s">
        <v>3</v>
      </c>
      <c r="DD442" s="2" t="s">
        <v>3</v>
      </c>
      <c r="DE442" s="2" t="s">
        <v>3</v>
      </c>
      <c r="DF442" s="2" t="s">
        <v>3</v>
      </c>
      <c r="DG442" s="2" t="s">
        <v>3</v>
      </c>
      <c r="DH442" s="2" t="s">
        <v>3</v>
      </c>
      <c r="DI442" s="2" t="s">
        <v>3</v>
      </c>
      <c r="DJ442" s="2" t="s">
        <v>3</v>
      </c>
      <c r="DK442" s="2" t="s">
        <v>3</v>
      </c>
      <c r="DL442" s="2" t="s">
        <v>3</v>
      </c>
      <c r="DM442" s="2" t="s">
        <v>3</v>
      </c>
      <c r="DN442" s="2">
        <v>0</v>
      </c>
      <c r="DO442" s="2">
        <v>0</v>
      </c>
      <c r="DP442" s="2">
        <v>1</v>
      </c>
      <c r="DQ442" s="2">
        <v>1</v>
      </c>
      <c r="DR442" s="2"/>
      <c r="DS442" s="2"/>
      <c r="DT442" s="2"/>
      <c r="DU442" s="2">
        <v>1013</v>
      </c>
      <c r="DV442" s="2" t="s">
        <v>292</v>
      </c>
      <c r="DW442" s="2" t="s">
        <v>292</v>
      </c>
      <c r="DX442" s="2">
        <v>1</v>
      </c>
      <c r="DY442" s="2"/>
      <c r="DZ442" s="2" t="s">
        <v>3</v>
      </c>
      <c r="EA442" s="2" t="s">
        <v>3</v>
      </c>
      <c r="EB442" s="2" t="s">
        <v>3</v>
      </c>
      <c r="EC442" s="2" t="s">
        <v>3</v>
      </c>
      <c r="ED442" s="2"/>
      <c r="EE442" s="2">
        <v>333530055</v>
      </c>
      <c r="EF442" s="2">
        <v>202</v>
      </c>
      <c r="EG442" s="2" t="s">
        <v>285</v>
      </c>
      <c r="EH442" s="2">
        <v>0</v>
      </c>
      <c r="EI442" s="2" t="s">
        <v>3</v>
      </c>
      <c r="EJ442" s="2">
        <v>1</v>
      </c>
      <c r="EK442" s="2">
        <v>400002</v>
      </c>
      <c r="EL442" s="2" t="s">
        <v>286</v>
      </c>
      <c r="EM442" s="2" t="s">
        <v>285</v>
      </c>
      <c r="EN442" s="2"/>
      <c r="EO442" s="2" t="s">
        <v>3</v>
      </c>
      <c r="EP442" s="2"/>
      <c r="EQ442" s="2">
        <v>512</v>
      </c>
      <c r="ER442" s="2">
        <v>1411.95</v>
      </c>
      <c r="ES442" s="2">
        <v>18.09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>
        <v>0</v>
      </c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>
        <v>0</v>
      </c>
      <c r="FR442" s="2">
        <v>0</v>
      </c>
      <c r="FS442" s="2">
        <v>0</v>
      </c>
      <c r="FT442" s="2"/>
      <c r="FU442" s="2"/>
      <c r="FV442" s="2"/>
      <c r="FW442" s="2"/>
      <c r="FX442" s="2">
        <v>0</v>
      </c>
      <c r="FY442" s="2">
        <v>0</v>
      </c>
      <c r="FZ442" s="2"/>
      <c r="GA442" s="2" t="s">
        <v>287</v>
      </c>
      <c r="GB442" s="2"/>
      <c r="GC442" s="2"/>
      <c r="GD442" s="2">
        <v>0</v>
      </c>
      <c r="GE442" s="2"/>
      <c r="GF442" s="2">
        <v>1788944893</v>
      </c>
      <c r="GG442" s="2">
        <v>2</v>
      </c>
      <c r="GH442" s="2">
        <v>0</v>
      </c>
      <c r="GI442" s="2">
        <v>-2</v>
      </c>
      <c r="GJ442" s="2">
        <v>0</v>
      </c>
      <c r="GK442" s="2">
        <f>ROUND(R442*(R12)/100,2)</f>
        <v>0</v>
      </c>
      <c r="GL442" s="2">
        <f t="shared" si="421"/>
        <v>0</v>
      </c>
      <c r="GM442" s="2">
        <f t="shared" si="422"/>
        <v>0</v>
      </c>
      <c r="GN442" s="2">
        <f t="shared" si="423"/>
        <v>0</v>
      </c>
      <c r="GO442" s="2">
        <f t="shared" si="424"/>
        <v>0</v>
      </c>
      <c r="GP442" s="2">
        <f t="shared" si="425"/>
        <v>0</v>
      </c>
      <c r="GQ442" s="2"/>
      <c r="GR442" s="2">
        <v>0</v>
      </c>
      <c r="GS442" s="2">
        <v>4</v>
      </c>
      <c r="GT442" s="2">
        <v>0</v>
      </c>
      <c r="GU442" s="2" t="s">
        <v>3</v>
      </c>
      <c r="GV442" s="2">
        <f t="shared" si="426"/>
        <v>0</v>
      </c>
      <c r="GW442" s="2">
        <v>1</v>
      </c>
      <c r="GX442" s="2">
        <f t="shared" si="427"/>
        <v>0</v>
      </c>
      <c r="GY442" s="2"/>
      <c r="GZ442" s="2"/>
      <c r="HA442" s="2">
        <v>0</v>
      </c>
      <c r="HB442" s="2">
        <v>0</v>
      </c>
      <c r="HC442" s="2">
        <f t="shared" si="428"/>
        <v>0</v>
      </c>
      <c r="HD442" s="2"/>
      <c r="HE442" s="2" t="s">
        <v>3</v>
      </c>
      <c r="HF442" s="2" t="s">
        <v>3</v>
      </c>
      <c r="HG442" s="2"/>
      <c r="HH442" s="2"/>
      <c r="HI442" s="2"/>
      <c r="HJ442" s="2"/>
      <c r="HK442" s="2"/>
      <c r="HL442" s="2"/>
      <c r="HM442" s="2" t="s">
        <v>3</v>
      </c>
      <c r="HN442" s="2" t="s">
        <v>3</v>
      </c>
      <c r="HO442" s="2" t="s">
        <v>3</v>
      </c>
      <c r="HP442" s="2" t="s">
        <v>3</v>
      </c>
      <c r="HQ442" s="2" t="s">
        <v>3</v>
      </c>
      <c r="HR442" s="2"/>
      <c r="HS442" s="2">
        <v>0</v>
      </c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>
        <v>0</v>
      </c>
      <c r="IL442" s="2"/>
      <c r="IM442" s="2"/>
      <c r="IN442" s="2"/>
      <c r="IO442" s="2"/>
      <c r="IP442" s="2"/>
      <c r="IQ442" s="2"/>
      <c r="IR442" s="2"/>
      <c r="IS442" s="2"/>
      <c r="IT442" s="2"/>
      <c r="IU442" s="2"/>
    </row>
    <row r="443" spans="1:255" x14ac:dyDescent="0.25">
      <c r="A443">
        <v>17</v>
      </c>
      <c r="B443">
        <v>1</v>
      </c>
      <c r="E443" t="s">
        <v>422</v>
      </c>
      <c r="F443" t="s">
        <v>282</v>
      </c>
      <c r="G443" t="s">
        <v>423</v>
      </c>
      <c r="H443" t="s">
        <v>292</v>
      </c>
      <c r="I443">
        <v>0</v>
      </c>
      <c r="J443">
        <v>0</v>
      </c>
      <c r="K443">
        <v>0</v>
      </c>
      <c r="L443">
        <v>8</v>
      </c>
      <c r="M443">
        <v>0</v>
      </c>
      <c r="N443">
        <f t="shared" si="391"/>
        <v>8</v>
      </c>
      <c r="O443">
        <f t="shared" si="392"/>
        <v>0</v>
      </c>
      <c r="P443">
        <f t="shared" si="393"/>
        <v>0</v>
      </c>
      <c r="Q443">
        <f t="shared" si="394"/>
        <v>0</v>
      </c>
      <c r="R443">
        <f t="shared" si="395"/>
        <v>0</v>
      </c>
      <c r="S443">
        <f t="shared" si="396"/>
        <v>0</v>
      </c>
      <c r="T443">
        <f t="shared" si="397"/>
        <v>0</v>
      </c>
      <c r="U443">
        <f t="shared" si="398"/>
        <v>0</v>
      </c>
      <c r="V443">
        <f t="shared" si="399"/>
        <v>0</v>
      </c>
      <c r="W443">
        <f t="shared" si="400"/>
        <v>0</v>
      </c>
      <c r="X443">
        <f t="shared" si="401"/>
        <v>0</v>
      </c>
      <c r="Y443">
        <f t="shared" si="402"/>
        <v>0</v>
      </c>
      <c r="AA443">
        <v>373127321</v>
      </c>
      <c r="AB443">
        <f t="shared" si="403"/>
        <v>25.05</v>
      </c>
      <c r="AC443">
        <f t="shared" si="404"/>
        <v>25.05</v>
      </c>
      <c r="AD443">
        <f t="shared" si="405"/>
        <v>0</v>
      </c>
      <c r="AE443">
        <f t="shared" si="406"/>
        <v>0</v>
      </c>
      <c r="AF443">
        <f t="shared" si="407"/>
        <v>0</v>
      </c>
      <c r="AG443">
        <f t="shared" si="408"/>
        <v>0</v>
      </c>
      <c r="AH443">
        <f t="shared" si="409"/>
        <v>0</v>
      </c>
      <c r="AI443">
        <f t="shared" si="410"/>
        <v>0</v>
      </c>
      <c r="AJ443">
        <f t="shared" si="411"/>
        <v>0</v>
      </c>
      <c r="AK443">
        <v>25.049999999999997</v>
      </c>
      <c r="AL443">
        <v>25.049999999999997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9.8000000000000007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1</v>
      </c>
      <c r="BJ443" t="s">
        <v>3</v>
      </c>
      <c r="BM443">
        <v>400002</v>
      </c>
      <c r="BN443">
        <v>0</v>
      </c>
      <c r="BO443" t="s">
        <v>3</v>
      </c>
      <c r="BP443">
        <v>0</v>
      </c>
      <c r="BQ443">
        <v>202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30</v>
      </c>
      <c r="CF443">
        <v>0</v>
      </c>
      <c r="CG443">
        <v>0</v>
      </c>
      <c r="CH443">
        <v>42</v>
      </c>
      <c r="CI443">
        <v>0</v>
      </c>
      <c r="CJ443">
        <v>0</v>
      </c>
      <c r="CK443">
        <v>0</v>
      </c>
      <c r="CL443">
        <v>0</v>
      </c>
      <c r="CM443">
        <v>0</v>
      </c>
      <c r="CN443" t="s">
        <v>3</v>
      </c>
      <c r="CO443">
        <v>0</v>
      </c>
      <c r="CP443">
        <f t="shared" si="412"/>
        <v>0</v>
      </c>
      <c r="CQ443">
        <f t="shared" si="413"/>
        <v>245.49</v>
      </c>
      <c r="CR443">
        <f t="shared" si="414"/>
        <v>0</v>
      </c>
      <c r="CS443">
        <f t="shared" si="415"/>
        <v>0</v>
      </c>
      <c r="CT443">
        <f t="shared" si="416"/>
        <v>0</v>
      </c>
      <c r="CU443">
        <f t="shared" si="417"/>
        <v>0</v>
      </c>
      <c r="CV443">
        <f t="shared" si="418"/>
        <v>0</v>
      </c>
      <c r="CW443">
        <f t="shared" si="419"/>
        <v>0</v>
      </c>
      <c r="CX443">
        <f t="shared" si="420"/>
        <v>0</v>
      </c>
      <c r="CY443">
        <f>S443*(BZ443/100)</f>
        <v>0</v>
      </c>
      <c r="CZ443">
        <f>S443*(CA443/100)</f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292</v>
      </c>
      <c r="DW443" t="s">
        <v>292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333530055</v>
      </c>
      <c r="EF443">
        <v>202</v>
      </c>
      <c r="EG443" t="s">
        <v>285</v>
      </c>
      <c r="EH443">
        <v>0</v>
      </c>
      <c r="EI443" t="s">
        <v>3</v>
      </c>
      <c r="EJ443">
        <v>1</v>
      </c>
      <c r="EK443">
        <v>400002</v>
      </c>
      <c r="EL443" t="s">
        <v>286</v>
      </c>
      <c r="EM443" t="s">
        <v>285</v>
      </c>
      <c r="EO443" t="s">
        <v>3</v>
      </c>
      <c r="EQ443">
        <v>512</v>
      </c>
      <c r="ER443">
        <v>25.049999999999997</v>
      </c>
      <c r="ES443">
        <v>25.049999999999997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5</v>
      </c>
      <c r="FC443">
        <v>0</v>
      </c>
      <c r="FD443">
        <v>18</v>
      </c>
      <c r="FF443">
        <v>240.7</v>
      </c>
      <c r="FQ443">
        <v>0</v>
      </c>
      <c r="FR443">
        <v>0</v>
      </c>
      <c r="FS443">
        <v>0</v>
      </c>
      <c r="FX443">
        <v>0</v>
      </c>
      <c r="FY443">
        <v>0</v>
      </c>
      <c r="GA443" t="s">
        <v>424</v>
      </c>
      <c r="GD443">
        <v>0</v>
      </c>
      <c r="GF443">
        <v>1788944893</v>
      </c>
      <c r="GG443">
        <v>2</v>
      </c>
      <c r="GH443">
        <v>3</v>
      </c>
      <c r="GI443">
        <v>5</v>
      </c>
      <c r="GJ443">
        <v>0</v>
      </c>
      <c r="GK443">
        <f>ROUND(R443*(S12)/100,2)</f>
        <v>0</v>
      </c>
      <c r="GL443">
        <f t="shared" si="421"/>
        <v>0</v>
      </c>
      <c r="GM443">
        <f t="shared" si="422"/>
        <v>0</v>
      </c>
      <c r="GN443">
        <f t="shared" si="423"/>
        <v>0</v>
      </c>
      <c r="GO443">
        <f t="shared" si="424"/>
        <v>0</v>
      </c>
      <c r="GP443">
        <f t="shared" si="425"/>
        <v>0</v>
      </c>
      <c r="GR443">
        <v>1</v>
      </c>
      <c r="GS443">
        <v>1</v>
      </c>
      <c r="GT443">
        <v>0</v>
      </c>
      <c r="GU443" t="s">
        <v>3</v>
      </c>
      <c r="GV443">
        <f t="shared" si="426"/>
        <v>0</v>
      </c>
      <c r="GW443">
        <v>1</v>
      </c>
      <c r="GX443">
        <f t="shared" si="427"/>
        <v>0</v>
      </c>
      <c r="HA443">
        <v>0</v>
      </c>
      <c r="HB443">
        <v>0</v>
      </c>
      <c r="HC443">
        <f t="shared" si="428"/>
        <v>0</v>
      </c>
      <c r="HE443" t="s">
        <v>289</v>
      </c>
      <c r="HF443" t="s">
        <v>39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HS443">
        <v>0</v>
      </c>
      <c r="IK443">
        <v>0</v>
      </c>
    </row>
    <row r="444" spans="1:255" x14ac:dyDescent="0.25">
      <c r="A444" s="2">
        <v>17</v>
      </c>
      <c r="B444" s="2">
        <v>1</v>
      </c>
      <c r="C444" s="2"/>
      <c r="D444" s="2"/>
      <c r="E444" s="2" t="s">
        <v>3</v>
      </c>
      <c r="F444" s="2" t="s">
        <v>282</v>
      </c>
      <c r="G444" s="2" t="s">
        <v>425</v>
      </c>
      <c r="H444" s="2" t="s">
        <v>292</v>
      </c>
      <c r="I444" s="2">
        <v>0</v>
      </c>
      <c r="J444" s="2">
        <v>0</v>
      </c>
      <c r="K444" s="2">
        <v>0</v>
      </c>
      <c r="L444" s="2">
        <v>6</v>
      </c>
      <c r="M444" s="2">
        <v>0</v>
      </c>
      <c r="N444" s="2">
        <f t="shared" si="391"/>
        <v>6</v>
      </c>
      <c r="O444" s="2">
        <f t="shared" si="392"/>
        <v>0</v>
      </c>
      <c r="P444" s="2">
        <f t="shared" si="393"/>
        <v>0</v>
      </c>
      <c r="Q444" s="2">
        <f t="shared" si="394"/>
        <v>0</v>
      </c>
      <c r="R444" s="2">
        <f t="shared" si="395"/>
        <v>0</v>
      </c>
      <c r="S444" s="2">
        <f t="shared" si="396"/>
        <v>0</v>
      </c>
      <c r="T444" s="2">
        <f t="shared" si="397"/>
        <v>0</v>
      </c>
      <c r="U444" s="2">
        <f t="shared" si="398"/>
        <v>0</v>
      </c>
      <c r="V444" s="2">
        <f t="shared" si="399"/>
        <v>0</v>
      </c>
      <c r="W444" s="2">
        <f t="shared" si="400"/>
        <v>0</v>
      </c>
      <c r="X444" s="2">
        <f t="shared" si="401"/>
        <v>0</v>
      </c>
      <c r="Y444" s="2">
        <f t="shared" si="402"/>
        <v>0</v>
      </c>
      <c r="Z444" s="2"/>
      <c r="AA444" s="2">
        <v>-1</v>
      </c>
      <c r="AB444" s="2">
        <f t="shared" si="403"/>
        <v>156.12</v>
      </c>
      <c r="AC444" s="2">
        <f t="shared" si="404"/>
        <v>156.12</v>
      </c>
      <c r="AD444" s="2">
        <f t="shared" si="405"/>
        <v>0</v>
      </c>
      <c r="AE444" s="2">
        <f t="shared" si="406"/>
        <v>0</v>
      </c>
      <c r="AF444" s="2">
        <f t="shared" si="407"/>
        <v>0</v>
      </c>
      <c r="AG444" s="2">
        <f t="shared" si="408"/>
        <v>0</v>
      </c>
      <c r="AH444" s="2">
        <f t="shared" si="409"/>
        <v>0</v>
      </c>
      <c r="AI444" s="2">
        <f t="shared" si="410"/>
        <v>0</v>
      </c>
      <c r="AJ444" s="2">
        <f t="shared" si="411"/>
        <v>0</v>
      </c>
      <c r="AK444" s="2">
        <v>156.12</v>
      </c>
      <c r="AL444" s="2">
        <v>156.12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1</v>
      </c>
      <c r="AW444" s="2">
        <v>1</v>
      </c>
      <c r="AX444" s="2"/>
      <c r="AY444" s="2"/>
      <c r="AZ444" s="2">
        <v>1</v>
      </c>
      <c r="BA444" s="2">
        <v>1</v>
      </c>
      <c r="BB444" s="2">
        <v>1</v>
      </c>
      <c r="BC444" s="2">
        <v>1</v>
      </c>
      <c r="BD444" s="2" t="s">
        <v>3</v>
      </c>
      <c r="BE444" s="2" t="s">
        <v>3</v>
      </c>
      <c r="BF444" s="2" t="s">
        <v>3</v>
      </c>
      <c r="BG444" s="2" t="s">
        <v>3</v>
      </c>
      <c r="BH444" s="2">
        <v>3</v>
      </c>
      <c r="BI444" s="2">
        <v>1</v>
      </c>
      <c r="BJ444" s="2" t="s">
        <v>3</v>
      </c>
      <c r="BK444" s="2"/>
      <c r="BL444" s="2"/>
      <c r="BM444" s="2">
        <v>400002</v>
      </c>
      <c r="BN444" s="2">
        <v>0</v>
      </c>
      <c r="BO444" s="2" t="s">
        <v>3</v>
      </c>
      <c r="BP444" s="2">
        <v>0</v>
      </c>
      <c r="BQ444" s="2">
        <v>202</v>
      </c>
      <c r="BR444" s="2">
        <v>0</v>
      </c>
      <c r="BS444" s="2">
        <v>1</v>
      </c>
      <c r="BT444" s="2">
        <v>1</v>
      </c>
      <c r="BU444" s="2">
        <v>1</v>
      </c>
      <c r="BV444" s="2">
        <v>1</v>
      </c>
      <c r="BW444" s="2">
        <v>1</v>
      </c>
      <c r="BX444" s="2">
        <v>1</v>
      </c>
      <c r="BY444" s="2" t="s">
        <v>3</v>
      </c>
      <c r="BZ444" s="2">
        <v>0</v>
      </c>
      <c r="CA444" s="2">
        <v>0</v>
      </c>
      <c r="CB444" s="2" t="s">
        <v>3</v>
      </c>
      <c r="CC444" s="2"/>
      <c r="CD444" s="2"/>
      <c r="CE444" s="2">
        <v>30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 t="s">
        <v>3</v>
      </c>
      <c r="CO444" s="2">
        <v>0</v>
      </c>
      <c r="CP444" s="2">
        <f t="shared" si="412"/>
        <v>0</v>
      </c>
      <c r="CQ444" s="2">
        <f t="shared" si="413"/>
        <v>156.12</v>
      </c>
      <c r="CR444" s="2">
        <f t="shared" si="414"/>
        <v>0</v>
      </c>
      <c r="CS444" s="2">
        <f t="shared" si="415"/>
        <v>0</v>
      </c>
      <c r="CT444" s="2">
        <f t="shared" si="416"/>
        <v>0</v>
      </c>
      <c r="CU444" s="2">
        <f t="shared" si="417"/>
        <v>0</v>
      </c>
      <c r="CV444" s="2">
        <f t="shared" si="418"/>
        <v>0</v>
      </c>
      <c r="CW444" s="2">
        <f t="shared" si="419"/>
        <v>0</v>
      </c>
      <c r="CX444" s="2">
        <f t="shared" si="420"/>
        <v>0</v>
      </c>
      <c r="CY444" s="2">
        <f>((S444*BZ444)/100)</f>
        <v>0</v>
      </c>
      <c r="CZ444" s="2">
        <f>((S444*CA444)/100)</f>
        <v>0</v>
      </c>
      <c r="DA444" s="2"/>
      <c r="DB444" s="2"/>
      <c r="DC444" s="2" t="s">
        <v>3</v>
      </c>
      <c r="DD444" s="2" t="s">
        <v>3</v>
      </c>
      <c r="DE444" s="2" t="s">
        <v>3</v>
      </c>
      <c r="DF444" s="2" t="s">
        <v>3</v>
      </c>
      <c r="DG444" s="2" t="s">
        <v>3</v>
      </c>
      <c r="DH444" s="2" t="s">
        <v>3</v>
      </c>
      <c r="DI444" s="2" t="s">
        <v>3</v>
      </c>
      <c r="DJ444" s="2" t="s">
        <v>3</v>
      </c>
      <c r="DK444" s="2" t="s">
        <v>3</v>
      </c>
      <c r="DL444" s="2" t="s">
        <v>3</v>
      </c>
      <c r="DM444" s="2" t="s">
        <v>3</v>
      </c>
      <c r="DN444" s="2">
        <v>0</v>
      </c>
      <c r="DO444" s="2">
        <v>0</v>
      </c>
      <c r="DP444" s="2">
        <v>1</v>
      </c>
      <c r="DQ444" s="2">
        <v>1</v>
      </c>
      <c r="DR444" s="2"/>
      <c r="DS444" s="2"/>
      <c r="DT444" s="2"/>
      <c r="DU444" s="2">
        <v>1013</v>
      </c>
      <c r="DV444" s="2" t="s">
        <v>292</v>
      </c>
      <c r="DW444" s="2" t="s">
        <v>292</v>
      </c>
      <c r="DX444" s="2">
        <v>1</v>
      </c>
      <c r="DY444" s="2"/>
      <c r="DZ444" s="2" t="s">
        <v>3</v>
      </c>
      <c r="EA444" s="2" t="s">
        <v>3</v>
      </c>
      <c r="EB444" s="2" t="s">
        <v>3</v>
      </c>
      <c r="EC444" s="2" t="s">
        <v>3</v>
      </c>
      <c r="ED444" s="2"/>
      <c r="EE444" s="2">
        <v>333530055</v>
      </c>
      <c r="EF444" s="2">
        <v>202</v>
      </c>
      <c r="EG444" s="2" t="s">
        <v>285</v>
      </c>
      <c r="EH444" s="2">
        <v>0</v>
      </c>
      <c r="EI444" s="2" t="s">
        <v>3</v>
      </c>
      <c r="EJ444" s="2">
        <v>1</v>
      </c>
      <c r="EK444" s="2">
        <v>400002</v>
      </c>
      <c r="EL444" s="2" t="s">
        <v>286</v>
      </c>
      <c r="EM444" s="2" t="s">
        <v>285</v>
      </c>
      <c r="EN444" s="2"/>
      <c r="EO444" s="2" t="s">
        <v>3</v>
      </c>
      <c r="EP444" s="2"/>
      <c r="EQ444" s="2">
        <v>1536</v>
      </c>
      <c r="ER444" s="2">
        <v>1411.95</v>
      </c>
      <c r="ES444" s="2">
        <v>156.12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>
        <v>0</v>
      </c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>
        <v>0</v>
      </c>
      <c r="FR444" s="2">
        <v>0</v>
      </c>
      <c r="FS444" s="2">
        <v>0</v>
      </c>
      <c r="FT444" s="2"/>
      <c r="FU444" s="2"/>
      <c r="FV444" s="2"/>
      <c r="FW444" s="2"/>
      <c r="FX444" s="2">
        <v>0</v>
      </c>
      <c r="FY444" s="2">
        <v>0</v>
      </c>
      <c r="FZ444" s="2"/>
      <c r="GA444" s="2" t="s">
        <v>287</v>
      </c>
      <c r="GB444" s="2"/>
      <c r="GC444" s="2"/>
      <c r="GD444" s="2">
        <v>0</v>
      </c>
      <c r="GE444" s="2"/>
      <c r="GF444" s="2">
        <v>2019902116</v>
      </c>
      <c r="GG444" s="2">
        <v>2</v>
      </c>
      <c r="GH444" s="2">
        <v>0</v>
      </c>
      <c r="GI444" s="2">
        <v>-2</v>
      </c>
      <c r="GJ444" s="2">
        <v>0</v>
      </c>
      <c r="GK444" s="2">
        <f>ROUND(R444*(R12)/100,2)</f>
        <v>0</v>
      </c>
      <c r="GL444" s="2">
        <f t="shared" si="421"/>
        <v>0</v>
      </c>
      <c r="GM444" s="2">
        <f t="shared" si="422"/>
        <v>0</v>
      </c>
      <c r="GN444" s="2">
        <f t="shared" si="423"/>
        <v>0</v>
      </c>
      <c r="GO444" s="2">
        <f t="shared" si="424"/>
        <v>0</v>
      </c>
      <c r="GP444" s="2">
        <f t="shared" si="425"/>
        <v>0</v>
      </c>
      <c r="GQ444" s="2"/>
      <c r="GR444" s="2">
        <v>0</v>
      </c>
      <c r="GS444" s="2">
        <v>4</v>
      </c>
      <c r="GT444" s="2">
        <v>0</v>
      </c>
      <c r="GU444" s="2" t="s">
        <v>3</v>
      </c>
      <c r="GV444" s="2">
        <f t="shared" si="426"/>
        <v>0</v>
      </c>
      <c r="GW444" s="2">
        <v>1</v>
      </c>
      <c r="GX444" s="2">
        <f t="shared" si="427"/>
        <v>0</v>
      </c>
      <c r="GY444" s="2"/>
      <c r="GZ444" s="2"/>
      <c r="HA444" s="2">
        <v>0</v>
      </c>
      <c r="HB444" s="2">
        <v>0</v>
      </c>
      <c r="HC444" s="2">
        <f t="shared" si="428"/>
        <v>0</v>
      </c>
      <c r="HD444" s="2"/>
      <c r="HE444" s="2" t="s">
        <v>3</v>
      </c>
      <c r="HF444" s="2" t="s">
        <v>3</v>
      </c>
      <c r="HG444" s="2"/>
      <c r="HH444" s="2"/>
      <c r="HI444" s="2"/>
      <c r="HJ444" s="2"/>
      <c r="HK444" s="2"/>
      <c r="HL444" s="2"/>
      <c r="HM444" s="2" t="s">
        <v>3</v>
      </c>
      <c r="HN444" s="2" t="s">
        <v>3</v>
      </c>
      <c r="HO444" s="2" t="s">
        <v>3</v>
      </c>
      <c r="HP444" s="2" t="s">
        <v>3</v>
      </c>
      <c r="HQ444" s="2" t="s">
        <v>3</v>
      </c>
      <c r="HR444" s="2"/>
      <c r="HS444" s="2">
        <v>0</v>
      </c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>
        <v>0</v>
      </c>
      <c r="IL444" s="2"/>
      <c r="IM444" s="2"/>
      <c r="IN444" s="2"/>
      <c r="IO444" s="2"/>
      <c r="IP444" s="2"/>
      <c r="IQ444" s="2"/>
      <c r="IR444" s="2"/>
      <c r="IS444" s="2"/>
      <c r="IT444" s="2"/>
      <c r="IU444" s="2"/>
    </row>
    <row r="445" spans="1:255" x14ac:dyDescent="0.25">
      <c r="A445">
        <v>17</v>
      </c>
      <c r="B445">
        <v>1</v>
      </c>
      <c r="E445" t="s">
        <v>3</v>
      </c>
      <c r="F445" t="s">
        <v>282</v>
      </c>
      <c r="G445" t="s">
        <v>425</v>
      </c>
      <c r="H445" t="s">
        <v>292</v>
      </c>
      <c r="I445">
        <v>0</v>
      </c>
      <c r="J445">
        <v>0</v>
      </c>
      <c r="K445">
        <v>0</v>
      </c>
      <c r="L445">
        <v>6</v>
      </c>
      <c r="M445">
        <v>0</v>
      </c>
      <c r="N445">
        <f t="shared" si="391"/>
        <v>6</v>
      </c>
      <c r="O445">
        <f t="shared" si="392"/>
        <v>0</v>
      </c>
      <c r="P445">
        <f t="shared" si="393"/>
        <v>0</v>
      </c>
      <c r="Q445">
        <f t="shared" si="394"/>
        <v>0</v>
      </c>
      <c r="R445">
        <f t="shared" si="395"/>
        <v>0</v>
      </c>
      <c r="S445">
        <f t="shared" si="396"/>
        <v>0</v>
      </c>
      <c r="T445">
        <f t="shared" si="397"/>
        <v>0</v>
      </c>
      <c r="U445">
        <f t="shared" si="398"/>
        <v>0</v>
      </c>
      <c r="V445">
        <f t="shared" si="399"/>
        <v>0</v>
      </c>
      <c r="W445">
        <f t="shared" si="400"/>
        <v>0</v>
      </c>
      <c r="X445">
        <f t="shared" si="401"/>
        <v>0</v>
      </c>
      <c r="Y445">
        <f t="shared" si="402"/>
        <v>0</v>
      </c>
      <c r="AA445">
        <v>-1</v>
      </c>
      <c r="AB445">
        <f t="shared" si="403"/>
        <v>156.12</v>
      </c>
      <c r="AC445">
        <f t="shared" si="404"/>
        <v>156.12</v>
      </c>
      <c r="AD445">
        <f t="shared" si="405"/>
        <v>0</v>
      </c>
      <c r="AE445">
        <f t="shared" si="406"/>
        <v>0</v>
      </c>
      <c r="AF445">
        <f t="shared" si="407"/>
        <v>0</v>
      </c>
      <c r="AG445">
        <f t="shared" si="408"/>
        <v>0</v>
      </c>
      <c r="AH445">
        <f t="shared" si="409"/>
        <v>0</v>
      </c>
      <c r="AI445">
        <f t="shared" si="410"/>
        <v>0</v>
      </c>
      <c r="AJ445">
        <f t="shared" si="411"/>
        <v>0</v>
      </c>
      <c r="AK445">
        <v>156.12</v>
      </c>
      <c r="AL445">
        <v>156.12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9.8000000000000007</v>
      </c>
      <c r="BD445" t="s">
        <v>3</v>
      </c>
      <c r="BE445" t="s">
        <v>3</v>
      </c>
      <c r="BF445" t="s">
        <v>3</v>
      </c>
      <c r="BG445" t="s">
        <v>3</v>
      </c>
      <c r="BH445">
        <v>3</v>
      </c>
      <c r="BI445">
        <v>1</v>
      </c>
      <c r="BJ445" t="s">
        <v>3</v>
      </c>
      <c r="BM445">
        <v>400002</v>
      </c>
      <c r="BN445">
        <v>0</v>
      </c>
      <c r="BO445" t="s">
        <v>3</v>
      </c>
      <c r="BP445">
        <v>0</v>
      </c>
      <c r="BQ445">
        <v>202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0</v>
      </c>
      <c r="CA445">
        <v>0</v>
      </c>
      <c r="CB445" t="s">
        <v>3</v>
      </c>
      <c r="CE445">
        <v>30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 t="s">
        <v>3</v>
      </c>
      <c r="CO445">
        <v>0</v>
      </c>
      <c r="CP445">
        <f t="shared" si="412"/>
        <v>0</v>
      </c>
      <c r="CQ445">
        <f t="shared" si="413"/>
        <v>1529.98</v>
      </c>
      <c r="CR445">
        <f t="shared" si="414"/>
        <v>0</v>
      </c>
      <c r="CS445">
        <f t="shared" si="415"/>
        <v>0</v>
      </c>
      <c r="CT445">
        <f t="shared" si="416"/>
        <v>0</v>
      </c>
      <c r="CU445">
        <f t="shared" si="417"/>
        <v>0</v>
      </c>
      <c r="CV445">
        <f t="shared" si="418"/>
        <v>0</v>
      </c>
      <c r="CW445">
        <f t="shared" si="419"/>
        <v>0</v>
      </c>
      <c r="CX445">
        <f t="shared" si="420"/>
        <v>0</v>
      </c>
      <c r="CY445">
        <f>S445*(BZ445/100)</f>
        <v>0</v>
      </c>
      <c r="CZ445">
        <f>S445*(CA445/100)</f>
        <v>0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292</v>
      </c>
      <c r="DW445" t="s">
        <v>292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333530055</v>
      </c>
      <c r="EF445">
        <v>202</v>
      </c>
      <c r="EG445" t="s">
        <v>285</v>
      </c>
      <c r="EH445">
        <v>0</v>
      </c>
      <c r="EI445" t="s">
        <v>3</v>
      </c>
      <c r="EJ445">
        <v>1</v>
      </c>
      <c r="EK445">
        <v>400002</v>
      </c>
      <c r="EL445" t="s">
        <v>286</v>
      </c>
      <c r="EM445" t="s">
        <v>285</v>
      </c>
      <c r="EO445" t="s">
        <v>3</v>
      </c>
      <c r="EQ445">
        <v>1536</v>
      </c>
      <c r="ER445">
        <v>176.88</v>
      </c>
      <c r="ES445">
        <v>156.12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5</v>
      </c>
      <c r="FC445">
        <v>0</v>
      </c>
      <c r="FD445">
        <v>18</v>
      </c>
      <c r="FF445">
        <v>1500</v>
      </c>
      <c r="FQ445">
        <v>0</v>
      </c>
      <c r="FR445">
        <v>0</v>
      </c>
      <c r="FS445">
        <v>0</v>
      </c>
      <c r="FX445">
        <v>0</v>
      </c>
      <c r="FY445">
        <v>0</v>
      </c>
      <c r="GA445" t="s">
        <v>426</v>
      </c>
      <c r="GD445">
        <v>0</v>
      </c>
      <c r="GF445">
        <v>2019902116</v>
      </c>
      <c r="GG445">
        <v>2</v>
      </c>
      <c r="GH445">
        <v>3</v>
      </c>
      <c r="GI445">
        <v>5</v>
      </c>
      <c r="GJ445">
        <v>0</v>
      </c>
      <c r="GK445">
        <f>ROUND(R445*(S12)/100,2)</f>
        <v>0</v>
      </c>
      <c r="GL445">
        <f t="shared" si="421"/>
        <v>0</v>
      </c>
      <c r="GM445">
        <f t="shared" si="422"/>
        <v>0</v>
      </c>
      <c r="GN445">
        <f t="shared" si="423"/>
        <v>0</v>
      </c>
      <c r="GO445">
        <f t="shared" si="424"/>
        <v>0</v>
      </c>
      <c r="GP445">
        <f t="shared" si="425"/>
        <v>0</v>
      </c>
      <c r="GR445">
        <v>1</v>
      </c>
      <c r="GS445">
        <v>1</v>
      </c>
      <c r="GT445">
        <v>0</v>
      </c>
      <c r="GU445" t="s">
        <v>3</v>
      </c>
      <c r="GV445">
        <f t="shared" si="426"/>
        <v>0</v>
      </c>
      <c r="GW445">
        <v>1</v>
      </c>
      <c r="GX445">
        <f t="shared" si="427"/>
        <v>0</v>
      </c>
      <c r="HA445">
        <v>0</v>
      </c>
      <c r="HB445">
        <v>0</v>
      </c>
      <c r="HC445">
        <f t="shared" si="428"/>
        <v>0</v>
      </c>
      <c r="HE445" t="s">
        <v>289</v>
      </c>
      <c r="HF445" t="s">
        <v>39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HS445">
        <v>0</v>
      </c>
      <c r="IK445">
        <v>0</v>
      </c>
    </row>
    <row r="446" spans="1:255" x14ac:dyDescent="0.25">
      <c r="A446" s="2">
        <v>17</v>
      </c>
      <c r="B446" s="2">
        <v>1</v>
      </c>
      <c r="C446" s="2"/>
      <c r="D446" s="2"/>
      <c r="E446" s="2" t="s">
        <v>3</v>
      </c>
      <c r="F446" s="2" t="s">
        <v>282</v>
      </c>
      <c r="G446" s="2" t="s">
        <v>427</v>
      </c>
      <c r="H446" s="2" t="s">
        <v>292</v>
      </c>
      <c r="I446" s="2">
        <v>0</v>
      </c>
      <c r="J446" s="2">
        <v>0</v>
      </c>
      <c r="K446" s="2">
        <v>0</v>
      </c>
      <c r="L446" s="2">
        <v>6</v>
      </c>
      <c r="M446" s="2">
        <v>0</v>
      </c>
      <c r="N446" s="2">
        <f t="shared" si="391"/>
        <v>6</v>
      </c>
      <c r="O446" s="2">
        <f t="shared" si="392"/>
        <v>0</v>
      </c>
      <c r="P446" s="2">
        <f t="shared" si="393"/>
        <v>0</v>
      </c>
      <c r="Q446" s="2">
        <f t="shared" si="394"/>
        <v>0</v>
      </c>
      <c r="R446" s="2">
        <f t="shared" si="395"/>
        <v>0</v>
      </c>
      <c r="S446" s="2">
        <f t="shared" si="396"/>
        <v>0</v>
      </c>
      <c r="T446" s="2">
        <f t="shared" si="397"/>
        <v>0</v>
      </c>
      <c r="U446" s="2">
        <f t="shared" si="398"/>
        <v>0</v>
      </c>
      <c r="V446" s="2">
        <f t="shared" si="399"/>
        <v>0</v>
      </c>
      <c r="W446" s="2">
        <f t="shared" si="400"/>
        <v>0</v>
      </c>
      <c r="X446" s="2">
        <f t="shared" si="401"/>
        <v>0</v>
      </c>
      <c r="Y446" s="2">
        <f t="shared" si="402"/>
        <v>0</v>
      </c>
      <c r="Z446" s="2"/>
      <c r="AA446" s="2">
        <v>-1</v>
      </c>
      <c r="AB446" s="2">
        <f t="shared" si="403"/>
        <v>18.920000000000002</v>
      </c>
      <c r="AC446" s="2">
        <f t="shared" si="404"/>
        <v>18.920000000000002</v>
      </c>
      <c r="AD446" s="2">
        <f t="shared" si="405"/>
        <v>0</v>
      </c>
      <c r="AE446" s="2">
        <f t="shared" si="406"/>
        <v>0</v>
      </c>
      <c r="AF446" s="2">
        <f t="shared" si="407"/>
        <v>0</v>
      </c>
      <c r="AG446" s="2">
        <f t="shared" si="408"/>
        <v>0</v>
      </c>
      <c r="AH446" s="2">
        <f t="shared" si="409"/>
        <v>0</v>
      </c>
      <c r="AI446" s="2">
        <f t="shared" si="410"/>
        <v>0</v>
      </c>
      <c r="AJ446" s="2">
        <f t="shared" si="411"/>
        <v>0</v>
      </c>
      <c r="AK446" s="2">
        <v>18.920000000000002</v>
      </c>
      <c r="AL446" s="2">
        <v>18.920000000000002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1</v>
      </c>
      <c r="AW446" s="2">
        <v>1</v>
      </c>
      <c r="AX446" s="2"/>
      <c r="AY446" s="2"/>
      <c r="AZ446" s="2">
        <v>1</v>
      </c>
      <c r="BA446" s="2">
        <v>1</v>
      </c>
      <c r="BB446" s="2">
        <v>1</v>
      </c>
      <c r="BC446" s="2">
        <v>1</v>
      </c>
      <c r="BD446" s="2" t="s">
        <v>3</v>
      </c>
      <c r="BE446" s="2" t="s">
        <v>3</v>
      </c>
      <c r="BF446" s="2" t="s">
        <v>3</v>
      </c>
      <c r="BG446" s="2" t="s">
        <v>3</v>
      </c>
      <c r="BH446" s="2">
        <v>3</v>
      </c>
      <c r="BI446" s="2">
        <v>1</v>
      </c>
      <c r="BJ446" s="2" t="s">
        <v>3</v>
      </c>
      <c r="BK446" s="2"/>
      <c r="BL446" s="2"/>
      <c r="BM446" s="2">
        <v>400002</v>
      </c>
      <c r="BN446" s="2">
        <v>0</v>
      </c>
      <c r="BO446" s="2" t="s">
        <v>3</v>
      </c>
      <c r="BP446" s="2">
        <v>0</v>
      </c>
      <c r="BQ446" s="2">
        <v>202</v>
      </c>
      <c r="BR446" s="2">
        <v>0</v>
      </c>
      <c r="BS446" s="2">
        <v>1</v>
      </c>
      <c r="BT446" s="2">
        <v>1</v>
      </c>
      <c r="BU446" s="2">
        <v>1</v>
      </c>
      <c r="BV446" s="2">
        <v>1</v>
      </c>
      <c r="BW446" s="2">
        <v>1</v>
      </c>
      <c r="BX446" s="2">
        <v>1</v>
      </c>
      <c r="BY446" s="2" t="s">
        <v>3</v>
      </c>
      <c r="BZ446" s="2">
        <v>0</v>
      </c>
      <c r="CA446" s="2">
        <v>0</v>
      </c>
      <c r="CB446" s="2" t="s">
        <v>3</v>
      </c>
      <c r="CC446" s="2"/>
      <c r="CD446" s="2"/>
      <c r="CE446" s="2">
        <v>30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 t="s">
        <v>3</v>
      </c>
      <c r="CO446" s="2">
        <v>0</v>
      </c>
      <c r="CP446" s="2">
        <f t="shared" si="412"/>
        <v>0</v>
      </c>
      <c r="CQ446" s="2">
        <f t="shared" si="413"/>
        <v>18.920000000000002</v>
      </c>
      <c r="CR446" s="2">
        <f t="shared" si="414"/>
        <v>0</v>
      </c>
      <c r="CS446" s="2">
        <f t="shared" si="415"/>
        <v>0</v>
      </c>
      <c r="CT446" s="2">
        <f t="shared" si="416"/>
        <v>0</v>
      </c>
      <c r="CU446" s="2">
        <f t="shared" si="417"/>
        <v>0</v>
      </c>
      <c r="CV446" s="2">
        <f t="shared" si="418"/>
        <v>0</v>
      </c>
      <c r="CW446" s="2">
        <f t="shared" si="419"/>
        <v>0</v>
      </c>
      <c r="CX446" s="2">
        <f t="shared" si="420"/>
        <v>0</v>
      </c>
      <c r="CY446" s="2">
        <f>((S446*BZ446)/100)</f>
        <v>0</v>
      </c>
      <c r="CZ446" s="2">
        <f>((S446*CA446)/100)</f>
        <v>0</v>
      </c>
      <c r="DA446" s="2"/>
      <c r="DB446" s="2"/>
      <c r="DC446" s="2" t="s">
        <v>3</v>
      </c>
      <c r="DD446" s="2" t="s">
        <v>3</v>
      </c>
      <c r="DE446" s="2" t="s">
        <v>3</v>
      </c>
      <c r="DF446" s="2" t="s">
        <v>3</v>
      </c>
      <c r="DG446" s="2" t="s">
        <v>3</v>
      </c>
      <c r="DH446" s="2" t="s">
        <v>3</v>
      </c>
      <c r="DI446" s="2" t="s">
        <v>3</v>
      </c>
      <c r="DJ446" s="2" t="s">
        <v>3</v>
      </c>
      <c r="DK446" s="2" t="s">
        <v>3</v>
      </c>
      <c r="DL446" s="2" t="s">
        <v>3</v>
      </c>
      <c r="DM446" s="2" t="s">
        <v>3</v>
      </c>
      <c r="DN446" s="2">
        <v>0</v>
      </c>
      <c r="DO446" s="2">
        <v>0</v>
      </c>
      <c r="DP446" s="2">
        <v>1</v>
      </c>
      <c r="DQ446" s="2">
        <v>1</v>
      </c>
      <c r="DR446" s="2"/>
      <c r="DS446" s="2"/>
      <c r="DT446" s="2"/>
      <c r="DU446" s="2">
        <v>1013</v>
      </c>
      <c r="DV446" s="2" t="s">
        <v>292</v>
      </c>
      <c r="DW446" s="2" t="s">
        <v>292</v>
      </c>
      <c r="DX446" s="2">
        <v>1</v>
      </c>
      <c r="DY446" s="2"/>
      <c r="DZ446" s="2" t="s">
        <v>3</v>
      </c>
      <c r="EA446" s="2" t="s">
        <v>3</v>
      </c>
      <c r="EB446" s="2" t="s">
        <v>3</v>
      </c>
      <c r="EC446" s="2" t="s">
        <v>3</v>
      </c>
      <c r="ED446" s="2"/>
      <c r="EE446" s="2">
        <v>333530055</v>
      </c>
      <c r="EF446" s="2">
        <v>202</v>
      </c>
      <c r="EG446" s="2" t="s">
        <v>285</v>
      </c>
      <c r="EH446" s="2">
        <v>0</v>
      </c>
      <c r="EI446" s="2" t="s">
        <v>3</v>
      </c>
      <c r="EJ446" s="2">
        <v>1</v>
      </c>
      <c r="EK446" s="2">
        <v>400002</v>
      </c>
      <c r="EL446" s="2" t="s">
        <v>286</v>
      </c>
      <c r="EM446" s="2" t="s">
        <v>285</v>
      </c>
      <c r="EN446" s="2"/>
      <c r="EO446" s="2" t="s">
        <v>3</v>
      </c>
      <c r="EP446" s="2"/>
      <c r="EQ446" s="2">
        <v>1536</v>
      </c>
      <c r="ER446" s="2">
        <v>1411.95</v>
      </c>
      <c r="ES446" s="2">
        <v>18.920000000000002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>
        <v>0</v>
      </c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>
        <v>0</v>
      </c>
      <c r="FR446" s="2">
        <v>0</v>
      </c>
      <c r="FS446" s="2">
        <v>0</v>
      </c>
      <c r="FT446" s="2"/>
      <c r="FU446" s="2"/>
      <c r="FV446" s="2"/>
      <c r="FW446" s="2"/>
      <c r="FX446" s="2">
        <v>0</v>
      </c>
      <c r="FY446" s="2">
        <v>0</v>
      </c>
      <c r="FZ446" s="2"/>
      <c r="GA446" s="2" t="s">
        <v>287</v>
      </c>
      <c r="GB446" s="2"/>
      <c r="GC446" s="2"/>
      <c r="GD446" s="2">
        <v>0</v>
      </c>
      <c r="GE446" s="2"/>
      <c r="GF446" s="2">
        <v>-1178965321</v>
      </c>
      <c r="GG446" s="2">
        <v>2</v>
      </c>
      <c r="GH446" s="2">
        <v>0</v>
      </c>
      <c r="GI446" s="2">
        <v>-2</v>
      </c>
      <c r="GJ446" s="2">
        <v>0</v>
      </c>
      <c r="GK446" s="2">
        <f>ROUND(R446*(R12)/100,2)</f>
        <v>0</v>
      </c>
      <c r="GL446" s="2">
        <f t="shared" si="421"/>
        <v>0</v>
      </c>
      <c r="GM446" s="2">
        <f t="shared" si="422"/>
        <v>0</v>
      </c>
      <c r="GN446" s="2">
        <f t="shared" si="423"/>
        <v>0</v>
      </c>
      <c r="GO446" s="2">
        <f t="shared" si="424"/>
        <v>0</v>
      </c>
      <c r="GP446" s="2">
        <f t="shared" si="425"/>
        <v>0</v>
      </c>
      <c r="GQ446" s="2"/>
      <c r="GR446" s="2">
        <v>0</v>
      </c>
      <c r="GS446" s="2">
        <v>4</v>
      </c>
      <c r="GT446" s="2">
        <v>0</v>
      </c>
      <c r="GU446" s="2" t="s">
        <v>3</v>
      </c>
      <c r="GV446" s="2">
        <f t="shared" si="426"/>
        <v>0</v>
      </c>
      <c r="GW446" s="2">
        <v>1</v>
      </c>
      <c r="GX446" s="2">
        <f t="shared" si="427"/>
        <v>0</v>
      </c>
      <c r="GY446" s="2"/>
      <c r="GZ446" s="2"/>
      <c r="HA446" s="2">
        <v>0</v>
      </c>
      <c r="HB446" s="2">
        <v>0</v>
      </c>
      <c r="HC446" s="2">
        <f t="shared" si="428"/>
        <v>0</v>
      </c>
      <c r="HD446" s="2"/>
      <c r="HE446" s="2" t="s">
        <v>3</v>
      </c>
      <c r="HF446" s="2" t="s">
        <v>3</v>
      </c>
      <c r="HG446" s="2"/>
      <c r="HH446" s="2"/>
      <c r="HI446" s="2"/>
      <c r="HJ446" s="2"/>
      <c r="HK446" s="2"/>
      <c r="HL446" s="2"/>
      <c r="HM446" s="2" t="s">
        <v>3</v>
      </c>
      <c r="HN446" s="2" t="s">
        <v>3</v>
      </c>
      <c r="HO446" s="2" t="s">
        <v>3</v>
      </c>
      <c r="HP446" s="2" t="s">
        <v>3</v>
      </c>
      <c r="HQ446" s="2" t="s">
        <v>3</v>
      </c>
      <c r="HR446" s="2"/>
      <c r="HS446" s="2">
        <v>0</v>
      </c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>
        <v>0</v>
      </c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x14ac:dyDescent="0.25">
      <c r="A447">
        <v>17</v>
      </c>
      <c r="B447">
        <v>1</v>
      </c>
      <c r="E447" t="s">
        <v>3</v>
      </c>
      <c r="F447" t="s">
        <v>282</v>
      </c>
      <c r="G447" t="s">
        <v>427</v>
      </c>
      <c r="H447" t="s">
        <v>292</v>
      </c>
      <c r="I447">
        <v>0</v>
      </c>
      <c r="J447">
        <v>0</v>
      </c>
      <c r="K447">
        <v>0</v>
      </c>
      <c r="L447">
        <v>6</v>
      </c>
      <c r="M447">
        <v>0</v>
      </c>
      <c r="N447">
        <f t="shared" si="391"/>
        <v>6</v>
      </c>
      <c r="O447">
        <f t="shared" si="392"/>
        <v>0</v>
      </c>
      <c r="P447">
        <f t="shared" si="393"/>
        <v>0</v>
      </c>
      <c r="Q447">
        <f t="shared" si="394"/>
        <v>0</v>
      </c>
      <c r="R447">
        <f t="shared" si="395"/>
        <v>0</v>
      </c>
      <c r="S447">
        <f t="shared" si="396"/>
        <v>0</v>
      </c>
      <c r="T447">
        <f t="shared" si="397"/>
        <v>0</v>
      </c>
      <c r="U447">
        <f t="shared" si="398"/>
        <v>0</v>
      </c>
      <c r="V447">
        <f t="shared" si="399"/>
        <v>0</v>
      </c>
      <c r="W447">
        <f t="shared" si="400"/>
        <v>0</v>
      </c>
      <c r="X447">
        <f t="shared" si="401"/>
        <v>0</v>
      </c>
      <c r="Y447">
        <f t="shared" si="402"/>
        <v>0</v>
      </c>
      <c r="AA447">
        <v>-1</v>
      </c>
      <c r="AB447">
        <f t="shared" si="403"/>
        <v>18.920000000000002</v>
      </c>
      <c r="AC447">
        <f t="shared" si="404"/>
        <v>18.920000000000002</v>
      </c>
      <c r="AD447">
        <f t="shared" si="405"/>
        <v>0</v>
      </c>
      <c r="AE447">
        <f t="shared" si="406"/>
        <v>0</v>
      </c>
      <c r="AF447">
        <f t="shared" si="407"/>
        <v>0</v>
      </c>
      <c r="AG447">
        <f t="shared" si="408"/>
        <v>0</v>
      </c>
      <c r="AH447">
        <f t="shared" si="409"/>
        <v>0</v>
      </c>
      <c r="AI447">
        <f t="shared" si="410"/>
        <v>0</v>
      </c>
      <c r="AJ447">
        <f t="shared" si="411"/>
        <v>0</v>
      </c>
      <c r="AK447">
        <v>18.920000000000002</v>
      </c>
      <c r="AL447">
        <v>18.920000000000002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9.8000000000000007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1</v>
      </c>
      <c r="BJ447" t="s">
        <v>3</v>
      </c>
      <c r="BM447">
        <v>400002</v>
      </c>
      <c r="BN447">
        <v>0</v>
      </c>
      <c r="BO447" t="s">
        <v>3</v>
      </c>
      <c r="BP447">
        <v>0</v>
      </c>
      <c r="BQ447">
        <v>202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30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 t="s">
        <v>3</v>
      </c>
      <c r="CO447">
        <v>0</v>
      </c>
      <c r="CP447">
        <f t="shared" si="412"/>
        <v>0</v>
      </c>
      <c r="CQ447">
        <f t="shared" si="413"/>
        <v>185.42</v>
      </c>
      <c r="CR447">
        <f t="shared" si="414"/>
        <v>0</v>
      </c>
      <c r="CS447">
        <f t="shared" si="415"/>
        <v>0</v>
      </c>
      <c r="CT447">
        <f t="shared" si="416"/>
        <v>0</v>
      </c>
      <c r="CU447">
        <f t="shared" si="417"/>
        <v>0</v>
      </c>
      <c r="CV447">
        <f t="shared" si="418"/>
        <v>0</v>
      </c>
      <c r="CW447">
        <f t="shared" si="419"/>
        <v>0</v>
      </c>
      <c r="CX447">
        <f t="shared" si="420"/>
        <v>0</v>
      </c>
      <c r="CY447">
        <f>S447*(BZ447/100)</f>
        <v>0</v>
      </c>
      <c r="CZ447">
        <f>S447*(CA447/100)</f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292</v>
      </c>
      <c r="DW447" t="s">
        <v>292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333530055</v>
      </c>
      <c r="EF447">
        <v>202</v>
      </c>
      <c r="EG447" t="s">
        <v>285</v>
      </c>
      <c r="EH447">
        <v>0</v>
      </c>
      <c r="EI447" t="s">
        <v>3</v>
      </c>
      <c r="EJ447">
        <v>1</v>
      </c>
      <c r="EK447">
        <v>400002</v>
      </c>
      <c r="EL447" t="s">
        <v>286</v>
      </c>
      <c r="EM447" t="s">
        <v>285</v>
      </c>
      <c r="EO447" t="s">
        <v>3</v>
      </c>
      <c r="EQ447">
        <v>1536</v>
      </c>
      <c r="ER447">
        <v>21.44</v>
      </c>
      <c r="ES447">
        <v>18.920000000000002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5</v>
      </c>
      <c r="FC447">
        <v>0</v>
      </c>
      <c r="FD447">
        <v>18</v>
      </c>
      <c r="FF447">
        <v>181.8</v>
      </c>
      <c r="FQ447">
        <v>0</v>
      </c>
      <c r="FR447">
        <v>0</v>
      </c>
      <c r="FS447">
        <v>0</v>
      </c>
      <c r="FX447">
        <v>0</v>
      </c>
      <c r="FY447">
        <v>0</v>
      </c>
      <c r="GA447" t="s">
        <v>428</v>
      </c>
      <c r="GD447">
        <v>0</v>
      </c>
      <c r="GF447">
        <v>-1178965321</v>
      </c>
      <c r="GG447">
        <v>2</v>
      </c>
      <c r="GH447">
        <v>3</v>
      </c>
      <c r="GI447">
        <v>5</v>
      </c>
      <c r="GJ447">
        <v>0</v>
      </c>
      <c r="GK447">
        <f>ROUND(R447*(S12)/100,2)</f>
        <v>0</v>
      </c>
      <c r="GL447">
        <f t="shared" si="421"/>
        <v>0</v>
      </c>
      <c r="GM447">
        <f t="shared" si="422"/>
        <v>0</v>
      </c>
      <c r="GN447">
        <f t="shared" si="423"/>
        <v>0</v>
      </c>
      <c r="GO447">
        <f t="shared" si="424"/>
        <v>0</v>
      </c>
      <c r="GP447">
        <f t="shared" si="425"/>
        <v>0</v>
      </c>
      <c r="GR447">
        <v>1</v>
      </c>
      <c r="GS447">
        <v>1</v>
      </c>
      <c r="GT447">
        <v>0</v>
      </c>
      <c r="GU447" t="s">
        <v>3</v>
      </c>
      <c r="GV447">
        <f t="shared" si="426"/>
        <v>0</v>
      </c>
      <c r="GW447">
        <v>1</v>
      </c>
      <c r="GX447">
        <f t="shared" si="427"/>
        <v>0</v>
      </c>
      <c r="HA447">
        <v>0</v>
      </c>
      <c r="HB447">
        <v>0</v>
      </c>
      <c r="HC447">
        <f t="shared" si="428"/>
        <v>0</v>
      </c>
      <c r="HE447" t="s">
        <v>289</v>
      </c>
      <c r="HF447" t="s">
        <v>39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HS447">
        <v>0</v>
      </c>
      <c r="IK447">
        <v>0</v>
      </c>
    </row>
    <row r="448" spans="1:255" x14ac:dyDescent="0.25">
      <c r="A448" s="2">
        <v>17</v>
      </c>
      <c r="B448" s="2">
        <v>1</v>
      </c>
      <c r="C448" s="2"/>
      <c r="D448" s="2"/>
      <c r="E448" s="2" t="s">
        <v>3</v>
      </c>
      <c r="F448" s="2" t="s">
        <v>282</v>
      </c>
      <c r="G448" s="2" t="s">
        <v>429</v>
      </c>
      <c r="H448" s="2" t="s">
        <v>292</v>
      </c>
      <c r="I448" s="2">
        <v>0</v>
      </c>
      <c r="J448" s="2">
        <v>0</v>
      </c>
      <c r="K448" s="2">
        <v>0</v>
      </c>
      <c r="L448" s="2">
        <v>10</v>
      </c>
      <c r="M448" s="2">
        <v>0</v>
      </c>
      <c r="N448" s="2">
        <f t="shared" si="391"/>
        <v>10</v>
      </c>
      <c r="O448" s="2">
        <f t="shared" si="392"/>
        <v>0</v>
      </c>
      <c r="P448" s="2">
        <f t="shared" si="393"/>
        <v>0</v>
      </c>
      <c r="Q448" s="2">
        <f t="shared" si="394"/>
        <v>0</v>
      </c>
      <c r="R448" s="2">
        <f t="shared" si="395"/>
        <v>0</v>
      </c>
      <c r="S448" s="2">
        <f t="shared" si="396"/>
        <v>0</v>
      </c>
      <c r="T448" s="2">
        <f t="shared" si="397"/>
        <v>0</v>
      </c>
      <c r="U448" s="2">
        <f t="shared" si="398"/>
        <v>0</v>
      </c>
      <c r="V448" s="2">
        <f t="shared" si="399"/>
        <v>0</v>
      </c>
      <c r="W448" s="2">
        <f t="shared" si="400"/>
        <v>0</v>
      </c>
      <c r="X448" s="2">
        <f t="shared" si="401"/>
        <v>0</v>
      </c>
      <c r="Y448" s="2">
        <f t="shared" si="402"/>
        <v>0</v>
      </c>
      <c r="Z448" s="2"/>
      <c r="AA448" s="2">
        <v>-1</v>
      </c>
      <c r="AB448" s="2">
        <f t="shared" si="403"/>
        <v>0.43</v>
      </c>
      <c r="AC448" s="2">
        <f t="shared" si="404"/>
        <v>0.43</v>
      </c>
      <c r="AD448" s="2">
        <f t="shared" si="405"/>
        <v>0</v>
      </c>
      <c r="AE448" s="2">
        <f t="shared" si="406"/>
        <v>0</v>
      </c>
      <c r="AF448" s="2">
        <f t="shared" si="407"/>
        <v>0</v>
      </c>
      <c r="AG448" s="2">
        <f t="shared" si="408"/>
        <v>0</v>
      </c>
      <c r="AH448" s="2">
        <f t="shared" si="409"/>
        <v>0</v>
      </c>
      <c r="AI448" s="2">
        <f t="shared" si="410"/>
        <v>0</v>
      </c>
      <c r="AJ448" s="2">
        <f t="shared" si="411"/>
        <v>0</v>
      </c>
      <c r="AK448" s="2">
        <v>0.43</v>
      </c>
      <c r="AL448" s="2">
        <v>0.43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1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3</v>
      </c>
      <c r="BI448" s="2">
        <v>1</v>
      </c>
      <c r="BJ448" s="2" t="s">
        <v>3</v>
      </c>
      <c r="BK448" s="2"/>
      <c r="BL448" s="2"/>
      <c r="BM448" s="2">
        <v>400002</v>
      </c>
      <c r="BN448" s="2">
        <v>0</v>
      </c>
      <c r="BO448" s="2" t="s">
        <v>3</v>
      </c>
      <c r="BP448" s="2">
        <v>0</v>
      </c>
      <c r="BQ448" s="2">
        <v>202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0</v>
      </c>
      <c r="CA448" s="2">
        <v>0</v>
      </c>
      <c r="CB448" s="2" t="s">
        <v>3</v>
      </c>
      <c r="CC448" s="2"/>
      <c r="CD448" s="2"/>
      <c r="CE448" s="2">
        <v>30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 t="s">
        <v>3</v>
      </c>
      <c r="CO448" s="2">
        <v>0</v>
      </c>
      <c r="CP448" s="2">
        <f t="shared" si="412"/>
        <v>0</v>
      </c>
      <c r="CQ448" s="2">
        <f t="shared" si="413"/>
        <v>0.43</v>
      </c>
      <c r="CR448" s="2">
        <f t="shared" si="414"/>
        <v>0</v>
      </c>
      <c r="CS448" s="2">
        <f t="shared" si="415"/>
        <v>0</v>
      </c>
      <c r="CT448" s="2">
        <f t="shared" si="416"/>
        <v>0</v>
      </c>
      <c r="CU448" s="2">
        <f t="shared" si="417"/>
        <v>0</v>
      </c>
      <c r="CV448" s="2">
        <f t="shared" si="418"/>
        <v>0</v>
      </c>
      <c r="CW448" s="2">
        <f t="shared" si="419"/>
        <v>0</v>
      </c>
      <c r="CX448" s="2">
        <f t="shared" si="420"/>
        <v>0</v>
      </c>
      <c r="CY448" s="2">
        <f>((S448*BZ448)/100)</f>
        <v>0</v>
      </c>
      <c r="CZ448" s="2">
        <f>((S448*CA448)/100)</f>
        <v>0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1013</v>
      </c>
      <c r="DV448" s="2" t="s">
        <v>292</v>
      </c>
      <c r="DW448" s="2" t="s">
        <v>292</v>
      </c>
      <c r="DX448" s="2">
        <v>1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333530055</v>
      </c>
      <c r="EF448" s="2">
        <v>202</v>
      </c>
      <c r="EG448" s="2" t="s">
        <v>285</v>
      </c>
      <c r="EH448" s="2">
        <v>0</v>
      </c>
      <c r="EI448" s="2" t="s">
        <v>3</v>
      </c>
      <c r="EJ448" s="2">
        <v>1</v>
      </c>
      <c r="EK448" s="2">
        <v>400002</v>
      </c>
      <c r="EL448" s="2" t="s">
        <v>286</v>
      </c>
      <c r="EM448" s="2" t="s">
        <v>285</v>
      </c>
      <c r="EN448" s="2"/>
      <c r="EO448" s="2" t="s">
        <v>3</v>
      </c>
      <c r="EP448" s="2"/>
      <c r="EQ448" s="2">
        <v>1536</v>
      </c>
      <c r="ER448" s="2">
        <v>1411.95</v>
      </c>
      <c r="ES448" s="2">
        <v>0.43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v>0</v>
      </c>
      <c r="FS448" s="2">
        <v>0</v>
      </c>
      <c r="FT448" s="2"/>
      <c r="FU448" s="2"/>
      <c r="FV448" s="2"/>
      <c r="FW448" s="2"/>
      <c r="FX448" s="2">
        <v>0</v>
      </c>
      <c r="FY448" s="2">
        <v>0</v>
      </c>
      <c r="FZ448" s="2"/>
      <c r="GA448" s="2" t="s">
        <v>287</v>
      </c>
      <c r="GB448" s="2"/>
      <c r="GC448" s="2"/>
      <c r="GD448" s="2">
        <v>0</v>
      </c>
      <c r="GE448" s="2"/>
      <c r="GF448" s="2">
        <v>-727171372</v>
      </c>
      <c r="GG448" s="2">
        <v>2</v>
      </c>
      <c r="GH448" s="2">
        <v>0</v>
      </c>
      <c r="GI448" s="2">
        <v>-2</v>
      </c>
      <c r="GJ448" s="2">
        <v>0</v>
      </c>
      <c r="GK448" s="2">
        <f>ROUND(R448*(R12)/100,2)</f>
        <v>0</v>
      </c>
      <c r="GL448" s="2">
        <f t="shared" si="421"/>
        <v>0</v>
      </c>
      <c r="GM448" s="2">
        <f t="shared" si="422"/>
        <v>0</v>
      </c>
      <c r="GN448" s="2">
        <f t="shared" si="423"/>
        <v>0</v>
      </c>
      <c r="GO448" s="2">
        <f t="shared" si="424"/>
        <v>0</v>
      </c>
      <c r="GP448" s="2">
        <f t="shared" si="425"/>
        <v>0</v>
      </c>
      <c r="GQ448" s="2"/>
      <c r="GR448" s="2">
        <v>0</v>
      </c>
      <c r="GS448" s="2">
        <v>4</v>
      </c>
      <c r="GT448" s="2">
        <v>0</v>
      </c>
      <c r="GU448" s="2" t="s">
        <v>3</v>
      </c>
      <c r="GV448" s="2">
        <f t="shared" si="426"/>
        <v>0</v>
      </c>
      <c r="GW448" s="2">
        <v>1</v>
      </c>
      <c r="GX448" s="2">
        <f t="shared" si="427"/>
        <v>0</v>
      </c>
      <c r="GY448" s="2"/>
      <c r="GZ448" s="2"/>
      <c r="HA448" s="2">
        <v>0</v>
      </c>
      <c r="HB448" s="2">
        <v>0</v>
      </c>
      <c r="HC448" s="2">
        <f t="shared" si="428"/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>
        <v>0</v>
      </c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5">
      <c r="A449">
        <v>17</v>
      </c>
      <c r="B449">
        <v>1</v>
      </c>
      <c r="E449" t="s">
        <v>3</v>
      </c>
      <c r="F449" t="s">
        <v>282</v>
      </c>
      <c r="G449" t="s">
        <v>429</v>
      </c>
      <c r="H449" t="s">
        <v>292</v>
      </c>
      <c r="I449">
        <v>0</v>
      </c>
      <c r="J449">
        <v>0</v>
      </c>
      <c r="K449">
        <v>0</v>
      </c>
      <c r="L449">
        <v>10</v>
      </c>
      <c r="M449">
        <v>0</v>
      </c>
      <c r="N449">
        <f t="shared" si="391"/>
        <v>10</v>
      </c>
      <c r="O449">
        <f t="shared" si="392"/>
        <v>0</v>
      </c>
      <c r="P449">
        <f t="shared" si="393"/>
        <v>0</v>
      </c>
      <c r="Q449">
        <f t="shared" si="394"/>
        <v>0</v>
      </c>
      <c r="R449">
        <f t="shared" si="395"/>
        <v>0</v>
      </c>
      <c r="S449">
        <f t="shared" si="396"/>
        <v>0</v>
      </c>
      <c r="T449">
        <f t="shared" si="397"/>
        <v>0</v>
      </c>
      <c r="U449">
        <f t="shared" si="398"/>
        <v>0</v>
      </c>
      <c r="V449">
        <f t="shared" si="399"/>
        <v>0</v>
      </c>
      <c r="W449">
        <f t="shared" si="400"/>
        <v>0</v>
      </c>
      <c r="X449">
        <f t="shared" si="401"/>
        <v>0</v>
      </c>
      <c r="Y449">
        <f t="shared" si="402"/>
        <v>0</v>
      </c>
      <c r="AA449">
        <v>-1</v>
      </c>
      <c r="AB449">
        <f t="shared" si="403"/>
        <v>0.43</v>
      </c>
      <c r="AC449">
        <f t="shared" si="404"/>
        <v>0.43</v>
      </c>
      <c r="AD449">
        <f t="shared" si="405"/>
        <v>0</v>
      </c>
      <c r="AE449">
        <f t="shared" si="406"/>
        <v>0</v>
      </c>
      <c r="AF449">
        <f t="shared" si="407"/>
        <v>0</v>
      </c>
      <c r="AG449">
        <f t="shared" si="408"/>
        <v>0</v>
      </c>
      <c r="AH449">
        <f t="shared" si="409"/>
        <v>0</v>
      </c>
      <c r="AI449">
        <f t="shared" si="410"/>
        <v>0</v>
      </c>
      <c r="AJ449">
        <f t="shared" si="411"/>
        <v>0</v>
      </c>
      <c r="AK449">
        <v>0.43</v>
      </c>
      <c r="AL449">
        <v>0.43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9.8000000000000007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1</v>
      </c>
      <c r="BJ449" t="s">
        <v>3</v>
      </c>
      <c r="BM449">
        <v>400002</v>
      </c>
      <c r="BN449">
        <v>0</v>
      </c>
      <c r="BO449" t="s">
        <v>3</v>
      </c>
      <c r="BP449">
        <v>0</v>
      </c>
      <c r="BQ449">
        <v>202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30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 t="s">
        <v>3</v>
      </c>
      <c r="CO449">
        <v>0</v>
      </c>
      <c r="CP449">
        <f t="shared" si="412"/>
        <v>0</v>
      </c>
      <c r="CQ449">
        <f t="shared" si="413"/>
        <v>4.21</v>
      </c>
      <c r="CR449">
        <f t="shared" si="414"/>
        <v>0</v>
      </c>
      <c r="CS449">
        <f t="shared" si="415"/>
        <v>0</v>
      </c>
      <c r="CT449">
        <f t="shared" si="416"/>
        <v>0</v>
      </c>
      <c r="CU449">
        <f t="shared" si="417"/>
        <v>0</v>
      </c>
      <c r="CV449">
        <f t="shared" si="418"/>
        <v>0</v>
      </c>
      <c r="CW449">
        <f t="shared" si="419"/>
        <v>0</v>
      </c>
      <c r="CX449">
        <f t="shared" si="420"/>
        <v>0</v>
      </c>
      <c r="CY449">
        <f>S449*(BZ449/100)</f>
        <v>0</v>
      </c>
      <c r="CZ449">
        <f>S449*(CA449/100)</f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292</v>
      </c>
      <c r="DW449" t="s">
        <v>292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333530055</v>
      </c>
      <c r="EF449">
        <v>202</v>
      </c>
      <c r="EG449" t="s">
        <v>285</v>
      </c>
      <c r="EH449">
        <v>0</v>
      </c>
      <c r="EI449" t="s">
        <v>3</v>
      </c>
      <c r="EJ449">
        <v>1</v>
      </c>
      <c r="EK449">
        <v>400002</v>
      </c>
      <c r="EL449" t="s">
        <v>286</v>
      </c>
      <c r="EM449" t="s">
        <v>285</v>
      </c>
      <c r="EO449" t="s">
        <v>3</v>
      </c>
      <c r="EQ449">
        <v>1536</v>
      </c>
      <c r="ER449">
        <v>0.48</v>
      </c>
      <c r="ES449">
        <v>0.43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5</v>
      </c>
      <c r="FC449">
        <v>0</v>
      </c>
      <c r="FD449">
        <v>18</v>
      </c>
      <c r="FF449">
        <v>4.0999999999999996</v>
      </c>
      <c r="FQ449">
        <v>0</v>
      </c>
      <c r="FR449">
        <v>0</v>
      </c>
      <c r="FS449">
        <v>0</v>
      </c>
      <c r="FX449">
        <v>0</v>
      </c>
      <c r="FY449">
        <v>0</v>
      </c>
      <c r="GA449" t="s">
        <v>430</v>
      </c>
      <c r="GD449">
        <v>0</v>
      </c>
      <c r="GF449">
        <v>-727171372</v>
      </c>
      <c r="GG449">
        <v>2</v>
      </c>
      <c r="GH449">
        <v>3</v>
      </c>
      <c r="GI449">
        <v>5</v>
      </c>
      <c r="GJ449">
        <v>0</v>
      </c>
      <c r="GK449">
        <f>ROUND(R449*(S12)/100,2)</f>
        <v>0</v>
      </c>
      <c r="GL449">
        <f t="shared" si="421"/>
        <v>0</v>
      </c>
      <c r="GM449">
        <f t="shared" si="422"/>
        <v>0</v>
      </c>
      <c r="GN449">
        <f t="shared" si="423"/>
        <v>0</v>
      </c>
      <c r="GO449">
        <f t="shared" si="424"/>
        <v>0</v>
      </c>
      <c r="GP449">
        <f t="shared" si="425"/>
        <v>0</v>
      </c>
      <c r="GR449">
        <v>1</v>
      </c>
      <c r="GS449">
        <v>1</v>
      </c>
      <c r="GT449">
        <v>0</v>
      </c>
      <c r="GU449" t="s">
        <v>3</v>
      </c>
      <c r="GV449">
        <f t="shared" si="426"/>
        <v>0</v>
      </c>
      <c r="GW449">
        <v>1</v>
      </c>
      <c r="GX449">
        <f t="shared" si="427"/>
        <v>0</v>
      </c>
      <c r="HA449">
        <v>0</v>
      </c>
      <c r="HB449">
        <v>0</v>
      </c>
      <c r="HC449">
        <f t="shared" si="428"/>
        <v>0</v>
      </c>
      <c r="HE449" t="s">
        <v>289</v>
      </c>
      <c r="HF449" t="s">
        <v>39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HS449">
        <v>0</v>
      </c>
      <c r="IK449">
        <v>0</v>
      </c>
    </row>
    <row r="450" spans="1:255" x14ac:dyDescent="0.25">
      <c r="A450" s="2">
        <v>17</v>
      </c>
      <c r="B450" s="2">
        <v>1</v>
      </c>
      <c r="C450" s="2"/>
      <c r="D450" s="2"/>
      <c r="E450" s="2" t="s">
        <v>3</v>
      </c>
      <c r="F450" s="2" t="s">
        <v>282</v>
      </c>
      <c r="G450" s="2" t="s">
        <v>431</v>
      </c>
      <c r="H450" s="2" t="s">
        <v>292</v>
      </c>
      <c r="I450" s="2">
        <v>0</v>
      </c>
      <c r="J450" s="2">
        <v>0</v>
      </c>
      <c r="K450" s="2">
        <v>0</v>
      </c>
      <c r="L450" s="2">
        <v>10</v>
      </c>
      <c r="M450" s="2">
        <v>0</v>
      </c>
      <c r="N450" s="2">
        <f t="shared" si="391"/>
        <v>10</v>
      </c>
      <c r="O450" s="2">
        <f t="shared" si="392"/>
        <v>0</v>
      </c>
      <c r="P450" s="2">
        <f t="shared" si="393"/>
        <v>0</v>
      </c>
      <c r="Q450" s="2">
        <f t="shared" si="394"/>
        <v>0</v>
      </c>
      <c r="R450" s="2">
        <f t="shared" si="395"/>
        <v>0</v>
      </c>
      <c r="S450" s="2">
        <f t="shared" si="396"/>
        <v>0</v>
      </c>
      <c r="T450" s="2">
        <f t="shared" si="397"/>
        <v>0</v>
      </c>
      <c r="U450" s="2">
        <f t="shared" si="398"/>
        <v>0</v>
      </c>
      <c r="V450" s="2">
        <f t="shared" si="399"/>
        <v>0</v>
      </c>
      <c r="W450" s="2">
        <f t="shared" si="400"/>
        <v>0</v>
      </c>
      <c r="X450" s="2">
        <f t="shared" si="401"/>
        <v>0</v>
      </c>
      <c r="Y450" s="2">
        <f t="shared" si="402"/>
        <v>0</v>
      </c>
      <c r="Z450" s="2"/>
      <c r="AA450" s="2">
        <v>-1</v>
      </c>
      <c r="AB450" s="2">
        <f t="shared" si="403"/>
        <v>10.4</v>
      </c>
      <c r="AC450" s="2">
        <f t="shared" si="404"/>
        <v>10.4</v>
      </c>
      <c r="AD450" s="2">
        <f t="shared" si="405"/>
        <v>0</v>
      </c>
      <c r="AE450" s="2">
        <f t="shared" si="406"/>
        <v>0</v>
      </c>
      <c r="AF450" s="2">
        <f t="shared" si="407"/>
        <v>0</v>
      </c>
      <c r="AG450" s="2">
        <f t="shared" si="408"/>
        <v>0</v>
      </c>
      <c r="AH450" s="2">
        <f t="shared" si="409"/>
        <v>0</v>
      </c>
      <c r="AI450" s="2">
        <f t="shared" si="410"/>
        <v>0</v>
      </c>
      <c r="AJ450" s="2">
        <f t="shared" si="411"/>
        <v>0</v>
      </c>
      <c r="AK450" s="2">
        <v>10.399999999999999</v>
      </c>
      <c r="AL450" s="2">
        <v>10.399999999999999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1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3</v>
      </c>
      <c r="BI450" s="2">
        <v>1</v>
      </c>
      <c r="BJ450" s="2" t="s">
        <v>3</v>
      </c>
      <c r="BK450" s="2"/>
      <c r="BL450" s="2"/>
      <c r="BM450" s="2">
        <v>400002</v>
      </c>
      <c r="BN450" s="2">
        <v>0</v>
      </c>
      <c r="BO450" s="2" t="s">
        <v>3</v>
      </c>
      <c r="BP450" s="2">
        <v>0</v>
      </c>
      <c r="BQ450" s="2">
        <v>202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0</v>
      </c>
      <c r="CA450" s="2">
        <v>0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0</v>
      </c>
      <c r="CN450" s="2" t="s">
        <v>3</v>
      </c>
      <c r="CO450" s="2">
        <v>0</v>
      </c>
      <c r="CP450" s="2">
        <f t="shared" si="412"/>
        <v>0</v>
      </c>
      <c r="CQ450" s="2">
        <f t="shared" si="413"/>
        <v>10.4</v>
      </c>
      <c r="CR450" s="2">
        <f t="shared" si="414"/>
        <v>0</v>
      </c>
      <c r="CS450" s="2">
        <f t="shared" si="415"/>
        <v>0</v>
      </c>
      <c r="CT450" s="2">
        <f t="shared" si="416"/>
        <v>0</v>
      </c>
      <c r="CU450" s="2">
        <f t="shared" si="417"/>
        <v>0</v>
      </c>
      <c r="CV450" s="2">
        <f t="shared" si="418"/>
        <v>0</v>
      </c>
      <c r="CW450" s="2">
        <f t="shared" si="419"/>
        <v>0</v>
      </c>
      <c r="CX450" s="2">
        <f t="shared" si="420"/>
        <v>0</v>
      </c>
      <c r="CY450" s="2">
        <f>((S450*BZ450)/100)</f>
        <v>0</v>
      </c>
      <c r="CZ450" s="2">
        <f>((S450*CA450)/100)</f>
        <v>0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1013</v>
      </c>
      <c r="DV450" s="2" t="s">
        <v>292</v>
      </c>
      <c r="DW450" s="2" t="s">
        <v>292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333530055</v>
      </c>
      <c r="EF450" s="2">
        <v>202</v>
      </c>
      <c r="EG450" s="2" t="s">
        <v>285</v>
      </c>
      <c r="EH450" s="2">
        <v>0</v>
      </c>
      <c r="EI450" s="2" t="s">
        <v>3</v>
      </c>
      <c r="EJ450" s="2">
        <v>1</v>
      </c>
      <c r="EK450" s="2">
        <v>400002</v>
      </c>
      <c r="EL450" s="2" t="s">
        <v>286</v>
      </c>
      <c r="EM450" s="2" t="s">
        <v>285</v>
      </c>
      <c r="EN450" s="2"/>
      <c r="EO450" s="2" t="s">
        <v>3</v>
      </c>
      <c r="EP450" s="2"/>
      <c r="EQ450" s="2">
        <v>1536</v>
      </c>
      <c r="ER450" s="2">
        <v>1411.95</v>
      </c>
      <c r="ES450" s="2">
        <v>10.399999999999999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v>0</v>
      </c>
      <c r="FS450" s="2">
        <v>0</v>
      </c>
      <c r="FT450" s="2"/>
      <c r="FU450" s="2"/>
      <c r="FV450" s="2"/>
      <c r="FW450" s="2"/>
      <c r="FX450" s="2">
        <v>0</v>
      </c>
      <c r="FY450" s="2">
        <v>0</v>
      </c>
      <c r="FZ450" s="2"/>
      <c r="GA450" s="2" t="s">
        <v>287</v>
      </c>
      <c r="GB450" s="2"/>
      <c r="GC450" s="2"/>
      <c r="GD450" s="2">
        <v>0</v>
      </c>
      <c r="GE450" s="2"/>
      <c r="GF450" s="2">
        <v>-606712294</v>
      </c>
      <c r="GG450" s="2">
        <v>2</v>
      </c>
      <c r="GH450" s="2">
        <v>0</v>
      </c>
      <c r="GI450" s="2">
        <v>-2</v>
      </c>
      <c r="GJ450" s="2">
        <v>0</v>
      </c>
      <c r="GK450" s="2">
        <f>ROUND(R450*(R12)/100,2)</f>
        <v>0</v>
      </c>
      <c r="GL450" s="2">
        <f t="shared" si="421"/>
        <v>0</v>
      </c>
      <c r="GM450" s="2">
        <f t="shared" si="422"/>
        <v>0</v>
      </c>
      <c r="GN450" s="2">
        <f t="shared" si="423"/>
        <v>0</v>
      </c>
      <c r="GO450" s="2">
        <f t="shared" si="424"/>
        <v>0</v>
      </c>
      <c r="GP450" s="2">
        <f t="shared" si="425"/>
        <v>0</v>
      </c>
      <c r="GQ450" s="2"/>
      <c r="GR450" s="2">
        <v>0</v>
      </c>
      <c r="GS450" s="2">
        <v>4</v>
      </c>
      <c r="GT450" s="2">
        <v>0</v>
      </c>
      <c r="GU450" s="2" t="s">
        <v>3</v>
      </c>
      <c r="GV450" s="2">
        <f t="shared" si="426"/>
        <v>0</v>
      </c>
      <c r="GW450" s="2">
        <v>1</v>
      </c>
      <c r="GX450" s="2">
        <f t="shared" si="427"/>
        <v>0</v>
      </c>
      <c r="GY450" s="2"/>
      <c r="GZ450" s="2"/>
      <c r="HA450" s="2">
        <v>0</v>
      </c>
      <c r="HB450" s="2">
        <v>0</v>
      </c>
      <c r="HC450" s="2">
        <f t="shared" si="428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>
        <v>0</v>
      </c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5">
      <c r="A451">
        <v>17</v>
      </c>
      <c r="B451">
        <v>1</v>
      </c>
      <c r="E451" t="s">
        <v>3</v>
      </c>
      <c r="F451" t="s">
        <v>282</v>
      </c>
      <c r="G451" t="s">
        <v>431</v>
      </c>
      <c r="H451" t="s">
        <v>292</v>
      </c>
      <c r="I451">
        <v>0</v>
      </c>
      <c r="J451">
        <v>0</v>
      </c>
      <c r="K451">
        <v>0</v>
      </c>
      <c r="L451">
        <v>10</v>
      </c>
      <c r="M451">
        <v>0</v>
      </c>
      <c r="N451">
        <f t="shared" si="391"/>
        <v>10</v>
      </c>
      <c r="O451">
        <f t="shared" si="392"/>
        <v>0</v>
      </c>
      <c r="P451">
        <f t="shared" si="393"/>
        <v>0</v>
      </c>
      <c r="Q451">
        <f t="shared" si="394"/>
        <v>0</v>
      </c>
      <c r="R451">
        <f t="shared" si="395"/>
        <v>0</v>
      </c>
      <c r="S451">
        <f t="shared" si="396"/>
        <v>0</v>
      </c>
      <c r="T451">
        <f t="shared" si="397"/>
        <v>0</v>
      </c>
      <c r="U451">
        <f t="shared" si="398"/>
        <v>0</v>
      </c>
      <c r="V451">
        <f t="shared" si="399"/>
        <v>0</v>
      </c>
      <c r="W451">
        <f t="shared" si="400"/>
        <v>0</v>
      </c>
      <c r="X451">
        <f t="shared" si="401"/>
        <v>0</v>
      </c>
      <c r="Y451">
        <f t="shared" si="402"/>
        <v>0</v>
      </c>
      <c r="AA451">
        <v>-1</v>
      </c>
      <c r="AB451">
        <f t="shared" si="403"/>
        <v>10.4</v>
      </c>
      <c r="AC451">
        <f t="shared" si="404"/>
        <v>10.4</v>
      </c>
      <c r="AD451">
        <f t="shared" si="405"/>
        <v>0</v>
      </c>
      <c r="AE451">
        <f t="shared" si="406"/>
        <v>0</v>
      </c>
      <c r="AF451">
        <f t="shared" si="407"/>
        <v>0</v>
      </c>
      <c r="AG451">
        <f t="shared" si="408"/>
        <v>0</v>
      </c>
      <c r="AH451">
        <f t="shared" si="409"/>
        <v>0</v>
      </c>
      <c r="AI451">
        <f t="shared" si="410"/>
        <v>0</v>
      </c>
      <c r="AJ451">
        <f t="shared" si="411"/>
        <v>0</v>
      </c>
      <c r="AK451">
        <v>10.399999999999999</v>
      </c>
      <c r="AL451">
        <v>10.399999999999999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9.8000000000000007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1</v>
      </c>
      <c r="BJ451" t="s">
        <v>3</v>
      </c>
      <c r="BM451">
        <v>400002</v>
      </c>
      <c r="BN451">
        <v>0</v>
      </c>
      <c r="BO451" t="s">
        <v>3</v>
      </c>
      <c r="BP451">
        <v>0</v>
      </c>
      <c r="BQ451">
        <v>202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30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 t="s">
        <v>3</v>
      </c>
      <c r="CO451">
        <v>0</v>
      </c>
      <c r="CP451">
        <f t="shared" si="412"/>
        <v>0</v>
      </c>
      <c r="CQ451">
        <f t="shared" si="413"/>
        <v>101.92</v>
      </c>
      <c r="CR451">
        <f t="shared" si="414"/>
        <v>0</v>
      </c>
      <c r="CS451">
        <f t="shared" si="415"/>
        <v>0</v>
      </c>
      <c r="CT451">
        <f t="shared" si="416"/>
        <v>0</v>
      </c>
      <c r="CU451">
        <f t="shared" si="417"/>
        <v>0</v>
      </c>
      <c r="CV451">
        <f t="shared" si="418"/>
        <v>0</v>
      </c>
      <c r="CW451">
        <f t="shared" si="419"/>
        <v>0</v>
      </c>
      <c r="CX451">
        <f t="shared" si="420"/>
        <v>0</v>
      </c>
      <c r="CY451">
        <f>S451*(BZ451/100)</f>
        <v>0</v>
      </c>
      <c r="CZ451">
        <f>S451*(CA451/100)</f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292</v>
      </c>
      <c r="DW451" t="s">
        <v>292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333530055</v>
      </c>
      <c r="EF451">
        <v>202</v>
      </c>
      <c r="EG451" t="s">
        <v>285</v>
      </c>
      <c r="EH451">
        <v>0</v>
      </c>
      <c r="EI451" t="s">
        <v>3</v>
      </c>
      <c r="EJ451">
        <v>1</v>
      </c>
      <c r="EK451">
        <v>400002</v>
      </c>
      <c r="EL451" t="s">
        <v>286</v>
      </c>
      <c r="EM451" t="s">
        <v>285</v>
      </c>
      <c r="EO451" t="s">
        <v>3</v>
      </c>
      <c r="EQ451">
        <v>1536</v>
      </c>
      <c r="ER451">
        <v>11.790000000000001</v>
      </c>
      <c r="ES451">
        <v>10.399999999999999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5</v>
      </c>
      <c r="FC451">
        <v>0</v>
      </c>
      <c r="FD451">
        <v>18</v>
      </c>
      <c r="FF451">
        <v>100</v>
      </c>
      <c r="FQ451">
        <v>0</v>
      </c>
      <c r="FR451">
        <v>0</v>
      </c>
      <c r="FS451">
        <v>0</v>
      </c>
      <c r="FX451">
        <v>0</v>
      </c>
      <c r="FY451">
        <v>0</v>
      </c>
      <c r="GA451" t="s">
        <v>432</v>
      </c>
      <c r="GD451">
        <v>0</v>
      </c>
      <c r="GF451">
        <v>-606712294</v>
      </c>
      <c r="GG451">
        <v>2</v>
      </c>
      <c r="GH451">
        <v>3</v>
      </c>
      <c r="GI451">
        <v>5</v>
      </c>
      <c r="GJ451">
        <v>0</v>
      </c>
      <c r="GK451">
        <f>ROUND(R451*(S12)/100,2)</f>
        <v>0</v>
      </c>
      <c r="GL451">
        <f t="shared" si="421"/>
        <v>0</v>
      </c>
      <c r="GM451">
        <f t="shared" si="422"/>
        <v>0</v>
      </c>
      <c r="GN451">
        <f t="shared" si="423"/>
        <v>0</v>
      </c>
      <c r="GO451">
        <f t="shared" si="424"/>
        <v>0</v>
      </c>
      <c r="GP451">
        <f t="shared" si="425"/>
        <v>0</v>
      </c>
      <c r="GR451">
        <v>1</v>
      </c>
      <c r="GS451">
        <v>1</v>
      </c>
      <c r="GT451">
        <v>0</v>
      </c>
      <c r="GU451" t="s">
        <v>3</v>
      </c>
      <c r="GV451">
        <f t="shared" si="426"/>
        <v>0</v>
      </c>
      <c r="GW451">
        <v>1</v>
      </c>
      <c r="GX451">
        <f t="shared" si="427"/>
        <v>0</v>
      </c>
      <c r="HA451">
        <v>0</v>
      </c>
      <c r="HB451">
        <v>0</v>
      </c>
      <c r="HC451">
        <f t="shared" si="428"/>
        <v>0</v>
      </c>
      <c r="HE451" t="s">
        <v>289</v>
      </c>
      <c r="HF451" t="s">
        <v>39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HS451">
        <v>0</v>
      </c>
      <c r="IK451">
        <v>0</v>
      </c>
    </row>
    <row r="452" spans="1:255" x14ac:dyDescent="0.25">
      <c r="A452" s="2">
        <v>17</v>
      </c>
      <c r="B452" s="2">
        <v>1</v>
      </c>
      <c r="C452" s="2"/>
      <c r="D452" s="2"/>
      <c r="E452" s="2" t="s">
        <v>3</v>
      </c>
      <c r="F452" s="2" t="s">
        <v>282</v>
      </c>
      <c r="G452" s="2" t="s">
        <v>433</v>
      </c>
      <c r="H452" s="2" t="s">
        <v>292</v>
      </c>
      <c r="I452" s="2">
        <v>0</v>
      </c>
      <c r="J452" s="2">
        <v>0</v>
      </c>
      <c r="K452" s="2">
        <v>0</v>
      </c>
      <c r="L452" s="2">
        <v>10</v>
      </c>
      <c r="M452" s="2">
        <v>0</v>
      </c>
      <c r="N452" s="2">
        <f t="shared" si="391"/>
        <v>10</v>
      </c>
      <c r="O452" s="2">
        <f t="shared" si="392"/>
        <v>0</v>
      </c>
      <c r="P452" s="2">
        <f t="shared" si="393"/>
        <v>0</v>
      </c>
      <c r="Q452" s="2">
        <f t="shared" si="394"/>
        <v>0</v>
      </c>
      <c r="R452" s="2">
        <f t="shared" si="395"/>
        <v>0</v>
      </c>
      <c r="S452" s="2">
        <f t="shared" si="396"/>
        <v>0</v>
      </c>
      <c r="T452" s="2">
        <f t="shared" si="397"/>
        <v>0</v>
      </c>
      <c r="U452" s="2">
        <f t="shared" si="398"/>
        <v>0</v>
      </c>
      <c r="V452" s="2">
        <f t="shared" si="399"/>
        <v>0</v>
      </c>
      <c r="W452" s="2">
        <f t="shared" si="400"/>
        <v>0</v>
      </c>
      <c r="X452" s="2">
        <f t="shared" si="401"/>
        <v>0</v>
      </c>
      <c r="Y452" s="2">
        <f t="shared" si="402"/>
        <v>0</v>
      </c>
      <c r="Z452" s="2"/>
      <c r="AA452" s="2">
        <v>-1</v>
      </c>
      <c r="AB452" s="2">
        <f t="shared" si="403"/>
        <v>20.82</v>
      </c>
      <c r="AC452" s="2">
        <f t="shared" si="404"/>
        <v>20.82</v>
      </c>
      <c r="AD452" s="2">
        <f t="shared" si="405"/>
        <v>0</v>
      </c>
      <c r="AE452" s="2">
        <f t="shared" si="406"/>
        <v>0</v>
      </c>
      <c r="AF452" s="2">
        <f t="shared" si="407"/>
        <v>0</v>
      </c>
      <c r="AG452" s="2">
        <f t="shared" si="408"/>
        <v>0</v>
      </c>
      <c r="AH452" s="2">
        <f t="shared" si="409"/>
        <v>0</v>
      </c>
      <c r="AI452" s="2">
        <f t="shared" si="410"/>
        <v>0</v>
      </c>
      <c r="AJ452" s="2">
        <f t="shared" si="411"/>
        <v>0</v>
      </c>
      <c r="AK452" s="2">
        <v>20.82</v>
      </c>
      <c r="AL452" s="2">
        <v>20.82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1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3</v>
      </c>
      <c r="BI452" s="2">
        <v>1</v>
      </c>
      <c r="BJ452" s="2" t="s">
        <v>3</v>
      </c>
      <c r="BK452" s="2"/>
      <c r="BL452" s="2"/>
      <c r="BM452" s="2">
        <v>400002</v>
      </c>
      <c r="BN452" s="2">
        <v>0</v>
      </c>
      <c r="BO452" s="2" t="s">
        <v>3</v>
      </c>
      <c r="BP452" s="2">
        <v>0</v>
      </c>
      <c r="BQ452" s="2">
        <v>202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0</v>
      </c>
      <c r="CA452" s="2">
        <v>0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 t="s">
        <v>3</v>
      </c>
      <c r="CO452" s="2">
        <v>0</v>
      </c>
      <c r="CP452" s="2">
        <f t="shared" si="412"/>
        <v>0</v>
      </c>
      <c r="CQ452" s="2">
        <f t="shared" si="413"/>
        <v>20.82</v>
      </c>
      <c r="CR452" s="2">
        <f t="shared" si="414"/>
        <v>0</v>
      </c>
      <c r="CS452" s="2">
        <f t="shared" si="415"/>
        <v>0</v>
      </c>
      <c r="CT452" s="2">
        <f t="shared" si="416"/>
        <v>0</v>
      </c>
      <c r="CU452" s="2">
        <f t="shared" si="417"/>
        <v>0</v>
      </c>
      <c r="CV452" s="2">
        <f t="shared" si="418"/>
        <v>0</v>
      </c>
      <c r="CW452" s="2">
        <f t="shared" si="419"/>
        <v>0</v>
      </c>
      <c r="CX452" s="2">
        <f t="shared" si="420"/>
        <v>0</v>
      </c>
      <c r="CY452" s="2">
        <f>((S452*BZ452)/100)</f>
        <v>0</v>
      </c>
      <c r="CZ452" s="2">
        <f>((S452*CA452)/100)</f>
        <v>0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1013</v>
      </c>
      <c r="DV452" s="2" t="s">
        <v>292</v>
      </c>
      <c r="DW452" s="2" t="s">
        <v>292</v>
      </c>
      <c r="DX452" s="2">
        <v>1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333530055</v>
      </c>
      <c r="EF452" s="2">
        <v>202</v>
      </c>
      <c r="EG452" s="2" t="s">
        <v>285</v>
      </c>
      <c r="EH452" s="2">
        <v>0</v>
      </c>
      <c r="EI452" s="2" t="s">
        <v>3</v>
      </c>
      <c r="EJ452" s="2">
        <v>1</v>
      </c>
      <c r="EK452" s="2">
        <v>400002</v>
      </c>
      <c r="EL452" s="2" t="s">
        <v>286</v>
      </c>
      <c r="EM452" s="2" t="s">
        <v>285</v>
      </c>
      <c r="EN452" s="2"/>
      <c r="EO452" s="2" t="s">
        <v>3</v>
      </c>
      <c r="EP452" s="2"/>
      <c r="EQ452" s="2">
        <v>1536</v>
      </c>
      <c r="ER452" s="2">
        <v>1411.95</v>
      </c>
      <c r="ES452" s="2">
        <v>20.82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v>0</v>
      </c>
      <c r="FS452" s="2">
        <v>0</v>
      </c>
      <c r="FT452" s="2"/>
      <c r="FU452" s="2"/>
      <c r="FV452" s="2"/>
      <c r="FW452" s="2"/>
      <c r="FX452" s="2">
        <v>0</v>
      </c>
      <c r="FY452" s="2">
        <v>0</v>
      </c>
      <c r="FZ452" s="2"/>
      <c r="GA452" s="2" t="s">
        <v>287</v>
      </c>
      <c r="GB452" s="2"/>
      <c r="GC452" s="2"/>
      <c r="GD452" s="2">
        <v>0</v>
      </c>
      <c r="GE452" s="2"/>
      <c r="GF452" s="2">
        <v>551819781</v>
      </c>
      <c r="GG452" s="2">
        <v>2</v>
      </c>
      <c r="GH452" s="2">
        <v>0</v>
      </c>
      <c r="GI452" s="2">
        <v>-2</v>
      </c>
      <c r="GJ452" s="2">
        <v>0</v>
      </c>
      <c r="GK452" s="2">
        <f>ROUND(R452*(R12)/100,2)</f>
        <v>0</v>
      </c>
      <c r="GL452" s="2">
        <f t="shared" si="421"/>
        <v>0</v>
      </c>
      <c r="GM452" s="2">
        <f t="shared" si="422"/>
        <v>0</v>
      </c>
      <c r="GN452" s="2">
        <f t="shared" si="423"/>
        <v>0</v>
      </c>
      <c r="GO452" s="2">
        <f t="shared" si="424"/>
        <v>0</v>
      </c>
      <c r="GP452" s="2">
        <f t="shared" si="425"/>
        <v>0</v>
      </c>
      <c r="GQ452" s="2"/>
      <c r="GR452" s="2">
        <v>0</v>
      </c>
      <c r="GS452" s="2">
        <v>4</v>
      </c>
      <c r="GT452" s="2">
        <v>0</v>
      </c>
      <c r="GU452" s="2" t="s">
        <v>3</v>
      </c>
      <c r="GV452" s="2">
        <f t="shared" si="426"/>
        <v>0</v>
      </c>
      <c r="GW452" s="2">
        <v>1</v>
      </c>
      <c r="GX452" s="2">
        <f t="shared" si="427"/>
        <v>0</v>
      </c>
      <c r="GY452" s="2"/>
      <c r="GZ452" s="2"/>
      <c r="HA452" s="2">
        <v>0</v>
      </c>
      <c r="HB452" s="2">
        <v>0</v>
      </c>
      <c r="HC452" s="2">
        <f t="shared" si="428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>
        <v>0</v>
      </c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5">
      <c r="A453">
        <v>17</v>
      </c>
      <c r="B453">
        <v>1</v>
      </c>
      <c r="E453" t="s">
        <v>3</v>
      </c>
      <c r="F453" t="s">
        <v>282</v>
      </c>
      <c r="G453" t="s">
        <v>433</v>
      </c>
      <c r="H453" t="s">
        <v>292</v>
      </c>
      <c r="I453">
        <v>0</v>
      </c>
      <c r="J453">
        <v>0</v>
      </c>
      <c r="K453">
        <v>0</v>
      </c>
      <c r="L453">
        <v>10</v>
      </c>
      <c r="M453">
        <v>0</v>
      </c>
      <c r="N453">
        <f t="shared" si="391"/>
        <v>10</v>
      </c>
      <c r="O453">
        <f t="shared" si="392"/>
        <v>0</v>
      </c>
      <c r="P453">
        <f t="shared" si="393"/>
        <v>0</v>
      </c>
      <c r="Q453">
        <f t="shared" si="394"/>
        <v>0</v>
      </c>
      <c r="R453">
        <f t="shared" si="395"/>
        <v>0</v>
      </c>
      <c r="S453">
        <f t="shared" si="396"/>
        <v>0</v>
      </c>
      <c r="T453">
        <f t="shared" si="397"/>
        <v>0</v>
      </c>
      <c r="U453">
        <f t="shared" si="398"/>
        <v>0</v>
      </c>
      <c r="V453">
        <f t="shared" si="399"/>
        <v>0</v>
      </c>
      <c r="W453">
        <f t="shared" si="400"/>
        <v>0</v>
      </c>
      <c r="X453">
        <f t="shared" si="401"/>
        <v>0</v>
      </c>
      <c r="Y453">
        <f t="shared" si="402"/>
        <v>0</v>
      </c>
      <c r="AA453">
        <v>-1</v>
      </c>
      <c r="AB453">
        <f t="shared" si="403"/>
        <v>20.82</v>
      </c>
      <c r="AC453">
        <f t="shared" si="404"/>
        <v>20.82</v>
      </c>
      <c r="AD453">
        <f t="shared" si="405"/>
        <v>0</v>
      </c>
      <c r="AE453">
        <f t="shared" si="406"/>
        <v>0</v>
      </c>
      <c r="AF453">
        <f t="shared" si="407"/>
        <v>0</v>
      </c>
      <c r="AG453">
        <f t="shared" si="408"/>
        <v>0</v>
      </c>
      <c r="AH453">
        <f t="shared" si="409"/>
        <v>0</v>
      </c>
      <c r="AI453">
        <f t="shared" si="410"/>
        <v>0</v>
      </c>
      <c r="AJ453">
        <f t="shared" si="411"/>
        <v>0</v>
      </c>
      <c r="AK453">
        <v>20.82</v>
      </c>
      <c r="AL453">
        <v>20.82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9.8000000000000007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1</v>
      </c>
      <c r="BJ453" t="s">
        <v>3</v>
      </c>
      <c r="BM453">
        <v>400002</v>
      </c>
      <c r="BN453">
        <v>0</v>
      </c>
      <c r="BO453" t="s">
        <v>3</v>
      </c>
      <c r="BP453">
        <v>0</v>
      </c>
      <c r="BQ453">
        <v>202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30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 t="s">
        <v>3</v>
      </c>
      <c r="CO453">
        <v>0</v>
      </c>
      <c r="CP453">
        <f t="shared" si="412"/>
        <v>0</v>
      </c>
      <c r="CQ453">
        <f t="shared" si="413"/>
        <v>204.04</v>
      </c>
      <c r="CR453">
        <f t="shared" si="414"/>
        <v>0</v>
      </c>
      <c r="CS453">
        <f t="shared" si="415"/>
        <v>0</v>
      </c>
      <c r="CT453">
        <f t="shared" si="416"/>
        <v>0</v>
      </c>
      <c r="CU453">
        <f t="shared" si="417"/>
        <v>0</v>
      </c>
      <c r="CV453">
        <f t="shared" si="418"/>
        <v>0</v>
      </c>
      <c r="CW453">
        <f t="shared" si="419"/>
        <v>0</v>
      </c>
      <c r="CX453">
        <f t="shared" si="420"/>
        <v>0</v>
      </c>
      <c r="CY453">
        <f>S453*(BZ453/100)</f>
        <v>0</v>
      </c>
      <c r="CZ453">
        <f>S453*(CA453/100)</f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292</v>
      </c>
      <c r="DW453" t="s">
        <v>292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333530055</v>
      </c>
      <c r="EF453">
        <v>202</v>
      </c>
      <c r="EG453" t="s">
        <v>285</v>
      </c>
      <c r="EH453">
        <v>0</v>
      </c>
      <c r="EI453" t="s">
        <v>3</v>
      </c>
      <c r="EJ453">
        <v>1</v>
      </c>
      <c r="EK453">
        <v>400002</v>
      </c>
      <c r="EL453" t="s">
        <v>286</v>
      </c>
      <c r="EM453" t="s">
        <v>285</v>
      </c>
      <c r="EO453" t="s">
        <v>3</v>
      </c>
      <c r="EQ453">
        <v>1536</v>
      </c>
      <c r="ER453">
        <v>23.580000000000002</v>
      </c>
      <c r="ES453">
        <v>20.82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5</v>
      </c>
      <c r="FC453">
        <v>0</v>
      </c>
      <c r="FD453">
        <v>18</v>
      </c>
      <c r="FF453">
        <v>200</v>
      </c>
      <c r="FQ453">
        <v>0</v>
      </c>
      <c r="FR453">
        <v>0</v>
      </c>
      <c r="FS453">
        <v>0</v>
      </c>
      <c r="FX453">
        <v>0</v>
      </c>
      <c r="FY453">
        <v>0</v>
      </c>
      <c r="GA453" t="s">
        <v>327</v>
      </c>
      <c r="GD453">
        <v>0</v>
      </c>
      <c r="GF453">
        <v>551819781</v>
      </c>
      <c r="GG453">
        <v>2</v>
      </c>
      <c r="GH453">
        <v>3</v>
      </c>
      <c r="GI453">
        <v>5</v>
      </c>
      <c r="GJ453">
        <v>0</v>
      </c>
      <c r="GK453">
        <f>ROUND(R453*(S12)/100,2)</f>
        <v>0</v>
      </c>
      <c r="GL453">
        <f t="shared" si="421"/>
        <v>0</v>
      </c>
      <c r="GM453">
        <f t="shared" si="422"/>
        <v>0</v>
      </c>
      <c r="GN453">
        <f t="shared" si="423"/>
        <v>0</v>
      </c>
      <c r="GO453">
        <f t="shared" si="424"/>
        <v>0</v>
      </c>
      <c r="GP453">
        <f t="shared" si="425"/>
        <v>0</v>
      </c>
      <c r="GR453">
        <v>1</v>
      </c>
      <c r="GS453">
        <v>1</v>
      </c>
      <c r="GT453">
        <v>0</v>
      </c>
      <c r="GU453" t="s">
        <v>3</v>
      </c>
      <c r="GV453">
        <f t="shared" si="426"/>
        <v>0</v>
      </c>
      <c r="GW453">
        <v>1</v>
      </c>
      <c r="GX453">
        <f t="shared" si="427"/>
        <v>0</v>
      </c>
      <c r="HA453">
        <v>0</v>
      </c>
      <c r="HB453">
        <v>0</v>
      </c>
      <c r="HC453">
        <f t="shared" si="428"/>
        <v>0</v>
      </c>
      <c r="HE453" t="s">
        <v>289</v>
      </c>
      <c r="HF453" t="s">
        <v>39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HS453">
        <v>0</v>
      </c>
      <c r="IK453">
        <v>0</v>
      </c>
    </row>
    <row r="455" spans="1:255" x14ac:dyDescent="0.25">
      <c r="A455" s="3">
        <v>51</v>
      </c>
      <c r="B455" s="3">
        <f>B414</f>
        <v>1</v>
      </c>
      <c r="C455" s="3">
        <f>A414</f>
        <v>4</v>
      </c>
      <c r="D455" s="3">
        <f>ROW(A414)</f>
        <v>414</v>
      </c>
      <c r="E455" s="3"/>
      <c r="F455" s="3" t="str">
        <f>IF(F414&lt;&gt;"",F414,"")</f>
        <v>Новый раздел</v>
      </c>
      <c r="G455" s="3" t="str">
        <f>IF(G414&lt;&gt;"",G414,"")</f>
        <v>Материалы ответвл.вводов в здания</v>
      </c>
      <c r="H455" s="3">
        <v>0</v>
      </c>
      <c r="I455" s="3"/>
      <c r="J455" s="3"/>
      <c r="K455" s="3"/>
      <c r="L455" s="3"/>
      <c r="M455" s="3"/>
      <c r="N455" s="3"/>
      <c r="O455" s="3">
        <f t="shared" ref="O455:T455" si="429">ROUND(AB455,2)</f>
        <v>0</v>
      </c>
      <c r="P455" s="3">
        <f t="shared" si="429"/>
        <v>0</v>
      </c>
      <c r="Q455" s="3">
        <f t="shared" si="429"/>
        <v>0</v>
      </c>
      <c r="R455" s="3">
        <f t="shared" si="429"/>
        <v>0</v>
      </c>
      <c r="S455" s="3">
        <f t="shared" si="429"/>
        <v>0</v>
      </c>
      <c r="T455" s="3">
        <f t="shared" si="429"/>
        <v>0</v>
      </c>
      <c r="U455" s="3">
        <f>AH455</f>
        <v>0</v>
      </c>
      <c r="V455" s="3">
        <f>AI455</f>
        <v>0</v>
      </c>
      <c r="W455" s="3">
        <f>ROUND(AJ455,2)</f>
        <v>0</v>
      </c>
      <c r="X455" s="3">
        <f>ROUND(AK455,2)</f>
        <v>0</v>
      </c>
      <c r="Y455" s="3">
        <f>ROUND(AL455,2)</f>
        <v>0</v>
      </c>
      <c r="Z455" s="3"/>
      <c r="AA455" s="3"/>
      <c r="AB455" s="3">
        <f>ROUND(SUMIF(AA418:AA453,"=373127378",O418:O453),2)</f>
        <v>0</v>
      </c>
      <c r="AC455" s="3">
        <f>ROUND(SUMIF(AA418:AA453,"=373127378",P418:P453),2)</f>
        <v>0</v>
      </c>
      <c r="AD455" s="3">
        <f>ROUND(SUMIF(AA418:AA453,"=373127378",Q418:Q453),2)</f>
        <v>0</v>
      </c>
      <c r="AE455" s="3">
        <f>ROUND(SUMIF(AA418:AA453,"=373127378",R418:R453),2)</f>
        <v>0</v>
      </c>
      <c r="AF455" s="3">
        <f>ROUND(SUMIF(AA418:AA453,"=373127378",S418:S453),2)</f>
        <v>0</v>
      </c>
      <c r="AG455" s="3">
        <f>ROUND(SUMIF(AA418:AA453,"=373127378",T418:T453),2)</f>
        <v>0</v>
      </c>
      <c r="AH455" s="3">
        <f>SUMIF(AA418:AA453,"=373127378",U418:U453)</f>
        <v>0</v>
      </c>
      <c r="AI455" s="3">
        <f>SUMIF(AA418:AA453,"=373127378",V418:V453)</f>
        <v>0</v>
      </c>
      <c r="AJ455" s="3">
        <f>ROUND(SUMIF(AA418:AA453,"=373127378",W418:W453),2)</f>
        <v>0</v>
      </c>
      <c r="AK455" s="3">
        <f>ROUND(SUMIF(AA418:AA453,"=373127378",X418:X453),2)</f>
        <v>0</v>
      </c>
      <c r="AL455" s="3">
        <f>ROUND(SUMIF(AA418:AA453,"=373127378",Y418:Y453),2)</f>
        <v>0</v>
      </c>
      <c r="AM455" s="3"/>
      <c r="AN455" s="3"/>
      <c r="AO455" s="3">
        <f t="shared" ref="AO455:BD455" si="430">ROUND(BX455,2)</f>
        <v>0</v>
      </c>
      <c r="AP455" s="3">
        <f t="shared" si="430"/>
        <v>0</v>
      </c>
      <c r="AQ455" s="3">
        <f t="shared" si="430"/>
        <v>0</v>
      </c>
      <c r="AR455" s="3">
        <f t="shared" si="430"/>
        <v>0</v>
      </c>
      <c r="AS455" s="3">
        <f t="shared" si="430"/>
        <v>0</v>
      </c>
      <c r="AT455" s="3">
        <f t="shared" si="430"/>
        <v>0</v>
      </c>
      <c r="AU455" s="3">
        <f t="shared" si="430"/>
        <v>0</v>
      </c>
      <c r="AV455" s="3">
        <f t="shared" si="430"/>
        <v>0</v>
      </c>
      <c r="AW455" s="3">
        <f t="shared" si="430"/>
        <v>0</v>
      </c>
      <c r="AX455" s="3">
        <f t="shared" si="430"/>
        <v>0</v>
      </c>
      <c r="AY455" s="3">
        <f t="shared" si="430"/>
        <v>0</v>
      </c>
      <c r="AZ455" s="3">
        <f t="shared" si="430"/>
        <v>0</v>
      </c>
      <c r="BA455" s="3">
        <f t="shared" si="430"/>
        <v>0</v>
      </c>
      <c r="BB455" s="3">
        <f t="shared" si="430"/>
        <v>0</v>
      </c>
      <c r="BC455" s="3">
        <f t="shared" si="430"/>
        <v>0</v>
      </c>
      <c r="BD455" s="3">
        <f t="shared" si="430"/>
        <v>0</v>
      </c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>
        <f>ROUND(SUMIF(AA418:AA453,"=373127378",FQ418:FQ453),2)</f>
        <v>0</v>
      </c>
      <c r="BY455" s="3">
        <f>ROUND(SUMIF(AA418:AA453,"=373127378",FR418:FR453),2)</f>
        <v>0</v>
      </c>
      <c r="BZ455" s="3">
        <f>ROUND(SUMIF(AA418:AA453,"=373127378",GL418:GL453),2)</f>
        <v>0</v>
      </c>
      <c r="CA455" s="3">
        <f>ROUND(SUMIF(AA418:AA453,"=373127378",GM418:GM453),2)</f>
        <v>0</v>
      </c>
      <c r="CB455" s="3">
        <f>ROUND(SUMIF(AA418:AA453,"=373127378",GN418:GN453),2)</f>
        <v>0</v>
      </c>
      <c r="CC455" s="3">
        <f>ROUND(SUMIF(AA418:AA453,"=373127378",GO418:GO453),2)</f>
        <v>0</v>
      </c>
      <c r="CD455" s="3">
        <f>ROUND(SUMIF(AA418:AA453,"=373127378",GP418:GP453),2)</f>
        <v>0</v>
      </c>
      <c r="CE455" s="3">
        <f>AC455-BX455</f>
        <v>0</v>
      </c>
      <c r="CF455" s="3">
        <f>AC455-BY455</f>
        <v>0</v>
      </c>
      <c r="CG455" s="3">
        <f>BX455-BZ455</f>
        <v>0</v>
      </c>
      <c r="CH455" s="3">
        <f>AC455-BX455-BY455+BZ455</f>
        <v>0</v>
      </c>
      <c r="CI455" s="3">
        <f>BY455-BZ455</f>
        <v>0</v>
      </c>
      <c r="CJ455" s="3">
        <f>ROUND(SUMIF(AA418:AA453,"=373127378",GX418:GX453),2)</f>
        <v>0</v>
      </c>
      <c r="CK455" s="3">
        <f>ROUND(SUMIF(AA418:AA453,"=373127378",GY418:GY453),2)</f>
        <v>0</v>
      </c>
      <c r="CL455" s="3">
        <f>ROUND(SUMIF(AA418:AA453,"=373127378",GZ418:GZ453),2)</f>
        <v>0</v>
      </c>
      <c r="CM455" s="3">
        <f>ROUND(SUMIF(AA418:AA453,"=373127378",HD418:HD453),2)</f>
        <v>0</v>
      </c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4">
        <f t="shared" ref="DG455:DL455" si="431">ROUND(DT455,2)</f>
        <v>0</v>
      </c>
      <c r="DH455" s="4">
        <f t="shared" si="431"/>
        <v>0</v>
      </c>
      <c r="DI455" s="4">
        <f t="shared" si="431"/>
        <v>0</v>
      </c>
      <c r="DJ455" s="4">
        <f t="shared" si="431"/>
        <v>0</v>
      </c>
      <c r="DK455" s="4">
        <f t="shared" si="431"/>
        <v>0</v>
      </c>
      <c r="DL455" s="4">
        <f t="shared" si="431"/>
        <v>0</v>
      </c>
      <c r="DM455" s="4">
        <f>DZ455</f>
        <v>0</v>
      </c>
      <c r="DN455" s="4">
        <f>EA455</f>
        <v>0</v>
      </c>
      <c r="DO455" s="4">
        <f>ROUND(EB455,2)</f>
        <v>0</v>
      </c>
      <c r="DP455" s="4">
        <f>ROUND(EC455,2)</f>
        <v>0</v>
      </c>
      <c r="DQ455" s="4">
        <f>ROUND(ED455,2)</f>
        <v>0</v>
      </c>
      <c r="DR455" s="4"/>
      <c r="DS455" s="4"/>
      <c r="DT455" s="4">
        <f>ROUND(SUMIF(AA418:AA453,"=373127321",O418:O453),2)</f>
        <v>0</v>
      </c>
      <c r="DU455" s="4">
        <f>ROUND(SUMIF(AA418:AA453,"=373127321",P418:P453),2)</f>
        <v>0</v>
      </c>
      <c r="DV455" s="4">
        <f>ROUND(SUMIF(AA418:AA453,"=373127321",Q418:Q453),2)</f>
        <v>0</v>
      </c>
      <c r="DW455" s="4">
        <f>ROUND(SUMIF(AA418:AA453,"=373127321",R418:R453),2)</f>
        <v>0</v>
      </c>
      <c r="DX455" s="4">
        <f>ROUND(SUMIF(AA418:AA453,"=373127321",S418:S453),2)</f>
        <v>0</v>
      </c>
      <c r="DY455" s="4">
        <f>ROUND(SUMIF(AA418:AA453,"=373127321",T418:T453),2)</f>
        <v>0</v>
      </c>
      <c r="DZ455" s="4">
        <f>SUMIF(AA418:AA453,"=373127321",U418:U453)</f>
        <v>0</v>
      </c>
      <c r="EA455" s="4">
        <f>SUMIF(AA418:AA453,"=373127321",V418:V453)</f>
        <v>0</v>
      </c>
      <c r="EB455" s="4">
        <f>ROUND(SUMIF(AA418:AA453,"=373127321",W418:W453),2)</f>
        <v>0</v>
      </c>
      <c r="EC455" s="4">
        <f>ROUND(SUMIF(AA418:AA453,"=373127321",X418:X453),2)</f>
        <v>0</v>
      </c>
      <c r="ED455" s="4">
        <f>ROUND(SUMIF(AA418:AA453,"=373127321",Y418:Y453),2)</f>
        <v>0</v>
      </c>
      <c r="EE455" s="4"/>
      <c r="EF455" s="4"/>
      <c r="EG455" s="4">
        <f t="shared" ref="EG455:EV455" si="432">ROUND(FP455,2)</f>
        <v>0</v>
      </c>
      <c r="EH455" s="4">
        <f t="shared" si="432"/>
        <v>0</v>
      </c>
      <c r="EI455" s="4">
        <f t="shared" si="432"/>
        <v>0</v>
      </c>
      <c r="EJ455" s="4">
        <f t="shared" si="432"/>
        <v>0</v>
      </c>
      <c r="EK455" s="4">
        <f t="shared" si="432"/>
        <v>0</v>
      </c>
      <c r="EL455" s="4">
        <f t="shared" si="432"/>
        <v>0</v>
      </c>
      <c r="EM455" s="4">
        <f t="shared" si="432"/>
        <v>0</v>
      </c>
      <c r="EN455" s="4">
        <f t="shared" si="432"/>
        <v>0</v>
      </c>
      <c r="EO455" s="4">
        <f t="shared" si="432"/>
        <v>0</v>
      </c>
      <c r="EP455" s="4">
        <f t="shared" si="432"/>
        <v>0</v>
      </c>
      <c r="EQ455" s="4">
        <f t="shared" si="432"/>
        <v>0</v>
      </c>
      <c r="ER455" s="4">
        <f t="shared" si="432"/>
        <v>0</v>
      </c>
      <c r="ES455" s="4">
        <f t="shared" si="432"/>
        <v>0</v>
      </c>
      <c r="ET455" s="4">
        <f t="shared" si="432"/>
        <v>0</v>
      </c>
      <c r="EU455" s="4">
        <f t="shared" si="432"/>
        <v>0</v>
      </c>
      <c r="EV455" s="4">
        <f t="shared" si="432"/>
        <v>0</v>
      </c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>
        <f>ROUND(SUMIF(AA418:AA453,"=373127321",FQ418:FQ453),2)</f>
        <v>0</v>
      </c>
      <c r="FQ455" s="4">
        <f>ROUND(SUMIF(AA418:AA453,"=373127321",FR418:FR453),2)</f>
        <v>0</v>
      </c>
      <c r="FR455" s="4">
        <f>ROUND(SUMIF(AA418:AA453,"=373127321",GL418:GL453),2)</f>
        <v>0</v>
      </c>
      <c r="FS455" s="4">
        <f>ROUND(SUMIF(AA418:AA453,"=373127321",GM418:GM453),2)</f>
        <v>0</v>
      </c>
      <c r="FT455" s="4">
        <f>ROUND(SUMIF(AA418:AA453,"=373127321",GN418:GN453),2)</f>
        <v>0</v>
      </c>
      <c r="FU455" s="4">
        <f>ROUND(SUMIF(AA418:AA453,"=373127321",GO418:GO453),2)</f>
        <v>0</v>
      </c>
      <c r="FV455" s="4">
        <f>ROUND(SUMIF(AA418:AA453,"=373127321",GP418:GP453),2)</f>
        <v>0</v>
      </c>
      <c r="FW455" s="4">
        <f>DU455-FP455</f>
        <v>0</v>
      </c>
      <c r="FX455" s="4">
        <f>DU455-FQ455</f>
        <v>0</v>
      </c>
      <c r="FY455" s="4">
        <f>FP455-FR455</f>
        <v>0</v>
      </c>
      <c r="FZ455" s="4">
        <f>DU455-FP455-FQ455+FR455</f>
        <v>0</v>
      </c>
      <c r="GA455" s="4">
        <f>FQ455-FR455</f>
        <v>0</v>
      </c>
      <c r="GB455" s="4">
        <f>ROUND(SUMIF(AA418:AA453,"=373127321",GX418:GX453),2)</f>
        <v>0</v>
      </c>
      <c r="GC455" s="4">
        <f>ROUND(SUMIF(AA418:AA453,"=373127321",GY418:GY453),2)</f>
        <v>0</v>
      </c>
      <c r="GD455" s="4">
        <f>ROUND(SUMIF(AA418:AA453,"=373127321",GZ418:GZ453),2)</f>
        <v>0</v>
      </c>
      <c r="GE455" s="4">
        <f>ROUND(SUMIF(AA418:AA453,"=373127321",HD418:HD453),2)</f>
        <v>0</v>
      </c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>
        <v>0</v>
      </c>
    </row>
    <row r="457" spans="1:255" x14ac:dyDescent="0.25">
      <c r="A457" s="5">
        <v>50</v>
      </c>
      <c r="B457" s="5">
        <v>0</v>
      </c>
      <c r="C457" s="5">
        <v>0</v>
      </c>
      <c r="D457" s="5">
        <v>1</v>
      </c>
      <c r="E457" s="5">
        <v>201</v>
      </c>
      <c r="F457" s="5">
        <f>ROUND(Source!O455,O457)</f>
        <v>0</v>
      </c>
      <c r="G457" s="5" t="s">
        <v>103</v>
      </c>
      <c r="H457" s="5" t="s">
        <v>104</v>
      </c>
      <c r="I457" s="5"/>
      <c r="J457" s="5"/>
      <c r="K457" s="5">
        <v>201</v>
      </c>
      <c r="L457" s="5">
        <v>1</v>
      </c>
      <c r="M457" s="5">
        <v>3</v>
      </c>
      <c r="N457" s="5" t="s">
        <v>3</v>
      </c>
      <c r="O457" s="5">
        <v>2</v>
      </c>
      <c r="P457" s="5">
        <f>ROUND(Source!DG455,O457)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55" x14ac:dyDescent="0.25">
      <c r="A458" s="5">
        <v>50</v>
      </c>
      <c r="B458" s="5">
        <v>0</v>
      </c>
      <c r="C458" s="5">
        <v>0</v>
      </c>
      <c r="D458" s="5">
        <v>1</v>
      </c>
      <c r="E458" s="5">
        <v>202</v>
      </c>
      <c r="F458" s="5">
        <f>ROUND(Source!P455,O458)</f>
        <v>0</v>
      </c>
      <c r="G458" s="5" t="s">
        <v>105</v>
      </c>
      <c r="H458" s="5" t="s">
        <v>106</v>
      </c>
      <c r="I458" s="5"/>
      <c r="J458" s="5"/>
      <c r="K458" s="5">
        <v>202</v>
      </c>
      <c r="L458" s="5">
        <v>2</v>
      </c>
      <c r="M458" s="5">
        <v>3</v>
      </c>
      <c r="N458" s="5" t="s">
        <v>3</v>
      </c>
      <c r="O458" s="5">
        <v>2</v>
      </c>
      <c r="P458" s="5">
        <f>ROUND(Source!DH455,O458)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55" x14ac:dyDescent="0.25">
      <c r="A459" s="5">
        <v>50</v>
      </c>
      <c r="B459" s="5">
        <v>0</v>
      </c>
      <c r="C459" s="5">
        <v>0</v>
      </c>
      <c r="D459" s="5">
        <v>1</v>
      </c>
      <c r="E459" s="5">
        <v>222</v>
      </c>
      <c r="F459" s="5">
        <f>ROUND(Source!AO455,O459)</f>
        <v>0</v>
      </c>
      <c r="G459" s="5" t="s">
        <v>107</v>
      </c>
      <c r="H459" s="5" t="s">
        <v>108</v>
      </c>
      <c r="I459" s="5"/>
      <c r="J459" s="5"/>
      <c r="K459" s="5">
        <v>222</v>
      </c>
      <c r="L459" s="5">
        <v>3</v>
      </c>
      <c r="M459" s="5">
        <v>3</v>
      </c>
      <c r="N459" s="5" t="s">
        <v>3</v>
      </c>
      <c r="O459" s="5">
        <v>2</v>
      </c>
      <c r="P459" s="5">
        <f>ROUND(Source!EG455,O459)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55" x14ac:dyDescent="0.25">
      <c r="A460" s="5">
        <v>50</v>
      </c>
      <c r="B460" s="5">
        <v>0</v>
      </c>
      <c r="C460" s="5">
        <v>0</v>
      </c>
      <c r="D460" s="5">
        <v>1</v>
      </c>
      <c r="E460" s="5">
        <v>225</v>
      </c>
      <c r="F460" s="5">
        <f>ROUND(Source!AV455,O460)</f>
        <v>0</v>
      </c>
      <c r="G460" s="5" t="s">
        <v>109</v>
      </c>
      <c r="H460" s="5" t="s">
        <v>110</v>
      </c>
      <c r="I460" s="5"/>
      <c r="J460" s="5"/>
      <c r="K460" s="5">
        <v>225</v>
      </c>
      <c r="L460" s="5">
        <v>4</v>
      </c>
      <c r="M460" s="5">
        <v>3</v>
      </c>
      <c r="N460" s="5" t="s">
        <v>3</v>
      </c>
      <c r="O460" s="5">
        <v>2</v>
      </c>
      <c r="P460" s="5">
        <f>ROUND(Source!EN455,O460)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55" x14ac:dyDescent="0.25">
      <c r="A461" s="5">
        <v>50</v>
      </c>
      <c r="B461" s="5">
        <v>0</v>
      </c>
      <c r="C461" s="5">
        <v>0</v>
      </c>
      <c r="D461" s="5">
        <v>1</v>
      </c>
      <c r="E461" s="5">
        <v>226</v>
      </c>
      <c r="F461" s="5">
        <f>ROUND(Source!AW455,O461)</f>
        <v>0</v>
      </c>
      <c r="G461" s="5" t="s">
        <v>111</v>
      </c>
      <c r="H461" s="5" t="s">
        <v>112</v>
      </c>
      <c r="I461" s="5"/>
      <c r="J461" s="5"/>
      <c r="K461" s="5">
        <v>226</v>
      </c>
      <c r="L461" s="5">
        <v>5</v>
      </c>
      <c r="M461" s="5">
        <v>3</v>
      </c>
      <c r="N461" s="5" t="s">
        <v>3</v>
      </c>
      <c r="O461" s="5">
        <v>2</v>
      </c>
      <c r="P461" s="5">
        <f>ROUND(Source!EO455,O461)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55" x14ac:dyDescent="0.25">
      <c r="A462" s="5">
        <v>50</v>
      </c>
      <c r="B462" s="5">
        <v>0</v>
      </c>
      <c r="C462" s="5">
        <v>0</v>
      </c>
      <c r="D462" s="5">
        <v>1</v>
      </c>
      <c r="E462" s="5">
        <v>227</v>
      </c>
      <c r="F462" s="5">
        <f>ROUND(Source!AX455,O462)</f>
        <v>0</v>
      </c>
      <c r="G462" s="5" t="s">
        <v>113</v>
      </c>
      <c r="H462" s="5" t="s">
        <v>114</v>
      </c>
      <c r="I462" s="5"/>
      <c r="J462" s="5"/>
      <c r="K462" s="5">
        <v>227</v>
      </c>
      <c r="L462" s="5">
        <v>6</v>
      </c>
      <c r="M462" s="5">
        <v>3</v>
      </c>
      <c r="N462" s="5" t="s">
        <v>3</v>
      </c>
      <c r="O462" s="5">
        <v>2</v>
      </c>
      <c r="P462" s="5">
        <f>ROUND(Source!EP455,O462)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55" x14ac:dyDescent="0.25">
      <c r="A463" s="5">
        <v>50</v>
      </c>
      <c r="B463" s="5">
        <v>0</v>
      </c>
      <c r="C463" s="5">
        <v>0</v>
      </c>
      <c r="D463" s="5">
        <v>1</v>
      </c>
      <c r="E463" s="5">
        <v>228</v>
      </c>
      <c r="F463" s="5">
        <f>ROUND(Source!AY455,O463)</f>
        <v>0</v>
      </c>
      <c r="G463" s="5" t="s">
        <v>115</v>
      </c>
      <c r="H463" s="5" t="s">
        <v>116</v>
      </c>
      <c r="I463" s="5"/>
      <c r="J463" s="5"/>
      <c r="K463" s="5">
        <v>228</v>
      </c>
      <c r="L463" s="5">
        <v>7</v>
      </c>
      <c r="M463" s="5">
        <v>3</v>
      </c>
      <c r="N463" s="5" t="s">
        <v>3</v>
      </c>
      <c r="O463" s="5">
        <v>2</v>
      </c>
      <c r="P463" s="5">
        <f>ROUND(Source!EQ455,O463)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55" x14ac:dyDescent="0.25">
      <c r="A464" s="5">
        <v>50</v>
      </c>
      <c r="B464" s="5">
        <v>0</v>
      </c>
      <c r="C464" s="5">
        <v>0</v>
      </c>
      <c r="D464" s="5">
        <v>1</v>
      </c>
      <c r="E464" s="5">
        <v>216</v>
      </c>
      <c r="F464" s="5">
        <f>ROUND(Source!AP455,O464)</f>
        <v>0</v>
      </c>
      <c r="G464" s="5" t="s">
        <v>117</v>
      </c>
      <c r="H464" s="5" t="s">
        <v>118</v>
      </c>
      <c r="I464" s="5"/>
      <c r="J464" s="5"/>
      <c r="K464" s="5">
        <v>216</v>
      </c>
      <c r="L464" s="5">
        <v>8</v>
      </c>
      <c r="M464" s="5">
        <v>3</v>
      </c>
      <c r="N464" s="5" t="s">
        <v>3</v>
      </c>
      <c r="O464" s="5">
        <v>2</v>
      </c>
      <c r="P464" s="5">
        <f>ROUND(Source!EH455,O464)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5">
      <c r="A465" s="5">
        <v>50</v>
      </c>
      <c r="B465" s="5">
        <v>0</v>
      </c>
      <c r="C465" s="5">
        <v>0</v>
      </c>
      <c r="D465" s="5">
        <v>1</v>
      </c>
      <c r="E465" s="5">
        <v>223</v>
      </c>
      <c r="F465" s="5">
        <f>ROUND(Source!AQ455,O465)</f>
        <v>0</v>
      </c>
      <c r="G465" s="5" t="s">
        <v>119</v>
      </c>
      <c r="H465" s="5" t="s">
        <v>120</v>
      </c>
      <c r="I465" s="5"/>
      <c r="J465" s="5"/>
      <c r="K465" s="5">
        <v>223</v>
      </c>
      <c r="L465" s="5">
        <v>9</v>
      </c>
      <c r="M465" s="5">
        <v>3</v>
      </c>
      <c r="N465" s="5" t="s">
        <v>3</v>
      </c>
      <c r="O465" s="5">
        <v>2</v>
      </c>
      <c r="P465" s="5">
        <f>ROUND(Source!EI455,O465)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5">
      <c r="A466" s="5">
        <v>50</v>
      </c>
      <c r="B466" s="5">
        <v>0</v>
      </c>
      <c r="C466" s="5">
        <v>0</v>
      </c>
      <c r="D466" s="5">
        <v>1</v>
      </c>
      <c r="E466" s="5">
        <v>229</v>
      </c>
      <c r="F466" s="5">
        <f>ROUND(Source!AZ455,O466)</f>
        <v>0</v>
      </c>
      <c r="G466" s="5" t="s">
        <v>121</v>
      </c>
      <c r="H466" s="5" t="s">
        <v>122</v>
      </c>
      <c r="I466" s="5"/>
      <c r="J466" s="5"/>
      <c r="K466" s="5">
        <v>229</v>
      </c>
      <c r="L466" s="5">
        <v>10</v>
      </c>
      <c r="M466" s="5">
        <v>3</v>
      </c>
      <c r="N466" s="5" t="s">
        <v>3</v>
      </c>
      <c r="O466" s="5">
        <v>2</v>
      </c>
      <c r="P466" s="5">
        <f>ROUND(Source!ER455,O466)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5">
      <c r="A467" s="5">
        <v>50</v>
      </c>
      <c r="B467" s="5">
        <v>0</v>
      </c>
      <c r="C467" s="5">
        <v>0</v>
      </c>
      <c r="D467" s="5">
        <v>1</v>
      </c>
      <c r="E467" s="5">
        <v>203</v>
      </c>
      <c r="F467" s="5">
        <f>ROUND(Source!Q455,O467)</f>
        <v>0</v>
      </c>
      <c r="G467" s="5" t="s">
        <v>123</v>
      </c>
      <c r="H467" s="5" t="s">
        <v>124</v>
      </c>
      <c r="I467" s="5"/>
      <c r="J467" s="5"/>
      <c r="K467" s="5">
        <v>203</v>
      </c>
      <c r="L467" s="5">
        <v>11</v>
      </c>
      <c r="M467" s="5">
        <v>3</v>
      </c>
      <c r="N467" s="5" t="s">
        <v>3</v>
      </c>
      <c r="O467" s="5">
        <v>2</v>
      </c>
      <c r="P467" s="5">
        <f>ROUND(Source!DI455,O467)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5">
      <c r="A468" s="5">
        <v>50</v>
      </c>
      <c r="B468" s="5">
        <v>0</v>
      </c>
      <c r="C468" s="5">
        <v>0</v>
      </c>
      <c r="D468" s="5">
        <v>1</v>
      </c>
      <c r="E468" s="5">
        <v>231</v>
      </c>
      <c r="F468" s="5">
        <f>ROUND(Source!BB455,O468)</f>
        <v>0</v>
      </c>
      <c r="G468" s="5" t="s">
        <v>125</v>
      </c>
      <c r="H468" s="5" t="s">
        <v>126</v>
      </c>
      <c r="I468" s="5"/>
      <c r="J468" s="5"/>
      <c r="K468" s="5">
        <v>231</v>
      </c>
      <c r="L468" s="5">
        <v>12</v>
      </c>
      <c r="M468" s="5">
        <v>3</v>
      </c>
      <c r="N468" s="5" t="s">
        <v>3</v>
      </c>
      <c r="O468" s="5">
        <v>2</v>
      </c>
      <c r="P468" s="5">
        <f>ROUND(Source!ET455,O468)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5">
      <c r="A469" s="5">
        <v>50</v>
      </c>
      <c r="B469" s="5">
        <v>0</v>
      </c>
      <c r="C469" s="5">
        <v>0</v>
      </c>
      <c r="D469" s="5">
        <v>1</v>
      </c>
      <c r="E469" s="5">
        <v>204</v>
      </c>
      <c r="F469" s="5">
        <f>ROUND(Source!R455,O469)</f>
        <v>0</v>
      </c>
      <c r="G469" s="5" t="s">
        <v>127</v>
      </c>
      <c r="H469" s="5" t="s">
        <v>128</v>
      </c>
      <c r="I469" s="5"/>
      <c r="J469" s="5"/>
      <c r="K469" s="5">
        <v>204</v>
      </c>
      <c r="L469" s="5">
        <v>13</v>
      </c>
      <c r="M469" s="5">
        <v>3</v>
      </c>
      <c r="N469" s="5" t="s">
        <v>3</v>
      </c>
      <c r="O469" s="5">
        <v>2</v>
      </c>
      <c r="P469" s="5">
        <f>ROUND(Source!DJ455,O469)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5">
      <c r="A470" s="5">
        <v>50</v>
      </c>
      <c r="B470" s="5">
        <v>0</v>
      </c>
      <c r="C470" s="5">
        <v>0</v>
      </c>
      <c r="D470" s="5">
        <v>1</v>
      </c>
      <c r="E470" s="5">
        <v>205</v>
      </c>
      <c r="F470" s="5">
        <f>ROUND(Source!S455,O470)</f>
        <v>0</v>
      </c>
      <c r="G470" s="5" t="s">
        <v>129</v>
      </c>
      <c r="H470" s="5" t="s">
        <v>130</v>
      </c>
      <c r="I470" s="5"/>
      <c r="J470" s="5"/>
      <c r="K470" s="5">
        <v>205</v>
      </c>
      <c r="L470" s="5">
        <v>14</v>
      </c>
      <c r="M470" s="5">
        <v>3</v>
      </c>
      <c r="N470" s="5" t="s">
        <v>3</v>
      </c>
      <c r="O470" s="5">
        <v>2</v>
      </c>
      <c r="P470" s="5">
        <f>ROUND(Source!DK455,O470)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5">
      <c r="A471" s="5">
        <v>50</v>
      </c>
      <c r="B471" s="5">
        <v>0</v>
      </c>
      <c r="C471" s="5">
        <v>0</v>
      </c>
      <c r="D471" s="5">
        <v>1</v>
      </c>
      <c r="E471" s="5">
        <v>232</v>
      </c>
      <c r="F471" s="5">
        <f>ROUND(Source!BC455,O471)</f>
        <v>0</v>
      </c>
      <c r="G471" s="5" t="s">
        <v>131</v>
      </c>
      <c r="H471" s="5" t="s">
        <v>132</v>
      </c>
      <c r="I471" s="5"/>
      <c r="J471" s="5"/>
      <c r="K471" s="5">
        <v>232</v>
      </c>
      <c r="L471" s="5">
        <v>15</v>
      </c>
      <c r="M471" s="5">
        <v>3</v>
      </c>
      <c r="N471" s="5" t="s">
        <v>3</v>
      </c>
      <c r="O471" s="5">
        <v>2</v>
      </c>
      <c r="P471" s="5">
        <f>ROUND(Source!EU455,O471)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5">
      <c r="A472" s="5">
        <v>50</v>
      </c>
      <c r="B472" s="5">
        <v>0</v>
      </c>
      <c r="C472" s="5">
        <v>0</v>
      </c>
      <c r="D472" s="5">
        <v>1</v>
      </c>
      <c r="E472" s="5">
        <v>214</v>
      </c>
      <c r="F472" s="5">
        <f>ROUND(Source!AS455,O472)</f>
        <v>0</v>
      </c>
      <c r="G472" s="5" t="s">
        <v>133</v>
      </c>
      <c r="H472" s="5" t="s">
        <v>134</v>
      </c>
      <c r="I472" s="5"/>
      <c r="J472" s="5"/>
      <c r="K472" s="5">
        <v>214</v>
      </c>
      <c r="L472" s="5">
        <v>16</v>
      </c>
      <c r="M472" s="5">
        <v>3</v>
      </c>
      <c r="N472" s="5" t="s">
        <v>3</v>
      </c>
      <c r="O472" s="5">
        <v>2</v>
      </c>
      <c r="P472" s="5">
        <f>ROUND(Source!EK455,O472)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5">
      <c r="A473" s="5">
        <v>50</v>
      </c>
      <c r="B473" s="5">
        <v>0</v>
      </c>
      <c r="C473" s="5">
        <v>0</v>
      </c>
      <c r="D473" s="5">
        <v>1</v>
      </c>
      <c r="E473" s="5">
        <v>215</v>
      </c>
      <c r="F473" s="5">
        <f>ROUND(Source!AT455,O473)</f>
        <v>0</v>
      </c>
      <c r="G473" s="5" t="s">
        <v>135</v>
      </c>
      <c r="H473" s="5" t="s">
        <v>136</v>
      </c>
      <c r="I473" s="5"/>
      <c r="J473" s="5"/>
      <c r="K473" s="5">
        <v>215</v>
      </c>
      <c r="L473" s="5">
        <v>17</v>
      </c>
      <c r="M473" s="5">
        <v>3</v>
      </c>
      <c r="N473" s="5" t="s">
        <v>3</v>
      </c>
      <c r="O473" s="5">
        <v>2</v>
      </c>
      <c r="P473" s="5">
        <f>ROUND(Source!EL455,O473)</f>
        <v>0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8" x14ac:dyDescent="0.25">
      <c r="A474" s="5">
        <v>50</v>
      </c>
      <c r="B474" s="5">
        <v>0</v>
      </c>
      <c r="C474" s="5">
        <v>0</v>
      </c>
      <c r="D474" s="5">
        <v>1</v>
      </c>
      <c r="E474" s="5">
        <v>217</v>
      </c>
      <c r="F474" s="5">
        <f>ROUND(Source!AU455,O474)</f>
        <v>0</v>
      </c>
      <c r="G474" s="5" t="s">
        <v>137</v>
      </c>
      <c r="H474" s="5" t="s">
        <v>138</v>
      </c>
      <c r="I474" s="5"/>
      <c r="J474" s="5"/>
      <c r="K474" s="5">
        <v>217</v>
      </c>
      <c r="L474" s="5">
        <v>18</v>
      </c>
      <c r="M474" s="5">
        <v>3</v>
      </c>
      <c r="N474" s="5" t="s">
        <v>3</v>
      </c>
      <c r="O474" s="5">
        <v>2</v>
      </c>
      <c r="P474" s="5">
        <f>ROUND(Source!EM455,O474)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5">
      <c r="A475" s="5">
        <v>50</v>
      </c>
      <c r="B475" s="5">
        <v>0</v>
      </c>
      <c r="C475" s="5">
        <v>0</v>
      </c>
      <c r="D475" s="5">
        <v>1</v>
      </c>
      <c r="E475" s="5">
        <v>230</v>
      </c>
      <c r="F475" s="5">
        <f>ROUND(Source!BA455,O475)</f>
        <v>0</v>
      </c>
      <c r="G475" s="5" t="s">
        <v>139</v>
      </c>
      <c r="H475" s="5" t="s">
        <v>140</v>
      </c>
      <c r="I475" s="5"/>
      <c r="J475" s="5"/>
      <c r="K475" s="5">
        <v>230</v>
      </c>
      <c r="L475" s="5">
        <v>19</v>
      </c>
      <c r="M475" s="5">
        <v>3</v>
      </c>
      <c r="N475" s="5" t="s">
        <v>3</v>
      </c>
      <c r="O475" s="5">
        <v>2</v>
      </c>
      <c r="P475" s="5">
        <f>ROUND(Source!ES455,O475)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5">
      <c r="A476" s="5">
        <v>50</v>
      </c>
      <c r="B476" s="5">
        <v>0</v>
      </c>
      <c r="C476" s="5">
        <v>0</v>
      </c>
      <c r="D476" s="5">
        <v>1</v>
      </c>
      <c r="E476" s="5">
        <v>206</v>
      </c>
      <c r="F476" s="5">
        <f>ROUND(Source!T455,O476)</f>
        <v>0</v>
      </c>
      <c r="G476" s="5" t="s">
        <v>141</v>
      </c>
      <c r="H476" s="5" t="s">
        <v>142</v>
      </c>
      <c r="I476" s="5"/>
      <c r="J476" s="5"/>
      <c r="K476" s="5">
        <v>206</v>
      </c>
      <c r="L476" s="5">
        <v>20</v>
      </c>
      <c r="M476" s="5">
        <v>3</v>
      </c>
      <c r="N476" s="5" t="s">
        <v>3</v>
      </c>
      <c r="O476" s="5">
        <v>2</v>
      </c>
      <c r="P476" s="5">
        <f>ROUND(Source!DL455,O476)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5">
      <c r="A477" s="5">
        <v>50</v>
      </c>
      <c r="B477" s="5">
        <v>0</v>
      </c>
      <c r="C477" s="5">
        <v>0</v>
      </c>
      <c r="D477" s="5">
        <v>1</v>
      </c>
      <c r="E477" s="5">
        <v>207</v>
      </c>
      <c r="F477" s="5">
        <f>Source!U455</f>
        <v>0</v>
      </c>
      <c r="G477" s="5" t="s">
        <v>143</v>
      </c>
      <c r="H477" s="5" t="s">
        <v>144</v>
      </c>
      <c r="I477" s="5"/>
      <c r="J477" s="5"/>
      <c r="K477" s="5">
        <v>207</v>
      </c>
      <c r="L477" s="5">
        <v>21</v>
      </c>
      <c r="M477" s="5">
        <v>3</v>
      </c>
      <c r="N477" s="5" t="s">
        <v>3</v>
      </c>
      <c r="O477" s="5">
        <v>-1</v>
      </c>
      <c r="P477" s="5">
        <f>Source!DM455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5">
      <c r="A478" s="5">
        <v>50</v>
      </c>
      <c r="B478" s="5">
        <v>0</v>
      </c>
      <c r="C478" s="5">
        <v>0</v>
      </c>
      <c r="D478" s="5">
        <v>1</v>
      </c>
      <c r="E478" s="5">
        <v>208</v>
      </c>
      <c r="F478" s="5">
        <f>Source!V455</f>
        <v>0</v>
      </c>
      <c r="G478" s="5" t="s">
        <v>145</v>
      </c>
      <c r="H478" s="5" t="s">
        <v>146</v>
      </c>
      <c r="I478" s="5"/>
      <c r="J478" s="5"/>
      <c r="K478" s="5">
        <v>208</v>
      </c>
      <c r="L478" s="5">
        <v>22</v>
      </c>
      <c r="M478" s="5">
        <v>3</v>
      </c>
      <c r="N478" s="5" t="s">
        <v>3</v>
      </c>
      <c r="O478" s="5">
        <v>-1</v>
      </c>
      <c r="P478" s="5">
        <f>Source!DN455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5">
      <c r="A479" s="5">
        <v>50</v>
      </c>
      <c r="B479" s="5">
        <v>0</v>
      </c>
      <c r="C479" s="5">
        <v>0</v>
      </c>
      <c r="D479" s="5">
        <v>1</v>
      </c>
      <c r="E479" s="5">
        <v>209</v>
      </c>
      <c r="F479" s="5">
        <f>ROUND(Source!W455,O479)</f>
        <v>0</v>
      </c>
      <c r="G479" s="5" t="s">
        <v>147</v>
      </c>
      <c r="H479" s="5" t="s">
        <v>148</v>
      </c>
      <c r="I479" s="5"/>
      <c r="J479" s="5"/>
      <c r="K479" s="5">
        <v>209</v>
      </c>
      <c r="L479" s="5">
        <v>23</v>
      </c>
      <c r="M479" s="5">
        <v>3</v>
      </c>
      <c r="N479" s="5" t="s">
        <v>3</v>
      </c>
      <c r="O479" s="5">
        <v>2</v>
      </c>
      <c r="P479" s="5">
        <f>ROUND(Source!DO455,O479)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5">
      <c r="A480" s="5">
        <v>50</v>
      </c>
      <c r="B480" s="5">
        <v>0</v>
      </c>
      <c r="C480" s="5">
        <v>0</v>
      </c>
      <c r="D480" s="5">
        <v>1</v>
      </c>
      <c r="E480" s="5">
        <v>233</v>
      </c>
      <c r="F480" s="5">
        <f>ROUND(Source!BD455,O480)</f>
        <v>0</v>
      </c>
      <c r="G480" s="5" t="s">
        <v>149</v>
      </c>
      <c r="H480" s="5" t="s">
        <v>150</v>
      </c>
      <c r="I480" s="5"/>
      <c r="J480" s="5"/>
      <c r="K480" s="5">
        <v>233</v>
      </c>
      <c r="L480" s="5">
        <v>24</v>
      </c>
      <c r="M480" s="5">
        <v>3</v>
      </c>
      <c r="N480" s="5" t="s">
        <v>3</v>
      </c>
      <c r="O480" s="5">
        <v>2</v>
      </c>
      <c r="P480" s="5">
        <f>ROUND(Source!EV455,O480)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06" x14ac:dyDescent="0.25">
      <c r="A481" s="5">
        <v>50</v>
      </c>
      <c r="B481" s="5">
        <v>0</v>
      </c>
      <c r="C481" s="5">
        <v>0</v>
      </c>
      <c r="D481" s="5">
        <v>1</v>
      </c>
      <c r="E481" s="5">
        <v>210</v>
      </c>
      <c r="F481" s="5">
        <f>ROUND(Source!X455,O481)</f>
        <v>0</v>
      </c>
      <c r="G481" s="5" t="s">
        <v>151</v>
      </c>
      <c r="H481" s="5" t="s">
        <v>152</v>
      </c>
      <c r="I481" s="5"/>
      <c r="J481" s="5"/>
      <c r="K481" s="5">
        <v>210</v>
      </c>
      <c r="L481" s="5">
        <v>25</v>
      </c>
      <c r="M481" s="5">
        <v>3</v>
      </c>
      <c r="N481" s="5" t="s">
        <v>3</v>
      </c>
      <c r="O481" s="5">
        <v>2</v>
      </c>
      <c r="P481" s="5">
        <f>ROUND(Source!DP455,O481)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06" x14ac:dyDescent="0.25">
      <c r="A482" s="5">
        <v>50</v>
      </c>
      <c r="B482" s="5">
        <v>0</v>
      </c>
      <c r="C482" s="5">
        <v>0</v>
      </c>
      <c r="D482" s="5">
        <v>1</v>
      </c>
      <c r="E482" s="5">
        <v>211</v>
      </c>
      <c r="F482" s="5">
        <f>ROUND(Source!Y455,O482)</f>
        <v>0</v>
      </c>
      <c r="G482" s="5" t="s">
        <v>153</v>
      </c>
      <c r="H482" s="5" t="s">
        <v>154</v>
      </c>
      <c r="I482" s="5"/>
      <c r="J482" s="5"/>
      <c r="K482" s="5">
        <v>211</v>
      </c>
      <c r="L482" s="5">
        <v>26</v>
      </c>
      <c r="M482" s="5">
        <v>3</v>
      </c>
      <c r="N482" s="5" t="s">
        <v>3</v>
      </c>
      <c r="O482" s="5">
        <v>2</v>
      </c>
      <c r="P482" s="5">
        <f>ROUND(Source!DQ455,O482)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06" x14ac:dyDescent="0.25">
      <c r="A483" s="5">
        <v>50</v>
      </c>
      <c r="B483" s="5">
        <v>0</v>
      </c>
      <c r="C483" s="5">
        <v>0</v>
      </c>
      <c r="D483" s="5">
        <v>1</v>
      </c>
      <c r="E483" s="5">
        <v>224</v>
      </c>
      <c r="F483" s="5">
        <f>ROUND(Source!AR455,O483)</f>
        <v>0</v>
      </c>
      <c r="G483" s="5" t="s">
        <v>155</v>
      </c>
      <c r="H483" s="5" t="s">
        <v>156</v>
      </c>
      <c r="I483" s="5"/>
      <c r="J483" s="5"/>
      <c r="K483" s="5">
        <v>224</v>
      </c>
      <c r="L483" s="5">
        <v>27</v>
      </c>
      <c r="M483" s="5">
        <v>3</v>
      </c>
      <c r="N483" s="5" t="s">
        <v>3</v>
      </c>
      <c r="O483" s="5">
        <v>2</v>
      </c>
      <c r="P483" s="5">
        <f>ROUND(Source!EJ455,O483)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5" spans="1:206" x14ac:dyDescent="0.25">
      <c r="A485" s="3">
        <v>51</v>
      </c>
      <c r="B485" s="3">
        <f>B20</f>
        <v>1</v>
      </c>
      <c r="C485" s="3">
        <f>A20</f>
        <v>3</v>
      </c>
      <c r="D485" s="3">
        <f>ROW(A20)</f>
        <v>20</v>
      </c>
      <c r="E485" s="3"/>
      <c r="F485" s="3" t="str">
        <f>IF(F20&lt;&gt;"",F20,"")</f>
        <v>02-01-01</v>
      </c>
      <c r="G485" s="3" t="str">
        <f>IF(G20&lt;&gt;"",G20,"")</f>
        <v>Реконструкция ВЛ-0.4кВ</v>
      </c>
      <c r="H485" s="3">
        <v>0</v>
      </c>
      <c r="I485" s="3"/>
      <c r="J485" s="3"/>
      <c r="K485" s="3"/>
      <c r="L485" s="3"/>
      <c r="M485" s="3"/>
      <c r="N485" s="3"/>
      <c r="O485" s="3">
        <f t="shared" ref="O485:T485" si="433">ROUND(O59+O106+O163+O210+O259+O384+O455+AB485,2)</f>
        <v>10965.51</v>
      </c>
      <c r="P485" s="3">
        <f t="shared" si="433"/>
        <v>9441.0400000000009</v>
      </c>
      <c r="Q485" s="3">
        <f t="shared" si="433"/>
        <v>1119.3900000000001</v>
      </c>
      <c r="R485" s="3">
        <f t="shared" si="433"/>
        <v>197.68</v>
      </c>
      <c r="S485" s="3">
        <f t="shared" si="433"/>
        <v>405.08</v>
      </c>
      <c r="T485" s="3">
        <f t="shared" si="433"/>
        <v>0</v>
      </c>
      <c r="U485" s="3">
        <f>U59+U106+U163+U210+U259+U384+U455+AH485</f>
        <v>33.998425555499999</v>
      </c>
      <c r="V485" s="3">
        <f>V59+V106+V163+V210+V259+V384+V455+AI485</f>
        <v>0</v>
      </c>
      <c r="W485" s="3">
        <f>ROUND(W59+W106+W163+W210+W259+W384+W455+AJ485,2)</f>
        <v>0</v>
      </c>
      <c r="X485" s="3">
        <f>ROUND(X59+X106+X163+X210+X259+X384+X455+AK485,2)</f>
        <v>452.98</v>
      </c>
      <c r="Y485" s="3">
        <f>ROUND(Y59+Y106+Y163+Y210+Y259+Y384+Y455+AL485,2)</f>
        <v>302.86</v>
      </c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>
        <f t="shared" ref="AO485:BD485" si="434">ROUND(AO59+AO106+AO163+AO210+AO259+AO384+AO455+BX485,2)</f>
        <v>0</v>
      </c>
      <c r="AP485" s="3">
        <f t="shared" si="434"/>
        <v>0</v>
      </c>
      <c r="AQ485" s="3">
        <f t="shared" si="434"/>
        <v>0</v>
      </c>
      <c r="AR485" s="3">
        <f t="shared" si="434"/>
        <v>12067.31</v>
      </c>
      <c r="AS485" s="3">
        <f t="shared" si="434"/>
        <v>9502.14</v>
      </c>
      <c r="AT485" s="3">
        <f t="shared" si="434"/>
        <v>2565.17</v>
      </c>
      <c r="AU485" s="3">
        <f t="shared" si="434"/>
        <v>0</v>
      </c>
      <c r="AV485" s="3">
        <f t="shared" si="434"/>
        <v>9441.0400000000009</v>
      </c>
      <c r="AW485" s="3">
        <f t="shared" si="434"/>
        <v>9441.0400000000009</v>
      </c>
      <c r="AX485" s="3">
        <f t="shared" si="434"/>
        <v>0</v>
      </c>
      <c r="AY485" s="3">
        <f t="shared" si="434"/>
        <v>9441.0400000000009</v>
      </c>
      <c r="AZ485" s="3">
        <f t="shared" si="434"/>
        <v>0</v>
      </c>
      <c r="BA485" s="3">
        <f t="shared" si="434"/>
        <v>0</v>
      </c>
      <c r="BB485" s="3">
        <f t="shared" si="434"/>
        <v>0</v>
      </c>
      <c r="BC485" s="3">
        <f t="shared" si="434"/>
        <v>0</v>
      </c>
      <c r="BD485" s="3">
        <f t="shared" si="434"/>
        <v>0</v>
      </c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4">
        <f t="shared" ref="DG485:DL485" si="435">ROUND(DG59+DG106+DG163+DG210+DG259+DG384+DG455+DT485,2)</f>
        <v>135195.98000000001</v>
      </c>
      <c r="DH485" s="4">
        <f t="shared" si="435"/>
        <v>98120.3</v>
      </c>
      <c r="DI485" s="4">
        <f t="shared" si="435"/>
        <v>18170.59</v>
      </c>
      <c r="DJ485" s="4">
        <f t="shared" si="435"/>
        <v>9225.7199999999993</v>
      </c>
      <c r="DK485" s="4">
        <f t="shared" si="435"/>
        <v>18905.09</v>
      </c>
      <c r="DL485" s="4">
        <f t="shared" si="435"/>
        <v>0</v>
      </c>
      <c r="DM485" s="4">
        <f>DM59+DM106+DM163+DM210+DM259+DM384+DM455+DZ485</f>
        <v>33.998425555499999</v>
      </c>
      <c r="DN485" s="4">
        <f>DN59+DN106+DN163+DN210+DN259+DN384+DN455+EA485</f>
        <v>0</v>
      </c>
      <c r="DO485" s="4">
        <f>ROUND(DO59+DO106+DO163+DO210+DO259+DO384+DO455+EB485,2)</f>
        <v>0</v>
      </c>
      <c r="DP485" s="4">
        <f>ROUND(DP59+DP106+DP163+DP210+DP259+DP384+DP455+EC485,2)</f>
        <v>17410.490000000002</v>
      </c>
      <c r="DQ485" s="4">
        <f>ROUND(DQ59+DQ106+DQ163+DQ210+DQ259+DQ384+DQ455+ED485,2)</f>
        <v>7933.74</v>
      </c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>
        <f t="shared" ref="EG485:EV485" si="436">ROUND(EG59+EG106+EG163+EG210+EG259+EG384+EG455+FP485,2)</f>
        <v>0</v>
      </c>
      <c r="EH485" s="4">
        <f t="shared" si="436"/>
        <v>0</v>
      </c>
      <c r="EI485" s="4">
        <f t="shared" si="436"/>
        <v>0</v>
      </c>
      <c r="EJ485" s="4">
        <f t="shared" si="436"/>
        <v>175301.36</v>
      </c>
      <c r="EK485" s="4">
        <f t="shared" si="436"/>
        <v>128533.73</v>
      </c>
      <c r="EL485" s="4">
        <f t="shared" si="436"/>
        <v>46767.63</v>
      </c>
      <c r="EM485" s="4">
        <f t="shared" si="436"/>
        <v>0</v>
      </c>
      <c r="EN485" s="4">
        <f t="shared" si="436"/>
        <v>98120.3</v>
      </c>
      <c r="EO485" s="4">
        <f t="shared" si="436"/>
        <v>98120.3</v>
      </c>
      <c r="EP485" s="4">
        <f t="shared" si="436"/>
        <v>0</v>
      </c>
      <c r="EQ485" s="4">
        <f t="shared" si="436"/>
        <v>98120.3</v>
      </c>
      <c r="ER485" s="4">
        <f t="shared" si="436"/>
        <v>0</v>
      </c>
      <c r="ES485" s="4">
        <f t="shared" si="436"/>
        <v>0</v>
      </c>
      <c r="ET485" s="4">
        <f t="shared" si="436"/>
        <v>0</v>
      </c>
      <c r="EU485" s="4">
        <f t="shared" si="436"/>
        <v>0</v>
      </c>
      <c r="EV485" s="4">
        <f t="shared" si="436"/>
        <v>0</v>
      </c>
      <c r="EW485" s="4"/>
      <c r="EX485" s="4"/>
      <c r="EY485" s="4"/>
      <c r="EZ485" s="4"/>
      <c r="FA485" s="4"/>
      <c r="FB485" s="4"/>
      <c r="FC485" s="4"/>
      <c r="FD485" s="4"/>
      <c r="FE485" s="4"/>
      <c r="FF485" s="4"/>
      <c r="FG485" s="4"/>
      <c r="FH485" s="4"/>
      <c r="FI485" s="4"/>
      <c r="FJ485" s="4"/>
      <c r="FK485" s="4"/>
      <c r="FL485" s="4"/>
      <c r="FM485" s="4"/>
      <c r="FN485" s="4"/>
      <c r="FO485" s="4"/>
      <c r="FP485" s="4"/>
      <c r="FQ485" s="4"/>
      <c r="FR485" s="4"/>
      <c r="FS485" s="4"/>
      <c r="FT485" s="4"/>
      <c r="FU485" s="4"/>
      <c r="FV485" s="4"/>
      <c r="FW485" s="4"/>
      <c r="FX485" s="4"/>
      <c r="FY485" s="4"/>
      <c r="FZ485" s="4"/>
      <c r="GA485" s="4"/>
      <c r="GB485" s="4"/>
      <c r="GC485" s="4"/>
      <c r="GD485" s="4"/>
      <c r="GE485" s="4"/>
      <c r="GF485" s="4"/>
      <c r="GG485" s="4"/>
      <c r="GH485" s="4"/>
      <c r="GI485" s="4"/>
      <c r="GJ485" s="4"/>
      <c r="GK485" s="4"/>
      <c r="GL485" s="4"/>
      <c r="GM485" s="4"/>
      <c r="GN485" s="4"/>
      <c r="GO485" s="4"/>
      <c r="GP485" s="4"/>
      <c r="GQ485" s="4"/>
      <c r="GR485" s="4"/>
      <c r="GS485" s="4"/>
      <c r="GT485" s="4"/>
      <c r="GU485" s="4"/>
      <c r="GV485" s="4"/>
      <c r="GW485" s="4"/>
      <c r="GX485" s="4">
        <v>0</v>
      </c>
    </row>
    <row r="487" spans="1:206" x14ac:dyDescent="0.25">
      <c r="A487" s="5">
        <v>50</v>
      </c>
      <c r="B487" s="5">
        <v>0</v>
      </c>
      <c r="C487" s="5">
        <v>0</v>
      </c>
      <c r="D487" s="5">
        <v>1</v>
      </c>
      <c r="E487" s="5">
        <v>201</v>
      </c>
      <c r="F487" s="5">
        <f>ROUND(Source!O485,O487)</f>
        <v>10965.51</v>
      </c>
      <c r="G487" s="5" t="s">
        <v>103</v>
      </c>
      <c r="H487" s="5" t="s">
        <v>104</v>
      </c>
      <c r="I487" s="5"/>
      <c r="J487" s="5"/>
      <c r="K487" s="5">
        <v>201</v>
      </c>
      <c r="L487" s="5">
        <v>1</v>
      </c>
      <c r="M487" s="5">
        <v>3</v>
      </c>
      <c r="N487" s="5" t="s">
        <v>3</v>
      </c>
      <c r="O487" s="5">
        <v>2</v>
      </c>
      <c r="P487" s="5">
        <f>ROUND(Source!DG485,O487)</f>
        <v>135195.98000000001</v>
      </c>
      <c r="Q487" s="5"/>
      <c r="R487" s="5"/>
      <c r="S487" s="5"/>
      <c r="T487" s="5"/>
      <c r="U487" s="5"/>
      <c r="V487" s="5"/>
      <c r="W487" s="5">
        <v>10965.51</v>
      </c>
      <c r="X487" s="5">
        <v>1</v>
      </c>
      <c r="Y487" s="5">
        <v>10965.51</v>
      </c>
      <c r="Z487" s="5">
        <v>135195.98000000001</v>
      </c>
      <c r="AA487" s="5">
        <v>1</v>
      </c>
      <c r="AB487" s="5">
        <v>135195.98000000001</v>
      </c>
    </row>
    <row r="488" spans="1:206" x14ac:dyDescent="0.25">
      <c r="A488" s="5">
        <v>50</v>
      </c>
      <c r="B488" s="5">
        <v>0</v>
      </c>
      <c r="C488" s="5">
        <v>0</v>
      </c>
      <c r="D488" s="5">
        <v>1</v>
      </c>
      <c r="E488" s="5">
        <v>202</v>
      </c>
      <c r="F488" s="5">
        <f>ROUND(Source!P485,O488)</f>
        <v>9441.0400000000009</v>
      </c>
      <c r="G488" s="5" t="s">
        <v>105</v>
      </c>
      <c r="H488" s="5" t="s">
        <v>106</v>
      </c>
      <c r="I488" s="5"/>
      <c r="J488" s="5"/>
      <c r="K488" s="5">
        <v>202</v>
      </c>
      <c r="L488" s="5">
        <v>2</v>
      </c>
      <c r="M488" s="5">
        <v>3</v>
      </c>
      <c r="N488" s="5" t="s">
        <v>3</v>
      </c>
      <c r="O488" s="5">
        <v>2</v>
      </c>
      <c r="P488" s="5">
        <f>ROUND(Source!DH485,O488)</f>
        <v>98120.3</v>
      </c>
      <c r="Q488" s="5"/>
      <c r="R488" s="5"/>
      <c r="S488" s="5"/>
      <c r="T488" s="5"/>
      <c r="U488" s="5"/>
      <c r="V488" s="5"/>
      <c r="W488" s="5">
        <v>9441.0400000000009</v>
      </c>
      <c r="X488" s="5">
        <v>1</v>
      </c>
      <c r="Y488" s="5">
        <v>9441.0400000000009</v>
      </c>
      <c r="Z488" s="5">
        <v>98120.3</v>
      </c>
      <c r="AA488" s="5">
        <v>1</v>
      </c>
      <c r="AB488" s="5">
        <v>98120.3</v>
      </c>
    </row>
    <row r="489" spans="1:206" x14ac:dyDescent="0.25">
      <c r="A489" s="5">
        <v>50</v>
      </c>
      <c r="B489" s="5">
        <v>0</v>
      </c>
      <c r="C489" s="5">
        <v>0</v>
      </c>
      <c r="D489" s="5">
        <v>1</v>
      </c>
      <c r="E489" s="5">
        <v>222</v>
      </c>
      <c r="F489" s="5">
        <f>ROUND(Source!AO485,O489)</f>
        <v>0</v>
      </c>
      <c r="G489" s="5" t="s">
        <v>107</v>
      </c>
      <c r="H489" s="5" t="s">
        <v>108</v>
      </c>
      <c r="I489" s="5"/>
      <c r="J489" s="5"/>
      <c r="K489" s="5">
        <v>222</v>
      </c>
      <c r="L489" s="5">
        <v>3</v>
      </c>
      <c r="M489" s="5">
        <v>3</v>
      </c>
      <c r="N489" s="5" t="s">
        <v>3</v>
      </c>
      <c r="O489" s="5">
        <v>2</v>
      </c>
      <c r="P489" s="5">
        <f>ROUND(Source!EG485,O489)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06" x14ac:dyDescent="0.25">
      <c r="A490" s="5">
        <v>50</v>
      </c>
      <c r="B490" s="5">
        <v>0</v>
      </c>
      <c r="C490" s="5">
        <v>0</v>
      </c>
      <c r="D490" s="5">
        <v>1</v>
      </c>
      <c r="E490" s="5">
        <v>225</v>
      </c>
      <c r="F490" s="5">
        <f>ROUND(Source!AV485,O490)</f>
        <v>9441.0400000000009</v>
      </c>
      <c r="G490" s="5" t="s">
        <v>109</v>
      </c>
      <c r="H490" s="5" t="s">
        <v>110</v>
      </c>
      <c r="I490" s="5"/>
      <c r="J490" s="5"/>
      <c r="K490" s="5">
        <v>225</v>
      </c>
      <c r="L490" s="5">
        <v>4</v>
      </c>
      <c r="M490" s="5">
        <v>3</v>
      </c>
      <c r="N490" s="5" t="s">
        <v>3</v>
      </c>
      <c r="O490" s="5">
        <v>2</v>
      </c>
      <c r="P490" s="5">
        <f>ROUND(Source!EN485,O490)</f>
        <v>98120.3</v>
      </c>
      <c r="Q490" s="5"/>
      <c r="R490" s="5"/>
      <c r="S490" s="5"/>
      <c r="T490" s="5"/>
      <c r="U490" s="5"/>
      <c r="V490" s="5"/>
      <c r="W490" s="5">
        <v>9441.0400000000009</v>
      </c>
      <c r="X490" s="5">
        <v>1</v>
      </c>
      <c r="Y490" s="5">
        <v>9441.0400000000009</v>
      </c>
      <c r="Z490" s="5">
        <v>98120.3</v>
      </c>
      <c r="AA490" s="5">
        <v>1</v>
      </c>
      <c r="AB490" s="5">
        <v>98120.3</v>
      </c>
    </row>
    <row r="491" spans="1:206" x14ac:dyDescent="0.25">
      <c r="A491" s="5">
        <v>50</v>
      </c>
      <c r="B491" s="5">
        <v>0</v>
      </c>
      <c r="C491" s="5">
        <v>0</v>
      </c>
      <c r="D491" s="5">
        <v>1</v>
      </c>
      <c r="E491" s="5">
        <v>226</v>
      </c>
      <c r="F491" s="5">
        <f>ROUND(Source!AW485,O491)</f>
        <v>9441.0400000000009</v>
      </c>
      <c r="G491" s="5" t="s">
        <v>111</v>
      </c>
      <c r="H491" s="5" t="s">
        <v>112</v>
      </c>
      <c r="I491" s="5"/>
      <c r="J491" s="5"/>
      <c r="K491" s="5">
        <v>226</v>
      </c>
      <c r="L491" s="5">
        <v>5</v>
      </c>
      <c r="M491" s="5">
        <v>3</v>
      </c>
      <c r="N491" s="5" t="s">
        <v>3</v>
      </c>
      <c r="O491" s="5">
        <v>2</v>
      </c>
      <c r="P491" s="5">
        <f>ROUND(Source!EO485,O491)</f>
        <v>98120.3</v>
      </c>
      <c r="Q491" s="5"/>
      <c r="R491" s="5"/>
      <c r="S491" s="5"/>
      <c r="T491" s="5"/>
      <c r="U491" s="5"/>
      <c r="V491" s="5"/>
      <c r="W491" s="5">
        <v>9441.0400000000009</v>
      </c>
      <c r="X491" s="5">
        <v>1</v>
      </c>
      <c r="Y491" s="5">
        <v>9441.0400000000009</v>
      </c>
      <c r="Z491" s="5">
        <v>98120.3</v>
      </c>
      <c r="AA491" s="5">
        <v>1</v>
      </c>
      <c r="AB491" s="5">
        <v>98120.3</v>
      </c>
    </row>
    <row r="492" spans="1:206" x14ac:dyDescent="0.25">
      <c r="A492" s="5">
        <v>50</v>
      </c>
      <c r="B492" s="5">
        <v>0</v>
      </c>
      <c r="C492" s="5">
        <v>0</v>
      </c>
      <c r="D492" s="5">
        <v>1</v>
      </c>
      <c r="E492" s="5">
        <v>227</v>
      </c>
      <c r="F492" s="5">
        <f>ROUND(Source!AX485,O492)</f>
        <v>0</v>
      </c>
      <c r="G492" s="5" t="s">
        <v>113</v>
      </c>
      <c r="H492" s="5" t="s">
        <v>114</v>
      </c>
      <c r="I492" s="5"/>
      <c r="J492" s="5"/>
      <c r="K492" s="5">
        <v>227</v>
      </c>
      <c r="L492" s="5">
        <v>6</v>
      </c>
      <c r="M492" s="5">
        <v>3</v>
      </c>
      <c r="N492" s="5" t="s">
        <v>3</v>
      </c>
      <c r="O492" s="5">
        <v>2</v>
      </c>
      <c r="P492" s="5">
        <f>ROUND(Source!EP485,O492)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06" x14ac:dyDescent="0.25">
      <c r="A493" s="5">
        <v>50</v>
      </c>
      <c r="B493" s="5">
        <v>0</v>
      </c>
      <c r="C493" s="5">
        <v>0</v>
      </c>
      <c r="D493" s="5">
        <v>1</v>
      </c>
      <c r="E493" s="5">
        <v>228</v>
      </c>
      <c r="F493" s="5">
        <f>ROUND(Source!AY485,O493)</f>
        <v>9441.0400000000009</v>
      </c>
      <c r="G493" s="5" t="s">
        <v>115</v>
      </c>
      <c r="H493" s="5" t="s">
        <v>116</v>
      </c>
      <c r="I493" s="5"/>
      <c r="J493" s="5"/>
      <c r="K493" s="5">
        <v>228</v>
      </c>
      <c r="L493" s="5">
        <v>7</v>
      </c>
      <c r="M493" s="5">
        <v>3</v>
      </c>
      <c r="N493" s="5" t="s">
        <v>3</v>
      </c>
      <c r="O493" s="5">
        <v>2</v>
      </c>
      <c r="P493" s="5">
        <f>ROUND(Source!EQ485,O493)</f>
        <v>98120.3</v>
      </c>
      <c r="Q493" s="5"/>
      <c r="R493" s="5"/>
      <c r="S493" s="5"/>
      <c r="T493" s="5"/>
      <c r="U493" s="5"/>
      <c r="V493" s="5"/>
      <c r="W493" s="5">
        <v>9441.0400000000009</v>
      </c>
      <c r="X493" s="5">
        <v>1</v>
      </c>
      <c r="Y493" s="5">
        <v>9441.0400000000009</v>
      </c>
      <c r="Z493" s="5">
        <v>98120.3</v>
      </c>
      <c r="AA493" s="5">
        <v>1</v>
      </c>
      <c r="AB493" s="5">
        <v>98120.3</v>
      </c>
    </row>
    <row r="494" spans="1:206" x14ac:dyDescent="0.25">
      <c r="A494" s="5">
        <v>50</v>
      </c>
      <c r="B494" s="5">
        <v>0</v>
      </c>
      <c r="C494" s="5">
        <v>0</v>
      </c>
      <c r="D494" s="5">
        <v>1</v>
      </c>
      <c r="E494" s="5">
        <v>216</v>
      </c>
      <c r="F494" s="5">
        <f>ROUND(Source!AP485,O494)</f>
        <v>0</v>
      </c>
      <c r="G494" s="5" t="s">
        <v>117</v>
      </c>
      <c r="H494" s="5" t="s">
        <v>118</v>
      </c>
      <c r="I494" s="5"/>
      <c r="J494" s="5"/>
      <c r="K494" s="5">
        <v>216</v>
      </c>
      <c r="L494" s="5">
        <v>8</v>
      </c>
      <c r="M494" s="5">
        <v>3</v>
      </c>
      <c r="N494" s="5" t="s">
        <v>3</v>
      </c>
      <c r="O494" s="5">
        <v>2</v>
      </c>
      <c r="P494" s="5">
        <f>ROUND(Source!EH485,O494)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06" x14ac:dyDescent="0.25">
      <c r="A495" s="5">
        <v>50</v>
      </c>
      <c r="B495" s="5">
        <v>0</v>
      </c>
      <c r="C495" s="5">
        <v>0</v>
      </c>
      <c r="D495" s="5">
        <v>1</v>
      </c>
      <c r="E495" s="5">
        <v>223</v>
      </c>
      <c r="F495" s="5">
        <f>ROUND(Source!AQ485,O495)</f>
        <v>0</v>
      </c>
      <c r="G495" s="5" t="s">
        <v>119</v>
      </c>
      <c r="H495" s="5" t="s">
        <v>120</v>
      </c>
      <c r="I495" s="5"/>
      <c r="J495" s="5"/>
      <c r="K495" s="5">
        <v>223</v>
      </c>
      <c r="L495" s="5">
        <v>9</v>
      </c>
      <c r="M495" s="5">
        <v>3</v>
      </c>
      <c r="N495" s="5" t="s">
        <v>3</v>
      </c>
      <c r="O495" s="5">
        <v>2</v>
      </c>
      <c r="P495" s="5">
        <f>ROUND(Source!EI485,O495)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06" x14ac:dyDescent="0.25">
      <c r="A496" s="5">
        <v>50</v>
      </c>
      <c r="B496" s="5">
        <v>0</v>
      </c>
      <c r="C496" s="5">
        <v>0</v>
      </c>
      <c r="D496" s="5">
        <v>1</v>
      </c>
      <c r="E496" s="5">
        <v>229</v>
      </c>
      <c r="F496" s="5">
        <f>ROUND(Source!AZ485,O496)</f>
        <v>0</v>
      </c>
      <c r="G496" s="5" t="s">
        <v>121</v>
      </c>
      <c r="H496" s="5" t="s">
        <v>122</v>
      </c>
      <c r="I496" s="5"/>
      <c r="J496" s="5"/>
      <c r="K496" s="5">
        <v>229</v>
      </c>
      <c r="L496" s="5">
        <v>10</v>
      </c>
      <c r="M496" s="5">
        <v>3</v>
      </c>
      <c r="N496" s="5" t="s">
        <v>3</v>
      </c>
      <c r="O496" s="5">
        <v>2</v>
      </c>
      <c r="P496" s="5">
        <f>ROUND(Source!ER485,O496)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5">
      <c r="A497" s="5">
        <v>50</v>
      </c>
      <c r="B497" s="5">
        <v>0</v>
      </c>
      <c r="C497" s="5">
        <v>0</v>
      </c>
      <c r="D497" s="5">
        <v>1</v>
      </c>
      <c r="E497" s="5">
        <v>203</v>
      </c>
      <c r="F497" s="5">
        <f>ROUND(Source!Q485,O497)</f>
        <v>1119.3900000000001</v>
      </c>
      <c r="G497" s="5" t="s">
        <v>123</v>
      </c>
      <c r="H497" s="5" t="s">
        <v>124</v>
      </c>
      <c r="I497" s="5"/>
      <c r="J497" s="5"/>
      <c r="K497" s="5">
        <v>203</v>
      </c>
      <c r="L497" s="5">
        <v>11</v>
      </c>
      <c r="M497" s="5">
        <v>3</v>
      </c>
      <c r="N497" s="5" t="s">
        <v>3</v>
      </c>
      <c r="O497" s="5">
        <v>2</v>
      </c>
      <c r="P497" s="5">
        <f>ROUND(Source!DI485,O497)</f>
        <v>18170.59</v>
      </c>
      <c r="Q497" s="5"/>
      <c r="R497" s="5"/>
      <c r="S497" s="5"/>
      <c r="T497" s="5"/>
      <c r="U497" s="5"/>
      <c r="V497" s="5"/>
      <c r="W497" s="5">
        <v>1119.3900000000001</v>
      </c>
      <c r="X497" s="5">
        <v>1</v>
      </c>
      <c r="Y497" s="5">
        <v>1119.3900000000001</v>
      </c>
      <c r="Z497" s="5">
        <v>18170.59</v>
      </c>
      <c r="AA497" s="5">
        <v>1</v>
      </c>
      <c r="AB497" s="5">
        <v>18170.59</v>
      </c>
    </row>
    <row r="498" spans="1:28" x14ac:dyDescent="0.25">
      <c r="A498" s="5">
        <v>50</v>
      </c>
      <c r="B498" s="5">
        <v>0</v>
      </c>
      <c r="C498" s="5">
        <v>0</v>
      </c>
      <c r="D498" s="5">
        <v>1</v>
      </c>
      <c r="E498" s="5">
        <v>231</v>
      </c>
      <c r="F498" s="5">
        <f>ROUND(Source!BB485,O498)</f>
        <v>0</v>
      </c>
      <c r="G498" s="5" t="s">
        <v>125</v>
      </c>
      <c r="H498" s="5" t="s">
        <v>126</v>
      </c>
      <c r="I498" s="5"/>
      <c r="J498" s="5"/>
      <c r="K498" s="5">
        <v>231</v>
      </c>
      <c r="L498" s="5">
        <v>12</v>
      </c>
      <c r="M498" s="5">
        <v>3</v>
      </c>
      <c r="N498" s="5" t="s">
        <v>3</v>
      </c>
      <c r="O498" s="5">
        <v>2</v>
      </c>
      <c r="P498" s="5">
        <f>ROUND(Source!ET485,O498)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5">
      <c r="A499" s="5">
        <v>50</v>
      </c>
      <c r="B499" s="5">
        <v>0</v>
      </c>
      <c r="C499" s="5">
        <v>0</v>
      </c>
      <c r="D499" s="5">
        <v>1</v>
      </c>
      <c r="E499" s="5">
        <v>204</v>
      </c>
      <c r="F499" s="5">
        <f>ROUND(Source!R485,O499)</f>
        <v>197.68</v>
      </c>
      <c r="G499" s="5" t="s">
        <v>127</v>
      </c>
      <c r="H499" s="5" t="s">
        <v>128</v>
      </c>
      <c r="I499" s="5"/>
      <c r="J499" s="5"/>
      <c r="K499" s="5">
        <v>204</v>
      </c>
      <c r="L499" s="5">
        <v>13</v>
      </c>
      <c r="M499" s="5">
        <v>3</v>
      </c>
      <c r="N499" s="5" t="s">
        <v>3</v>
      </c>
      <c r="O499" s="5">
        <v>2</v>
      </c>
      <c r="P499" s="5">
        <f>ROUND(Source!DJ485,O499)</f>
        <v>9225.7199999999993</v>
      </c>
      <c r="Q499" s="5"/>
      <c r="R499" s="5"/>
      <c r="S499" s="5"/>
      <c r="T499" s="5"/>
      <c r="U499" s="5"/>
      <c r="V499" s="5"/>
      <c r="W499" s="5">
        <v>197.68</v>
      </c>
      <c r="X499" s="5">
        <v>1</v>
      </c>
      <c r="Y499" s="5">
        <v>197.68</v>
      </c>
      <c r="Z499" s="5">
        <v>9225.7199999999993</v>
      </c>
      <c r="AA499" s="5">
        <v>1</v>
      </c>
      <c r="AB499" s="5">
        <v>9225.7199999999993</v>
      </c>
    </row>
    <row r="500" spans="1:28" x14ac:dyDescent="0.25">
      <c r="A500" s="5">
        <v>50</v>
      </c>
      <c r="B500" s="5">
        <v>0</v>
      </c>
      <c r="C500" s="5">
        <v>0</v>
      </c>
      <c r="D500" s="5">
        <v>1</v>
      </c>
      <c r="E500" s="5">
        <v>205</v>
      </c>
      <c r="F500" s="5">
        <f>ROUND(Source!S485,O500)</f>
        <v>405.08</v>
      </c>
      <c r="G500" s="5" t="s">
        <v>129</v>
      </c>
      <c r="H500" s="5" t="s">
        <v>130</v>
      </c>
      <c r="I500" s="5"/>
      <c r="J500" s="5"/>
      <c r="K500" s="5">
        <v>205</v>
      </c>
      <c r="L500" s="5">
        <v>14</v>
      </c>
      <c r="M500" s="5">
        <v>3</v>
      </c>
      <c r="N500" s="5" t="s">
        <v>3</v>
      </c>
      <c r="O500" s="5">
        <v>2</v>
      </c>
      <c r="P500" s="5">
        <f>ROUND(Source!DK485,O500)</f>
        <v>18905.09</v>
      </c>
      <c r="Q500" s="5"/>
      <c r="R500" s="5"/>
      <c r="S500" s="5"/>
      <c r="T500" s="5"/>
      <c r="U500" s="5"/>
      <c r="V500" s="5"/>
      <c r="W500" s="5">
        <v>405.08</v>
      </c>
      <c r="X500" s="5">
        <v>1</v>
      </c>
      <c r="Y500" s="5">
        <v>405.08</v>
      </c>
      <c r="Z500" s="5">
        <v>18905.09</v>
      </c>
      <c r="AA500" s="5">
        <v>1</v>
      </c>
      <c r="AB500" s="5">
        <v>18905.09</v>
      </c>
    </row>
    <row r="501" spans="1:28" x14ac:dyDescent="0.25">
      <c r="A501" s="5">
        <v>50</v>
      </c>
      <c r="B501" s="5">
        <v>0</v>
      </c>
      <c r="C501" s="5">
        <v>0</v>
      </c>
      <c r="D501" s="5">
        <v>1</v>
      </c>
      <c r="E501" s="5">
        <v>232</v>
      </c>
      <c r="F501" s="5">
        <f>ROUND(Source!BC485,O501)</f>
        <v>0</v>
      </c>
      <c r="G501" s="5" t="s">
        <v>131</v>
      </c>
      <c r="H501" s="5" t="s">
        <v>132</v>
      </c>
      <c r="I501" s="5"/>
      <c r="J501" s="5"/>
      <c r="K501" s="5">
        <v>232</v>
      </c>
      <c r="L501" s="5">
        <v>15</v>
      </c>
      <c r="M501" s="5">
        <v>3</v>
      </c>
      <c r="N501" s="5" t="s">
        <v>3</v>
      </c>
      <c r="O501" s="5">
        <v>2</v>
      </c>
      <c r="P501" s="5">
        <f>ROUND(Source!EU485,O501)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 x14ac:dyDescent="0.25">
      <c r="A502" s="5">
        <v>50</v>
      </c>
      <c r="B502" s="5">
        <v>0</v>
      </c>
      <c r="C502" s="5">
        <v>0</v>
      </c>
      <c r="D502" s="5">
        <v>1</v>
      </c>
      <c r="E502" s="5">
        <v>214</v>
      </c>
      <c r="F502" s="5">
        <f>ROUND(Source!AS485,O502)</f>
        <v>9502.14</v>
      </c>
      <c r="G502" s="5" t="s">
        <v>133</v>
      </c>
      <c r="H502" s="5" t="s">
        <v>134</v>
      </c>
      <c r="I502" s="5"/>
      <c r="J502" s="5"/>
      <c r="K502" s="5">
        <v>214</v>
      </c>
      <c r="L502" s="5">
        <v>16</v>
      </c>
      <c r="M502" s="5">
        <v>3</v>
      </c>
      <c r="N502" s="5" t="s">
        <v>3</v>
      </c>
      <c r="O502" s="5">
        <v>2</v>
      </c>
      <c r="P502" s="5">
        <f>ROUND(Source!EK485,O502)</f>
        <v>128533.73</v>
      </c>
      <c r="Q502" s="5"/>
      <c r="R502" s="5"/>
      <c r="S502" s="5"/>
      <c r="T502" s="5"/>
      <c r="U502" s="5"/>
      <c r="V502" s="5"/>
      <c r="W502" s="5">
        <v>9502.14</v>
      </c>
      <c r="X502" s="5">
        <v>1</v>
      </c>
      <c r="Y502" s="5">
        <v>9502.14</v>
      </c>
      <c r="Z502" s="5">
        <v>128533.73</v>
      </c>
      <c r="AA502" s="5">
        <v>1</v>
      </c>
      <c r="AB502" s="5">
        <v>128533.73</v>
      </c>
    </row>
    <row r="503" spans="1:28" x14ac:dyDescent="0.25">
      <c r="A503" s="5">
        <v>50</v>
      </c>
      <c r="B503" s="5">
        <v>0</v>
      </c>
      <c r="C503" s="5">
        <v>0</v>
      </c>
      <c r="D503" s="5">
        <v>1</v>
      </c>
      <c r="E503" s="5">
        <v>215</v>
      </c>
      <c r="F503" s="5">
        <f>ROUND(Source!AT485,O503)</f>
        <v>2565.17</v>
      </c>
      <c r="G503" s="5" t="s">
        <v>135</v>
      </c>
      <c r="H503" s="5" t="s">
        <v>136</v>
      </c>
      <c r="I503" s="5"/>
      <c r="J503" s="5"/>
      <c r="K503" s="5">
        <v>215</v>
      </c>
      <c r="L503" s="5">
        <v>17</v>
      </c>
      <c r="M503" s="5">
        <v>3</v>
      </c>
      <c r="N503" s="5" t="s">
        <v>3</v>
      </c>
      <c r="O503" s="5">
        <v>2</v>
      </c>
      <c r="P503" s="5">
        <f>ROUND(Source!EL485,O503)</f>
        <v>46767.63</v>
      </c>
      <c r="Q503" s="5"/>
      <c r="R503" s="5"/>
      <c r="S503" s="5"/>
      <c r="T503" s="5"/>
      <c r="U503" s="5"/>
      <c r="V503" s="5"/>
      <c r="W503" s="5">
        <v>2565.17</v>
      </c>
      <c r="X503" s="5">
        <v>1</v>
      </c>
      <c r="Y503" s="5">
        <v>2565.17</v>
      </c>
      <c r="Z503" s="5">
        <v>46767.63</v>
      </c>
      <c r="AA503" s="5">
        <v>1</v>
      </c>
      <c r="AB503" s="5">
        <v>46767.63</v>
      </c>
    </row>
    <row r="504" spans="1:28" x14ac:dyDescent="0.25">
      <c r="A504" s="5">
        <v>50</v>
      </c>
      <c r="B504" s="5">
        <v>0</v>
      </c>
      <c r="C504" s="5">
        <v>0</v>
      </c>
      <c r="D504" s="5">
        <v>1</v>
      </c>
      <c r="E504" s="5">
        <v>217</v>
      </c>
      <c r="F504" s="5">
        <f>ROUND(Source!AU485,O504)</f>
        <v>0</v>
      </c>
      <c r="G504" s="5" t="s">
        <v>137</v>
      </c>
      <c r="H504" s="5" t="s">
        <v>138</v>
      </c>
      <c r="I504" s="5"/>
      <c r="J504" s="5"/>
      <c r="K504" s="5">
        <v>217</v>
      </c>
      <c r="L504" s="5">
        <v>18</v>
      </c>
      <c r="M504" s="5">
        <v>3</v>
      </c>
      <c r="N504" s="5" t="s">
        <v>3</v>
      </c>
      <c r="O504" s="5">
        <v>2</v>
      </c>
      <c r="P504" s="5">
        <f>ROUND(Source!EM485,O504)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 x14ac:dyDescent="0.25">
      <c r="A505" s="5">
        <v>50</v>
      </c>
      <c r="B505" s="5">
        <v>0</v>
      </c>
      <c r="C505" s="5">
        <v>0</v>
      </c>
      <c r="D505" s="5">
        <v>1</v>
      </c>
      <c r="E505" s="5">
        <v>230</v>
      </c>
      <c r="F505" s="5">
        <f>ROUND(Source!BA485,O505)</f>
        <v>0</v>
      </c>
      <c r="G505" s="5" t="s">
        <v>139</v>
      </c>
      <c r="H505" s="5" t="s">
        <v>140</v>
      </c>
      <c r="I505" s="5"/>
      <c r="J505" s="5"/>
      <c r="K505" s="5">
        <v>230</v>
      </c>
      <c r="L505" s="5">
        <v>19</v>
      </c>
      <c r="M505" s="5">
        <v>3</v>
      </c>
      <c r="N505" s="5" t="s">
        <v>3</v>
      </c>
      <c r="O505" s="5">
        <v>2</v>
      </c>
      <c r="P505" s="5">
        <f>ROUND(Source!ES485,O505)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5">
      <c r="A506" s="5">
        <v>50</v>
      </c>
      <c r="B506" s="5">
        <v>0</v>
      </c>
      <c r="C506" s="5">
        <v>0</v>
      </c>
      <c r="D506" s="5">
        <v>1</v>
      </c>
      <c r="E506" s="5">
        <v>206</v>
      </c>
      <c r="F506" s="5">
        <f>ROUND(Source!T485,O506)</f>
        <v>0</v>
      </c>
      <c r="G506" s="5" t="s">
        <v>141</v>
      </c>
      <c r="H506" s="5" t="s">
        <v>142</v>
      </c>
      <c r="I506" s="5"/>
      <c r="J506" s="5"/>
      <c r="K506" s="5">
        <v>206</v>
      </c>
      <c r="L506" s="5">
        <v>20</v>
      </c>
      <c r="M506" s="5">
        <v>3</v>
      </c>
      <c r="N506" s="5" t="s">
        <v>3</v>
      </c>
      <c r="O506" s="5">
        <v>2</v>
      </c>
      <c r="P506" s="5">
        <f>ROUND(Source!DL485,O506)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8" x14ac:dyDescent="0.25">
      <c r="A507" s="5">
        <v>50</v>
      </c>
      <c r="B507" s="5">
        <v>0</v>
      </c>
      <c r="C507" s="5">
        <v>0</v>
      </c>
      <c r="D507" s="5">
        <v>1</v>
      </c>
      <c r="E507" s="5">
        <v>207</v>
      </c>
      <c r="F507" s="5">
        <f>Source!U485</f>
        <v>33.998425555499999</v>
      </c>
      <c r="G507" s="5" t="s">
        <v>143</v>
      </c>
      <c r="H507" s="5" t="s">
        <v>144</v>
      </c>
      <c r="I507" s="5"/>
      <c r="J507" s="5"/>
      <c r="K507" s="5">
        <v>207</v>
      </c>
      <c r="L507" s="5">
        <v>21</v>
      </c>
      <c r="M507" s="5">
        <v>3</v>
      </c>
      <c r="N507" s="5" t="s">
        <v>3</v>
      </c>
      <c r="O507" s="5">
        <v>-1</v>
      </c>
      <c r="P507" s="5">
        <f>Source!DM485</f>
        <v>33.998425555499999</v>
      </c>
      <c r="Q507" s="5"/>
      <c r="R507" s="5"/>
      <c r="S507" s="5"/>
      <c r="T507" s="5"/>
      <c r="U507" s="5"/>
      <c r="V507" s="5"/>
      <c r="W507" s="5">
        <v>33.998425555500006</v>
      </c>
      <c r="X507" s="5">
        <v>1</v>
      </c>
      <c r="Y507" s="5">
        <v>33.998425555500006</v>
      </c>
      <c r="Z507" s="5">
        <v>33.998425555500006</v>
      </c>
      <c r="AA507" s="5">
        <v>1</v>
      </c>
      <c r="AB507" s="5">
        <v>33.998425555500006</v>
      </c>
    </row>
    <row r="508" spans="1:28" x14ac:dyDescent="0.25">
      <c r="A508" s="5">
        <v>50</v>
      </c>
      <c r="B508" s="5">
        <v>0</v>
      </c>
      <c r="C508" s="5">
        <v>0</v>
      </c>
      <c r="D508" s="5">
        <v>1</v>
      </c>
      <c r="E508" s="5">
        <v>208</v>
      </c>
      <c r="F508" s="5">
        <f>Source!V485</f>
        <v>0</v>
      </c>
      <c r="G508" s="5" t="s">
        <v>145</v>
      </c>
      <c r="H508" s="5" t="s">
        <v>146</v>
      </c>
      <c r="I508" s="5"/>
      <c r="J508" s="5"/>
      <c r="K508" s="5">
        <v>208</v>
      </c>
      <c r="L508" s="5">
        <v>22</v>
      </c>
      <c r="M508" s="5">
        <v>3</v>
      </c>
      <c r="N508" s="5" t="s">
        <v>3</v>
      </c>
      <c r="O508" s="5">
        <v>-1</v>
      </c>
      <c r="P508" s="5">
        <f>Source!DN485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5">
      <c r="A509" s="5">
        <v>50</v>
      </c>
      <c r="B509" s="5">
        <v>0</v>
      </c>
      <c r="C509" s="5">
        <v>0</v>
      </c>
      <c r="D509" s="5">
        <v>1</v>
      </c>
      <c r="E509" s="5">
        <v>209</v>
      </c>
      <c r="F509" s="5">
        <f>ROUND(Source!W485,O509)</f>
        <v>0</v>
      </c>
      <c r="G509" s="5" t="s">
        <v>147</v>
      </c>
      <c r="H509" s="5" t="s">
        <v>148</v>
      </c>
      <c r="I509" s="5"/>
      <c r="J509" s="5"/>
      <c r="K509" s="5">
        <v>209</v>
      </c>
      <c r="L509" s="5">
        <v>23</v>
      </c>
      <c r="M509" s="5">
        <v>3</v>
      </c>
      <c r="N509" s="5" t="s">
        <v>3</v>
      </c>
      <c r="O509" s="5">
        <v>2</v>
      </c>
      <c r="P509" s="5">
        <f>ROUND(Source!DO485,O509)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5">
      <c r="A510" s="5">
        <v>50</v>
      </c>
      <c r="B510" s="5">
        <v>0</v>
      </c>
      <c r="C510" s="5">
        <v>0</v>
      </c>
      <c r="D510" s="5">
        <v>1</v>
      </c>
      <c r="E510" s="5">
        <v>233</v>
      </c>
      <c r="F510" s="5">
        <f>ROUND(Source!BD485,O510)</f>
        <v>0</v>
      </c>
      <c r="G510" s="5" t="s">
        <v>149</v>
      </c>
      <c r="H510" s="5" t="s">
        <v>150</v>
      </c>
      <c r="I510" s="5"/>
      <c r="J510" s="5"/>
      <c r="K510" s="5">
        <v>233</v>
      </c>
      <c r="L510" s="5">
        <v>24</v>
      </c>
      <c r="M510" s="5">
        <v>3</v>
      </c>
      <c r="N510" s="5" t="s">
        <v>3</v>
      </c>
      <c r="O510" s="5">
        <v>2</v>
      </c>
      <c r="P510" s="5">
        <f>ROUND(Source!EV485,O510)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5">
      <c r="A511" s="5">
        <v>50</v>
      </c>
      <c r="B511" s="5">
        <v>0</v>
      </c>
      <c r="C511" s="5">
        <v>0</v>
      </c>
      <c r="D511" s="5">
        <v>1</v>
      </c>
      <c r="E511" s="5">
        <v>210</v>
      </c>
      <c r="F511" s="5">
        <f>ROUND(Source!X485,O511)</f>
        <v>452.98</v>
      </c>
      <c r="G511" s="5" t="s">
        <v>151</v>
      </c>
      <c r="H511" s="5" t="s">
        <v>152</v>
      </c>
      <c r="I511" s="5"/>
      <c r="J511" s="5"/>
      <c r="K511" s="5">
        <v>210</v>
      </c>
      <c r="L511" s="5">
        <v>25</v>
      </c>
      <c r="M511" s="5">
        <v>3</v>
      </c>
      <c r="N511" s="5" t="s">
        <v>3</v>
      </c>
      <c r="O511" s="5">
        <v>2</v>
      </c>
      <c r="P511" s="5">
        <f>ROUND(Source!DP485,O511)</f>
        <v>17410.490000000002</v>
      </c>
      <c r="Q511" s="5"/>
      <c r="R511" s="5"/>
      <c r="S511" s="5"/>
      <c r="T511" s="5"/>
      <c r="U511" s="5"/>
      <c r="V511" s="5"/>
      <c r="W511" s="5">
        <v>452.98</v>
      </c>
      <c r="X511" s="5">
        <v>1</v>
      </c>
      <c r="Y511" s="5">
        <v>452.98</v>
      </c>
      <c r="Z511" s="5">
        <v>17410.490000000002</v>
      </c>
      <c r="AA511" s="5">
        <v>1</v>
      </c>
      <c r="AB511" s="5">
        <v>17410.490000000002</v>
      </c>
    </row>
    <row r="512" spans="1:28" x14ac:dyDescent="0.25">
      <c r="A512" s="5">
        <v>50</v>
      </c>
      <c r="B512" s="5">
        <v>0</v>
      </c>
      <c r="C512" s="5">
        <v>0</v>
      </c>
      <c r="D512" s="5">
        <v>1</v>
      </c>
      <c r="E512" s="5">
        <v>211</v>
      </c>
      <c r="F512" s="5">
        <f>ROUND(Source!Y485,O512)</f>
        <v>302.86</v>
      </c>
      <c r="G512" s="5" t="s">
        <v>153</v>
      </c>
      <c r="H512" s="5" t="s">
        <v>154</v>
      </c>
      <c r="I512" s="5"/>
      <c r="J512" s="5"/>
      <c r="K512" s="5">
        <v>211</v>
      </c>
      <c r="L512" s="5">
        <v>26</v>
      </c>
      <c r="M512" s="5">
        <v>3</v>
      </c>
      <c r="N512" s="5" t="s">
        <v>3</v>
      </c>
      <c r="O512" s="5">
        <v>2</v>
      </c>
      <c r="P512" s="5">
        <f>ROUND(Source!DQ485,O512)</f>
        <v>7933.74</v>
      </c>
      <c r="Q512" s="5"/>
      <c r="R512" s="5"/>
      <c r="S512" s="5"/>
      <c r="T512" s="5"/>
      <c r="U512" s="5"/>
      <c r="V512" s="5"/>
      <c r="W512" s="5">
        <v>302.86</v>
      </c>
      <c r="X512" s="5">
        <v>1</v>
      </c>
      <c r="Y512" s="5">
        <v>302.86</v>
      </c>
      <c r="Z512" s="5">
        <v>7933.74</v>
      </c>
      <c r="AA512" s="5">
        <v>1</v>
      </c>
      <c r="AB512" s="5">
        <v>7933.74</v>
      </c>
    </row>
    <row r="513" spans="1:206" x14ac:dyDescent="0.25">
      <c r="A513" s="5">
        <v>50</v>
      </c>
      <c r="B513" s="5">
        <v>0</v>
      </c>
      <c r="C513" s="5">
        <v>0</v>
      </c>
      <c r="D513" s="5">
        <v>1</v>
      </c>
      <c r="E513" s="5">
        <v>224</v>
      </c>
      <c r="F513" s="5">
        <f>ROUND(Source!AR485,O513)</f>
        <v>12067.31</v>
      </c>
      <c r="G513" s="5" t="s">
        <v>155</v>
      </c>
      <c r="H513" s="5" t="s">
        <v>156</v>
      </c>
      <c r="I513" s="5"/>
      <c r="J513" s="5"/>
      <c r="K513" s="5">
        <v>224</v>
      </c>
      <c r="L513" s="5">
        <v>27</v>
      </c>
      <c r="M513" s="5">
        <v>3</v>
      </c>
      <c r="N513" s="5" t="s">
        <v>3</v>
      </c>
      <c r="O513" s="5">
        <v>2</v>
      </c>
      <c r="P513" s="5">
        <f>ROUND(Source!EJ485,O513)</f>
        <v>175301.36</v>
      </c>
      <c r="Q513" s="5"/>
      <c r="R513" s="5"/>
      <c r="S513" s="5"/>
      <c r="T513" s="5"/>
      <c r="U513" s="5"/>
      <c r="V513" s="5"/>
      <c r="W513" s="5">
        <v>12067.31</v>
      </c>
      <c r="X513" s="5">
        <v>1</v>
      </c>
      <c r="Y513" s="5">
        <v>12067.31</v>
      </c>
      <c r="Z513" s="5">
        <v>175301.36</v>
      </c>
      <c r="AA513" s="5">
        <v>1</v>
      </c>
      <c r="AB513" s="5">
        <v>175301.36</v>
      </c>
    </row>
    <row r="515" spans="1:206" x14ac:dyDescent="0.25">
      <c r="A515" s="3">
        <v>51</v>
      </c>
      <c r="B515" s="3">
        <f>B12</f>
        <v>569</v>
      </c>
      <c r="C515" s="3">
        <f>A12</f>
        <v>1</v>
      </c>
      <c r="D515" s="3">
        <f>ROW(A12)</f>
        <v>12</v>
      </c>
      <c r="E515" s="3"/>
      <c r="F515" s="3" t="str">
        <f>IF(F12&lt;&gt;"",F12,"")</f>
        <v/>
      </c>
      <c r="G515" s="3" t="str">
        <f>IF(G12&lt;&gt;"",G12,"")</f>
        <v>СД_I-336838_ВЛ_0.4</v>
      </c>
      <c r="H515" s="3">
        <v>0</v>
      </c>
      <c r="I515" s="3"/>
      <c r="J515" s="3"/>
      <c r="K515" s="3"/>
      <c r="L515" s="3"/>
      <c r="M515" s="3"/>
      <c r="N515" s="3"/>
      <c r="O515" s="3">
        <f t="shared" ref="O515:T515" si="437">ROUND(O485,2)</f>
        <v>10965.51</v>
      </c>
      <c r="P515" s="3">
        <f t="shared" si="437"/>
        <v>9441.0400000000009</v>
      </c>
      <c r="Q515" s="3">
        <f t="shared" si="437"/>
        <v>1119.3900000000001</v>
      </c>
      <c r="R515" s="3">
        <f t="shared" si="437"/>
        <v>197.68</v>
      </c>
      <c r="S515" s="3">
        <f t="shared" si="437"/>
        <v>405.08</v>
      </c>
      <c r="T515" s="3">
        <f t="shared" si="437"/>
        <v>0</v>
      </c>
      <c r="U515" s="3">
        <f>U485</f>
        <v>33.998425555499999</v>
      </c>
      <c r="V515" s="3">
        <f>V485</f>
        <v>0</v>
      </c>
      <c r="W515" s="3">
        <f>ROUND(W485,2)</f>
        <v>0</v>
      </c>
      <c r="X515" s="3">
        <f>ROUND(X485,2)</f>
        <v>452.98</v>
      </c>
      <c r="Y515" s="3">
        <f>ROUND(Y485,2)</f>
        <v>302.86</v>
      </c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>
        <f t="shared" ref="AO515:BD515" si="438">ROUND(AO485,2)</f>
        <v>0</v>
      </c>
      <c r="AP515" s="3">
        <f t="shared" si="438"/>
        <v>0</v>
      </c>
      <c r="AQ515" s="3">
        <f t="shared" si="438"/>
        <v>0</v>
      </c>
      <c r="AR515" s="3">
        <f t="shared" si="438"/>
        <v>12067.31</v>
      </c>
      <c r="AS515" s="3">
        <f t="shared" si="438"/>
        <v>9502.14</v>
      </c>
      <c r="AT515" s="3">
        <f t="shared" si="438"/>
        <v>2565.17</v>
      </c>
      <c r="AU515" s="3">
        <f t="shared" si="438"/>
        <v>0</v>
      </c>
      <c r="AV515" s="3">
        <f t="shared" si="438"/>
        <v>9441.0400000000009</v>
      </c>
      <c r="AW515" s="3">
        <f t="shared" si="438"/>
        <v>9441.0400000000009</v>
      </c>
      <c r="AX515" s="3">
        <f t="shared" si="438"/>
        <v>0</v>
      </c>
      <c r="AY515" s="3">
        <f t="shared" si="438"/>
        <v>9441.0400000000009</v>
      </c>
      <c r="AZ515" s="3">
        <f t="shared" si="438"/>
        <v>0</v>
      </c>
      <c r="BA515" s="3">
        <f t="shared" si="438"/>
        <v>0</v>
      </c>
      <c r="BB515" s="3">
        <f t="shared" si="438"/>
        <v>0</v>
      </c>
      <c r="BC515" s="3">
        <f t="shared" si="438"/>
        <v>0</v>
      </c>
      <c r="BD515" s="3">
        <f t="shared" si="438"/>
        <v>0</v>
      </c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4">
        <f t="shared" ref="DG515:DL515" si="439">ROUND(DG485,2)</f>
        <v>135195.98000000001</v>
      </c>
      <c r="DH515" s="4">
        <f t="shared" si="439"/>
        <v>98120.3</v>
      </c>
      <c r="DI515" s="4">
        <f t="shared" si="439"/>
        <v>18170.59</v>
      </c>
      <c r="DJ515" s="4">
        <f t="shared" si="439"/>
        <v>9225.7199999999993</v>
      </c>
      <c r="DK515" s="4">
        <f t="shared" si="439"/>
        <v>18905.09</v>
      </c>
      <c r="DL515" s="4">
        <f t="shared" si="439"/>
        <v>0</v>
      </c>
      <c r="DM515" s="4">
        <f>DM485</f>
        <v>33.998425555499999</v>
      </c>
      <c r="DN515" s="4">
        <f>DN485</f>
        <v>0</v>
      </c>
      <c r="DO515" s="4">
        <f>ROUND(DO485,2)</f>
        <v>0</v>
      </c>
      <c r="DP515" s="4">
        <f>ROUND(DP485,2)</f>
        <v>17410.490000000002</v>
      </c>
      <c r="DQ515" s="4">
        <f>ROUND(DQ485,2)</f>
        <v>7933.74</v>
      </c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>
        <f t="shared" ref="EG515:EV515" si="440">ROUND(EG485,2)</f>
        <v>0</v>
      </c>
      <c r="EH515" s="4">
        <f t="shared" si="440"/>
        <v>0</v>
      </c>
      <c r="EI515" s="4">
        <f t="shared" si="440"/>
        <v>0</v>
      </c>
      <c r="EJ515" s="4">
        <f t="shared" si="440"/>
        <v>175301.36</v>
      </c>
      <c r="EK515" s="4">
        <f t="shared" si="440"/>
        <v>128533.73</v>
      </c>
      <c r="EL515" s="4">
        <f t="shared" si="440"/>
        <v>46767.63</v>
      </c>
      <c r="EM515" s="4">
        <f t="shared" si="440"/>
        <v>0</v>
      </c>
      <c r="EN515" s="4">
        <f t="shared" si="440"/>
        <v>98120.3</v>
      </c>
      <c r="EO515" s="4">
        <f t="shared" si="440"/>
        <v>98120.3</v>
      </c>
      <c r="EP515" s="4">
        <f t="shared" si="440"/>
        <v>0</v>
      </c>
      <c r="EQ515" s="4">
        <f t="shared" si="440"/>
        <v>98120.3</v>
      </c>
      <c r="ER515" s="4">
        <f t="shared" si="440"/>
        <v>0</v>
      </c>
      <c r="ES515" s="4">
        <f t="shared" si="440"/>
        <v>0</v>
      </c>
      <c r="ET515" s="4">
        <f t="shared" si="440"/>
        <v>0</v>
      </c>
      <c r="EU515" s="4">
        <f t="shared" si="440"/>
        <v>0</v>
      </c>
      <c r="EV515" s="4">
        <f t="shared" si="440"/>
        <v>0</v>
      </c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  <c r="FP515" s="4"/>
      <c r="FQ515" s="4"/>
      <c r="FR515" s="4"/>
      <c r="FS515" s="4"/>
      <c r="FT515" s="4"/>
      <c r="FU515" s="4"/>
      <c r="FV515" s="4"/>
      <c r="FW515" s="4"/>
      <c r="FX515" s="4"/>
      <c r="FY515" s="4"/>
      <c r="FZ515" s="4"/>
      <c r="GA515" s="4"/>
      <c r="GB515" s="4"/>
      <c r="GC515" s="4"/>
      <c r="GD515" s="4"/>
      <c r="GE515" s="4"/>
      <c r="GF515" s="4"/>
      <c r="GG515" s="4"/>
      <c r="GH515" s="4"/>
      <c r="GI515" s="4"/>
      <c r="GJ515" s="4"/>
      <c r="GK515" s="4"/>
      <c r="GL515" s="4"/>
      <c r="GM515" s="4"/>
      <c r="GN515" s="4"/>
      <c r="GO515" s="4"/>
      <c r="GP515" s="4"/>
      <c r="GQ515" s="4"/>
      <c r="GR515" s="4"/>
      <c r="GS515" s="4"/>
      <c r="GT515" s="4"/>
      <c r="GU515" s="4"/>
      <c r="GV515" s="4"/>
      <c r="GW515" s="4"/>
      <c r="GX515" s="4">
        <v>0</v>
      </c>
    </row>
    <row r="517" spans="1:206" x14ac:dyDescent="0.25">
      <c r="A517" s="5">
        <v>50</v>
      </c>
      <c r="B517" s="5">
        <v>0</v>
      </c>
      <c r="C517" s="5">
        <v>0</v>
      </c>
      <c r="D517" s="5">
        <v>1</v>
      </c>
      <c r="E517" s="5">
        <v>201</v>
      </c>
      <c r="F517" s="5">
        <f>ROUND(Source!O515,O517)</f>
        <v>10965.51</v>
      </c>
      <c r="G517" s="5" t="s">
        <v>103</v>
      </c>
      <c r="H517" s="5" t="s">
        <v>104</v>
      </c>
      <c r="I517" s="5"/>
      <c r="J517" s="5"/>
      <c r="K517" s="5">
        <v>201</v>
      </c>
      <c r="L517" s="5">
        <v>1</v>
      </c>
      <c r="M517" s="5">
        <v>3</v>
      </c>
      <c r="N517" s="5" t="s">
        <v>3</v>
      </c>
      <c r="O517" s="5">
        <v>2</v>
      </c>
      <c r="P517" s="5">
        <f>ROUND(Source!DG515,O517)</f>
        <v>135195.98000000001</v>
      </c>
      <c r="Q517" s="5"/>
      <c r="R517" s="5"/>
      <c r="S517" s="5"/>
      <c r="T517" s="5"/>
      <c r="U517" s="5"/>
      <c r="V517" s="5"/>
      <c r="W517" s="5">
        <v>10965.51</v>
      </c>
      <c r="X517" s="5">
        <v>1</v>
      </c>
      <c r="Y517" s="5">
        <v>10965.51</v>
      </c>
      <c r="Z517" s="5">
        <v>135195.98000000001</v>
      </c>
      <c r="AA517" s="5">
        <v>1</v>
      </c>
      <c r="AB517" s="5">
        <v>135195.98000000001</v>
      </c>
    </row>
    <row r="518" spans="1:206" x14ac:dyDescent="0.25">
      <c r="A518" s="5">
        <v>50</v>
      </c>
      <c r="B518" s="5">
        <v>0</v>
      </c>
      <c r="C518" s="5">
        <v>0</v>
      </c>
      <c r="D518" s="5">
        <v>1</v>
      </c>
      <c r="E518" s="5">
        <v>202</v>
      </c>
      <c r="F518" s="5">
        <f>ROUND(Source!P515,O518)</f>
        <v>9441.0400000000009</v>
      </c>
      <c r="G518" s="5" t="s">
        <v>105</v>
      </c>
      <c r="H518" s="5" t="s">
        <v>106</v>
      </c>
      <c r="I518" s="5"/>
      <c r="J518" s="5"/>
      <c r="K518" s="5">
        <v>202</v>
      </c>
      <c r="L518" s="5">
        <v>2</v>
      </c>
      <c r="M518" s="5">
        <v>3</v>
      </c>
      <c r="N518" s="5" t="s">
        <v>3</v>
      </c>
      <c r="O518" s="5">
        <v>2</v>
      </c>
      <c r="P518" s="5">
        <f>ROUND(Source!DH515,O518)</f>
        <v>98120.3</v>
      </c>
      <c r="Q518" s="5"/>
      <c r="R518" s="5"/>
      <c r="S518" s="5"/>
      <c r="T518" s="5"/>
      <c r="U518" s="5"/>
      <c r="V518" s="5"/>
      <c r="W518" s="5">
        <v>9441.0400000000009</v>
      </c>
      <c r="X518" s="5">
        <v>1</v>
      </c>
      <c r="Y518" s="5">
        <v>9441.0400000000009</v>
      </c>
      <c r="Z518" s="5">
        <v>98120.3</v>
      </c>
      <c r="AA518" s="5">
        <v>1</v>
      </c>
      <c r="AB518" s="5">
        <v>98120.3</v>
      </c>
    </row>
    <row r="519" spans="1:206" x14ac:dyDescent="0.25">
      <c r="A519" s="5">
        <v>50</v>
      </c>
      <c r="B519" s="5">
        <v>0</v>
      </c>
      <c r="C519" s="5">
        <v>0</v>
      </c>
      <c r="D519" s="5">
        <v>1</v>
      </c>
      <c r="E519" s="5">
        <v>222</v>
      </c>
      <c r="F519" s="5">
        <f>ROUND(Source!AO515,O519)</f>
        <v>0</v>
      </c>
      <c r="G519" s="5" t="s">
        <v>107</v>
      </c>
      <c r="H519" s="5" t="s">
        <v>108</v>
      </c>
      <c r="I519" s="5"/>
      <c r="J519" s="5"/>
      <c r="K519" s="5">
        <v>222</v>
      </c>
      <c r="L519" s="5">
        <v>3</v>
      </c>
      <c r="M519" s="5">
        <v>3</v>
      </c>
      <c r="N519" s="5" t="s">
        <v>3</v>
      </c>
      <c r="O519" s="5">
        <v>2</v>
      </c>
      <c r="P519" s="5">
        <f>ROUND(Source!EG515,O519)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0" spans="1:206" x14ac:dyDescent="0.25">
      <c r="A520" s="5">
        <v>50</v>
      </c>
      <c r="B520" s="5">
        <v>0</v>
      </c>
      <c r="C520" s="5">
        <v>0</v>
      </c>
      <c r="D520" s="5">
        <v>1</v>
      </c>
      <c r="E520" s="5">
        <v>225</v>
      </c>
      <c r="F520" s="5">
        <f>ROUND(Source!AV515,O520)</f>
        <v>9441.0400000000009</v>
      </c>
      <c r="G520" s="5" t="s">
        <v>109</v>
      </c>
      <c r="H520" s="5" t="s">
        <v>110</v>
      </c>
      <c r="I520" s="5"/>
      <c r="J520" s="5"/>
      <c r="K520" s="5">
        <v>225</v>
      </c>
      <c r="L520" s="5">
        <v>4</v>
      </c>
      <c r="M520" s="5">
        <v>3</v>
      </c>
      <c r="N520" s="5" t="s">
        <v>3</v>
      </c>
      <c r="O520" s="5">
        <v>2</v>
      </c>
      <c r="P520" s="5">
        <f>ROUND(Source!EN515,O520)</f>
        <v>98120.3</v>
      </c>
      <c r="Q520" s="5"/>
      <c r="R520" s="5"/>
      <c r="S520" s="5"/>
      <c r="T520" s="5"/>
      <c r="U520" s="5"/>
      <c r="V520" s="5"/>
      <c r="W520" s="5">
        <v>9441.0400000000009</v>
      </c>
      <c r="X520" s="5">
        <v>1</v>
      </c>
      <c r="Y520" s="5">
        <v>9441.0400000000009</v>
      </c>
      <c r="Z520" s="5">
        <v>98120.3</v>
      </c>
      <c r="AA520" s="5">
        <v>1</v>
      </c>
      <c r="AB520" s="5">
        <v>98120.3</v>
      </c>
    </row>
    <row r="521" spans="1:206" x14ac:dyDescent="0.25">
      <c r="A521" s="5">
        <v>50</v>
      </c>
      <c r="B521" s="5">
        <v>0</v>
      </c>
      <c r="C521" s="5">
        <v>0</v>
      </c>
      <c r="D521" s="5">
        <v>1</v>
      </c>
      <c r="E521" s="5">
        <v>226</v>
      </c>
      <c r="F521" s="5">
        <f>ROUND(Source!AW515,O521)</f>
        <v>9441.0400000000009</v>
      </c>
      <c r="G521" s="5" t="s">
        <v>111</v>
      </c>
      <c r="H521" s="5" t="s">
        <v>112</v>
      </c>
      <c r="I521" s="5"/>
      <c r="J521" s="5"/>
      <c r="K521" s="5">
        <v>226</v>
      </c>
      <c r="L521" s="5">
        <v>5</v>
      </c>
      <c r="M521" s="5">
        <v>3</v>
      </c>
      <c r="N521" s="5" t="s">
        <v>3</v>
      </c>
      <c r="O521" s="5">
        <v>2</v>
      </c>
      <c r="P521" s="5">
        <f>ROUND(Source!EO515,O521)</f>
        <v>98120.3</v>
      </c>
      <c r="Q521" s="5"/>
      <c r="R521" s="5"/>
      <c r="S521" s="5"/>
      <c r="T521" s="5"/>
      <c r="U521" s="5"/>
      <c r="V521" s="5"/>
      <c r="W521" s="5">
        <v>9441.0400000000009</v>
      </c>
      <c r="X521" s="5">
        <v>1</v>
      </c>
      <c r="Y521" s="5">
        <v>9441.0400000000009</v>
      </c>
      <c r="Z521" s="5">
        <v>98120.3</v>
      </c>
      <c r="AA521" s="5">
        <v>1</v>
      </c>
      <c r="AB521" s="5">
        <v>98120.3</v>
      </c>
    </row>
    <row r="522" spans="1:206" x14ac:dyDescent="0.25">
      <c r="A522" s="5">
        <v>50</v>
      </c>
      <c r="B522" s="5">
        <v>0</v>
      </c>
      <c r="C522" s="5">
        <v>0</v>
      </c>
      <c r="D522" s="5">
        <v>1</v>
      </c>
      <c r="E522" s="5">
        <v>227</v>
      </c>
      <c r="F522" s="5">
        <f>ROUND(Source!AX515,O522)</f>
        <v>0</v>
      </c>
      <c r="G522" s="5" t="s">
        <v>113</v>
      </c>
      <c r="H522" s="5" t="s">
        <v>114</v>
      </c>
      <c r="I522" s="5"/>
      <c r="J522" s="5"/>
      <c r="K522" s="5">
        <v>227</v>
      </c>
      <c r="L522" s="5">
        <v>6</v>
      </c>
      <c r="M522" s="5">
        <v>3</v>
      </c>
      <c r="N522" s="5" t="s">
        <v>3</v>
      </c>
      <c r="O522" s="5">
        <v>2</v>
      </c>
      <c r="P522" s="5">
        <f>ROUND(Source!EP515,O522)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06" x14ac:dyDescent="0.25">
      <c r="A523" s="5">
        <v>50</v>
      </c>
      <c r="B523" s="5">
        <v>0</v>
      </c>
      <c r="C523" s="5">
        <v>0</v>
      </c>
      <c r="D523" s="5">
        <v>1</v>
      </c>
      <c r="E523" s="5">
        <v>228</v>
      </c>
      <c r="F523" s="5">
        <f>ROUND(Source!AY515,O523)</f>
        <v>9441.0400000000009</v>
      </c>
      <c r="G523" s="5" t="s">
        <v>115</v>
      </c>
      <c r="H523" s="5" t="s">
        <v>116</v>
      </c>
      <c r="I523" s="5"/>
      <c r="J523" s="5"/>
      <c r="K523" s="5">
        <v>228</v>
      </c>
      <c r="L523" s="5">
        <v>7</v>
      </c>
      <c r="M523" s="5">
        <v>3</v>
      </c>
      <c r="N523" s="5" t="s">
        <v>3</v>
      </c>
      <c r="O523" s="5">
        <v>2</v>
      </c>
      <c r="P523" s="5">
        <f>ROUND(Source!EQ515,O523)</f>
        <v>98120.3</v>
      </c>
      <c r="Q523" s="5"/>
      <c r="R523" s="5"/>
      <c r="S523" s="5"/>
      <c r="T523" s="5"/>
      <c r="U523" s="5"/>
      <c r="V523" s="5"/>
      <c r="W523" s="5">
        <v>9441.0400000000009</v>
      </c>
      <c r="X523" s="5">
        <v>1</v>
      </c>
      <c r="Y523" s="5">
        <v>9441.0400000000009</v>
      </c>
      <c r="Z523" s="5">
        <v>98120.3</v>
      </c>
      <c r="AA523" s="5">
        <v>1</v>
      </c>
      <c r="AB523" s="5">
        <v>98120.3</v>
      </c>
    </row>
    <row r="524" spans="1:206" x14ac:dyDescent="0.25">
      <c r="A524" s="5">
        <v>50</v>
      </c>
      <c r="B524" s="5">
        <v>0</v>
      </c>
      <c r="C524" s="5">
        <v>0</v>
      </c>
      <c r="D524" s="5">
        <v>1</v>
      </c>
      <c r="E524" s="5">
        <v>216</v>
      </c>
      <c r="F524" s="5">
        <f>ROUND(Source!AP515,O524)</f>
        <v>0</v>
      </c>
      <c r="G524" s="5" t="s">
        <v>117</v>
      </c>
      <c r="H524" s="5" t="s">
        <v>118</v>
      </c>
      <c r="I524" s="5"/>
      <c r="J524" s="5"/>
      <c r="K524" s="5">
        <v>216</v>
      </c>
      <c r="L524" s="5">
        <v>8</v>
      </c>
      <c r="M524" s="5">
        <v>1</v>
      </c>
      <c r="N524" s="5" t="s">
        <v>3</v>
      </c>
      <c r="O524" s="5">
        <v>2</v>
      </c>
      <c r="P524" s="5">
        <f>ROUND(Source!EH515,O524)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06" x14ac:dyDescent="0.25">
      <c r="A525" s="5">
        <v>50</v>
      </c>
      <c r="B525" s="5">
        <v>0</v>
      </c>
      <c r="C525" s="5">
        <v>0</v>
      </c>
      <c r="D525" s="5">
        <v>1</v>
      </c>
      <c r="E525" s="5">
        <v>223</v>
      </c>
      <c r="F525" s="5">
        <f>ROUND(Source!AQ515,O525)</f>
        <v>0</v>
      </c>
      <c r="G525" s="5" t="s">
        <v>119</v>
      </c>
      <c r="H525" s="5" t="s">
        <v>120</v>
      </c>
      <c r="I525" s="5"/>
      <c r="J525" s="5"/>
      <c r="K525" s="5">
        <v>223</v>
      </c>
      <c r="L525" s="5">
        <v>9</v>
      </c>
      <c r="M525" s="5">
        <v>3</v>
      </c>
      <c r="N525" s="5" t="s">
        <v>3</v>
      </c>
      <c r="O525" s="5">
        <v>2</v>
      </c>
      <c r="P525" s="5">
        <f>ROUND(Source!EI515,O525)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06" x14ac:dyDescent="0.25">
      <c r="A526" s="5">
        <v>50</v>
      </c>
      <c r="B526" s="5">
        <v>0</v>
      </c>
      <c r="C526" s="5">
        <v>0</v>
      </c>
      <c r="D526" s="5">
        <v>1</v>
      </c>
      <c r="E526" s="5">
        <v>229</v>
      </c>
      <c r="F526" s="5">
        <f>ROUND(Source!AZ515,O526)</f>
        <v>0</v>
      </c>
      <c r="G526" s="5" t="s">
        <v>121</v>
      </c>
      <c r="H526" s="5" t="s">
        <v>122</v>
      </c>
      <c r="I526" s="5"/>
      <c r="J526" s="5"/>
      <c r="K526" s="5">
        <v>229</v>
      </c>
      <c r="L526" s="5">
        <v>10</v>
      </c>
      <c r="M526" s="5">
        <v>3</v>
      </c>
      <c r="N526" s="5" t="s">
        <v>3</v>
      </c>
      <c r="O526" s="5">
        <v>2</v>
      </c>
      <c r="P526" s="5">
        <f>ROUND(Source!ER515,O526)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06" x14ac:dyDescent="0.25">
      <c r="A527" s="5">
        <v>50</v>
      </c>
      <c r="B527" s="5">
        <v>0</v>
      </c>
      <c r="C527" s="5">
        <v>0</v>
      </c>
      <c r="D527" s="5">
        <v>1</v>
      </c>
      <c r="E527" s="5">
        <v>203</v>
      </c>
      <c r="F527" s="5">
        <f>ROUND(Source!Q515,O527)</f>
        <v>1119.3900000000001</v>
      </c>
      <c r="G527" s="5" t="s">
        <v>123</v>
      </c>
      <c r="H527" s="5" t="s">
        <v>124</v>
      </c>
      <c r="I527" s="5"/>
      <c r="J527" s="5"/>
      <c r="K527" s="5">
        <v>203</v>
      </c>
      <c r="L527" s="5">
        <v>11</v>
      </c>
      <c r="M527" s="5">
        <v>3</v>
      </c>
      <c r="N527" s="5" t="s">
        <v>3</v>
      </c>
      <c r="O527" s="5">
        <v>2</v>
      </c>
      <c r="P527" s="5">
        <f>ROUND(Source!DI515,O527)</f>
        <v>18170.59</v>
      </c>
      <c r="Q527" s="5"/>
      <c r="R527" s="5"/>
      <c r="S527" s="5"/>
      <c r="T527" s="5"/>
      <c r="U527" s="5"/>
      <c r="V527" s="5"/>
      <c r="W527" s="5">
        <v>1119.3900000000001</v>
      </c>
      <c r="X527" s="5">
        <v>1</v>
      </c>
      <c r="Y527" s="5">
        <v>1119.3900000000001</v>
      </c>
      <c r="Z527" s="5">
        <v>18170.59</v>
      </c>
      <c r="AA527" s="5">
        <v>1</v>
      </c>
      <c r="AB527" s="5">
        <v>18170.59</v>
      </c>
    </row>
    <row r="528" spans="1:206" x14ac:dyDescent="0.25">
      <c r="A528" s="5">
        <v>50</v>
      </c>
      <c r="B528" s="5">
        <v>0</v>
      </c>
      <c r="C528" s="5">
        <v>0</v>
      </c>
      <c r="D528" s="5">
        <v>1</v>
      </c>
      <c r="E528" s="5">
        <v>231</v>
      </c>
      <c r="F528" s="5">
        <f>ROUND(Source!BB515,O528)</f>
        <v>0</v>
      </c>
      <c r="G528" s="5" t="s">
        <v>125</v>
      </c>
      <c r="H528" s="5" t="s">
        <v>126</v>
      </c>
      <c r="I528" s="5"/>
      <c r="J528" s="5"/>
      <c r="K528" s="5">
        <v>231</v>
      </c>
      <c r="L528" s="5">
        <v>12</v>
      </c>
      <c r="M528" s="5">
        <v>3</v>
      </c>
      <c r="N528" s="5" t="s">
        <v>3</v>
      </c>
      <c r="O528" s="5">
        <v>2</v>
      </c>
      <c r="P528" s="5">
        <f>ROUND(Source!ET515,O528)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8" x14ac:dyDescent="0.25">
      <c r="A529" s="5">
        <v>50</v>
      </c>
      <c r="B529" s="5">
        <v>0</v>
      </c>
      <c r="C529" s="5">
        <v>0</v>
      </c>
      <c r="D529" s="5">
        <v>1</v>
      </c>
      <c r="E529" s="5">
        <v>204</v>
      </c>
      <c r="F529" s="5">
        <f>ROUND(Source!R515,O529)</f>
        <v>197.68</v>
      </c>
      <c r="G529" s="5" t="s">
        <v>127</v>
      </c>
      <c r="H529" s="5" t="s">
        <v>128</v>
      </c>
      <c r="I529" s="5"/>
      <c r="J529" s="5"/>
      <c r="K529" s="5">
        <v>204</v>
      </c>
      <c r="L529" s="5">
        <v>13</v>
      </c>
      <c r="M529" s="5">
        <v>3</v>
      </c>
      <c r="N529" s="5" t="s">
        <v>3</v>
      </c>
      <c r="O529" s="5">
        <v>2</v>
      </c>
      <c r="P529" s="5">
        <f>ROUND(Source!DJ515,O529)</f>
        <v>9225.7199999999993</v>
      </c>
      <c r="Q529" s="5"/>
      <c r="R529" s="5"/>
      <c r="S529" s="5"/>
      <c r="T529" s="5"/>
      <c r="U529" s="5"/>
      <c r="V529" s="5"/>
      <c r="W529" s="5">
        <v>197.68</v>
      </c>
      <c r="X529" s="5">
        <v>1</v>
      </c>
      <c r="Y529" s="5">
        <v>197.68</v>
      </c>
      <c r="Z529" s="5">
        <v>9225.7199999999993</v>
      </c>
      <c r="AA529" s="5">
        <v>1</v>
      </c>
      <c r="AB529" s="5">
        <v>9225.7199999999993</v>
      </c>
    </row>
    <row r="530" spans="1:28" x14ac:dyDescent="0.25">
      <c r="A530" s="5">
        <v>50</v>
      </c>
      <c r="B530" s="5">
        <v>0</v>
      </c>
      <c r="C530" s="5">
        <v>0</v>
      </c>
      <c r="D530" s="5">
        <v>1</v>
      </c>
      <c r="E530" s="5">
        <v>205</v>
      </c>
      <c r="F530" s="5">
        <f>ROUND(Source!S515,O530)</f>
        <v>405.08</v>
      </c>
      <c r="G530" s="5" t="s">
        <v>129</v>
      </c>
      <c r="H530" s="5" t="s">
        <v>130</v>
      </c>
      <c r="I530" s="5"/>
      <c r="J530" s="5"/>
      <c r="K530" s="5">
        <v>205</v>
      </c>
      <c r="L530" s="5">
        <v>14</v>
      </c>
      <c r="M530" s="5">
        <v>3</v>
      </c>
      <c r="N530" s="5" t="s">
        <v>3</v>
      </c>
      <c r="O530" s="5">
        <v>2</v>
      </c>
      <c r="P530" s="5">
        <f>ROUND(Source!DK515,O530)</f>
        <v>18905.09</v>
      </c>
      <c r="Q530" s="5"/>
      <c r="R530" s="5"/>
      <c r="S530" s="5"/>
      <c r="T530" s="5"/>
      <c r="U530" s="5"/>
      <c r="V530" s="5"/>
      <c r="W530" s="5">
        <v>405.08</v>
      </c>
      <c r="X530" s="5">
        <v>1</v>
      </c>
      <c r="Y530" s="5">
        <v>405.08</v>
      </c>
      <c r="Z530" s="5">
        <v>18905.09</v>
      </c>
      <c r="AA530" s="5">
        <v>1</v>
      </c>
      <c r="AB530" s="5">
        <v>18905.09</v>
      </c>
    </row>
    <row r="531" spans="1:28" x14ac:dyDescent="0.25">
      <c r="A531" s="5">
        <v>50</v>
      </c>
      <c r="B531" s="5">
        <v>0</v>
      </c>
      <c r="C531" s="5">
        <v>0</v>
      </c>
      <c r="D531" s="5">
        <v>1</v>
      </c>
      <c r="E531" s="5">
        <v>232</v>
      </c>
      <c r="F531" s="5">
        <f>ROUND(Source!BC515,O531)</f>
        <v>0</v>
      </c>
      <c r="G531" s="5" t="s">
        <v>131</v>
      </c>
      <c r="H531" s="5" t="s">
        <v>132</v>
      </c>
      <c r="I531" s="5"/>
      <c r="J531" s="5"/>
      <c r="K531" s="5">
        <v>232</v>
      </c>
      <c r="L531" s="5">
        <v>15</v>
      </c>
      <c r="M531" s="5">
        <v>3</v>
      </c>
      <c r="N531" s="5" t="s">
        <v>3</v>
      </c>
      <c r="O531" s="5">
        <v>2</v>
      </c>
      <c r="P531" s="5">
        <f>ROUND(Source!EU515,O531)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8" x14ac:dyDescent="0.25">
      <c r="A532" s="5">
        <v>50</v>
      </c>
      <c r="B532" s="5">
        <v>1</v>
      </c>
      <c r="C532" s="5">
        <v>0</v>
      </c>
      <c r="D532" s="5">
        <v>1</v>
      </c>
      <c r="E532" s="5">
        <v>214</v>
      </c>
      <c r="F532" s="5">
        <f>ROUND(Source!AS515,O532)</f>
        <v>9502.14</v>
      </c>
      <c r="G532" s="5" t="s">
        <v>133</v>
      </c>
      <c r="H532" s="5" t="s">
        <v>134</v>
      </c>
      <c r="I532" s="5"/>
      <c r="J532" s="5"/>
      <c r="K532" s="5">
        <v>214</v>
      </c>
      <c r="L532" s="5">
        <v>16</v>
      </c>
      <c r="M532" s="5">
        <v>1</v>
      </c>
      <c r="N532" s="5" t="s">
        <v>3</v>
      </c>
      <c r="O532" s="5">
        <v>2</v>
      </c>
      <c r="P532" s="5">
        <f>ROUND(Source!EK515,O532)</f>
        <v>128533.73</v>
      </c>
      <c r="Q532" s="5"/>
      <c r="R532" s="5"/>
      <c r="S532" s="5"/>
      <c r="T532" s="5"/>
      <c r="U532" s="5"/>
      <c r="V532" s="5"/>
      <c r="W532" s="5">
        <v>9502.14</v>
      </c>
      <c r="X532" s="5">
        <v>1</v>
      </c>
      <c r="Y532" s="5">
        <v>9502.14</v>
      </c>
      <c r="Z532" s="5">
        <v>128533.73</v>
      </c>
      <c r="AA532" s="5">
        <v>1</v>
      </c>
      <c r="AB532" s="5">
        <v>128533.73</v>
      </c>
    </row>
    <row r="533" spans="1:28" x14ac:dyDescent="0.25">
      <c r="A533" s="5">
        <v>50</v>
      </c>
      <c r="B533" s="5">
        <v>1</v>
      </c>
      <c r="C533" s="5">
        <v>0</v>
      </c>
      <c r="D533" s="5">
        <v>1</v>
      </c>
      <c r="E533" s="5">
        <v>215</v>
      </c>
      <c r="F533" s="5">
        <f>ROUND(Source!AT515,O533)</f>
        <v>2565.17</v>
      </c>
      <c r="G533" s="5" t="s">
        <v>135</v>
      </c>
      <c r="H533" s="5" t="s">
        <v>136</v>
      </c>
      <c r="I533" s="5"/>
      <c r="J533" s="5"/>
      <c r="K533" s="5">
        <v>215</v>
      </c>
      <c r="L533" s="5">
        <v>17</v>
      </c>
      <c r="M533" s="5">
        <v>1</v>
      </c>
      <c r="N533" s="5" t="s">
        <v>3</v>
      </c>
      <c r="O533" s="5">
        <v>2</v>
      </c>
      <c r="P533" s="5">
        <f>ROUND(Source!EL515,O533)</f>
        <v>46767.63</v>
      </c>
      <c r="Q533" s="5"/>
      <c r="R533" s="5"/>
      <c r="S533" s="5"/>
      <c r="T533" s="5"/>
      <c r="U533" s="5"/>
      <c r="V533" s="5"/>
      <c r="W533" s="5">
        <v>2565.17</v>
      </c>
      <c r="X533" s="5">
        <v>1</v>
      </c>
      <c r="Y533" s="5">
        <v>2565.17</v>
      </c>
      <c r="Z533" s="5">
        <v>46767.63</v>
      </c>
      <c r="AA533" s="5">
        <v>1</v>
      </c>
      <c r="AB533" s="5">
        <v>46767.63</v>
      </c>
    </row>
    <row r="534" spans="1:28" x14ac:dyDescent="0.25">
      <c r="A534" s="5">
        <v>50</v>
      </c>
      <c r="B534" s="5">
        <v>0</v>
      </c>
      <c r="C534" s="5">
        <v>0</v>
      </c>
      <c r="D534" s="5">
        <v>1</v>
      </c>
      <c r="E534" s="5">
        <v>217</v>
      </c>
      <c r="F534" s="5">
        <f>ROUND(Source!AU515,O534)</f>
        <v>0</v>
      </c>
      <c r="G534" s="5" t="s">
        <v>137</v>
      </c>
      <c r="H534" s="5" t="s">
        <v>138</v>
      </c>
      <c r="I534" s="5"/>
      <c r="J534" s="5"/>
      <c r="K534" s="5">
        <v>217</v>
      </c>
      <c r="L534" s="5">
        <v>18</v>
      </c>
      <c r="M534" s="5">
        <v>1</v>
      </c>
      <c r="N534" s="5" t="s">
        <v>3</v>
      </c>
      <c r="O534" s="5">
        <v>2</v>
      </c>
      <c r="P534" s="5">
        <f>ROUND(Source!EM515,O534)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8" x14ac:dyDescent="0.25">
      <c r="A535" s="5">
        <v>50</v>
      </c>
      <c r="B535" s="5">
        <v>0</v>
      </c>
      <c r="C535" s="5">
        <v>0</v>
      </c>
      <c r="D535" s="5">
        <v>1</v>
      </c>
      <c r="E535" s="5">
        <v>230</v>
      </c>
      <c r="F535" s="5">
        <f>ROUND(Source!BA515,O535)</f>
        <v>0</v>
      </c>
      <c r="G535" s="5" t="s">
        <v>139</v>
      </c>
      <c r="H535" s="5" t="s">
        <v>140</v>
      </c>
      <c r="I535" s="5"/>
      <c r="J535" s="5"/>
      <c r="K535" s="5">
        <v>230</v>
      </c>
      <c r="L535" s="5">
        <v>19</v>
      </c>
      <c r="M535" s="5">
        <v>3</v>
      </c>
      <c r="N535" s="5" t="s">
        <v>3</v>
      </c>
      <c r="O535" s="5">
        <v>2</v>
      </c>
      <c r="P535" s="5">
        <f>ROUND(Source!ES515,O535)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8" x14ac:dyDescent="0.25">
      <c r="A536" s="5">
        <v>50</v>
      </c>
      <c r="B536" s="5">
        <v>0</v>
      </c>
      <c r="C536" s="5">
        <v>0</v>
      </c>
      <c r="D536" s="5">
        <v>1</v>
      </c>
      <c r="E536" s="5">
        <v>206</v>
      </c>
      <c r="F536" s="5">
        <f>ROUND(Source!T515,O536)</f>
        <v>0</v>
      </c>
      <c r="G536" s="5" t="s">
        <v>141</v>
      </c>
      <c r="H536" s="5" t="s">
        <v>142</v>
      </c>
      <c r="I536" s="5"/>
      <c r="J536" s="5"/>
      <c r="K536" s="5">
        <v>206</v>
      </c>
      <c r="L536" s="5">
        <v>20</v>
      </c>
      <c r="M536" s="5">
        <v>3</v>
      </c>
      <c r="N536" s="5" t="s">
        <v>3</v>
      </c>
      <c r="O536" s="5">
        <v>2</v>
      </c>
      <c r="P536" s="5">
        <f>ROUND(Source!DL515,O536)</f>
        <v>0</v>
      </c>
      <c r="Q536" s="5"/>
      <c r="R536" s="5"/>
      <c r="S536" s="5"/>
      <c r="T536" s="5"/>
      <c r="U536" s="5"/>
      <c r="V536" s="5"/>
      <c r="W536" s="5">
        <v>0</v>
      </c>
      <c r="X536" s="5">
        <v>1</v>
      </c>
      <c r="Y536" s="5">
        <v>0</v>
      </c>
      <c r="Z536" s="5">
        <v>0</v>
      </c>
      <c r="AA536" s="5">
        <v>1</v>
      </c>
      <c r="AB536" s="5">
        <v>0</v>
      </c>
    </row>
    <row r="537" spans="1:28" x14ac:dyDescent="0.25">
      <c r="A537" s="5">
        <v>50</v>
      </c>
      <c r="B537" s="5">
        <v>0</v>
      </c>
      <c r="C537" s="5">
        <v>0</v>
      </c>
      <c r="D537" s="5">
        <v>1</v>
      </c>
      <c r="E537" s="5">
        <v>207</v>
      </c>
      <c r="F537" s="5">
        <f>Source!U515</f>
        <v>33.998425555499999</v>
      </c>
      <c r="G537" s="5" t="s">
        <v>143</v>
      </c>
      <c r="H537" s="5" t="s">
        <v>144</v>
      </c>
      <c r="I537" s="5"/>
      <c r="J537" s="5"/>
      <c r="K537" s="5">
        <v>207</v>
      </c>
      <c r="L537" s="5">
        <v>21</v>
      </c>
      <c r="M537" s="5">
        <v>3</v>
      </c>
      <c r="N537" s="5" t="s">
        <v>3</v>
      </c>
      <c r="O537" s="5">
        <v>-1</v>
      </c>
      <c r="P537" s="5">
        <f>Source!DM515</f>
        <v>33.998425555499999</v>
      </c>
      <c r="Q537" s="5"/>
      <c r="R537" s="5"/>
      <c r="S537" s="5"/>
      <c r="T537" s="5"/>
      <c r="U537" s="5"/>
      <c r="V537" s="5"/>
      <c r="W537" s="5">
        <v>33.998425555500006</v>
      </c>
      <c r="X537" s="5">
        <v>1</v>
      </c>
      <c r="Y537" s="5">
        <v>33.998425555500006</v>
      </c>
      <c r="Z537" s="5">
        <v>33.998425555500006</v>
      </c>
      <c r="AA537" s="5">
        <v>1</v>
      </c>
      <c r="AB537" s="5">
        <v>33.998425555500006</v>
      </c>
    </row>
    <row r="538" spans="1:28" x14ac:dyDescent="0.25">
      <c r="A538" s="5">
        <v>50</v>
      </c>
      <c r="B538" s="5">
        <v>0</v>
      </c>
      <c r="C538" s="5">
        <v>0</v>
      </c>
      <c r="D538" s="5">
        <v>1</v>
      </c>
      <c r="E538" s="5">
        <v>208</v>
      </c>
      <c r="F538" s="5">
        <f>Source!V515</f>
        <v>0</v>
      </c>
      <c r="G538" s="5" t="s">
        <v>145</v>
      </c>
      <c r="H538" s="5" t="s">
        <v>146</v>
      </c>
      <c r="I538" s="5"/>
      <c r="J538" s="5"/>
      <c r="K538" s="5">
        <v>208</v>
      </c>
      <c r="L538" s="5">
        <v>22</v>
      </c>
      <c r="M538" s="5">
        <v>3</v>
      </c>
      <c r="N538" s="5" t="s">
        <v>3</v>
      </c>
      <c r="O538" s="5">
        <v>-1</v>
      </c>
      <c r="P538" s="5">
        <f>Source!DN515</f>
        <v>0</v>
      </c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>
        <v>0</v>
      </c>
      <c r="AA538" s="5">
        <v>1</v>
      </c>
      <c r="AB538" s="5">
        <v>0</v>
      </c>
    </row>
    <row r="539" spans="1:28" x14ac:dyDescent="0.25">
      <c r="A539" s="5">
        <v>50</v>
      </c>
      <c r="B539" s="5">
        <v>0</v>
      </c>
      <c r="C539" s="5">
        <v>0</v>
      </c>
      <c r="D539" s="5">
        <v>1</v>
      </c>
      <c r="E539" s="5">
        <v>209</v>
      </c>
      <c r="F539" s="5">
        <f>ROUND(Source!W515,O539)</f>
        <v>0</v>
      </c>
      <c r="G539" s="5" t="s">
        <v>147</v>
      </c>
      <c r="H539" s="5" t="s">
        <v>148</v>
      </c>
      <c r="I539" s="5"/>
      <c r="J539" s="5"/>
      <c r="K539" s="5">
        <v>209</v>
      </c>
      <c r="L539" s="5">
        <v>23</v>
      </c>
      <c r="M539" s="5">
        <v>3</v>
      </c>
      <c r="N539" s="5" t="s">
        <v>3</v>
      </c>
      <c r="O539" s="5">
        <v>2</v>
      </c>
      <c r="P539" s="5">
        <f>ROUND(Source!DO515,O539)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8" x14ac:dyDescent="0.25">
      <c r="A540" s="5">
        <v>50</v>
      </c>
      <c r="B540" s="5">
        <v>0</v>
      </c>
      <c r="C540" s="5">
        <v>0</v>
      </c>
      <c r="D540" s="5">
        <v>1</v>
      </c>
      <c r="E540" s="5">
        <v>233</v>
      </c>
      <c r="F540" s="5">
        <f>ROUND(Source!BD515,O540)</f>
        <v>0</v>
      </c>
      <c r="G540" s="5" t="s">
        <v>149</v>
      </c>
      <c r="H540" s="5" t="s">
        <v>150</v>
      </c>
      <c r="I540" s="5"/>
      <c r="J540" s="5"/>
      <c r="K540" s="5">
        <v>233</v>
      </c>
      <c r="L540" s="5">
        <v>24</v>
      </c>
      <c r="M540" s="5">
        <v>3</v>
      </c>
      <c r="N540" s="5" t="s">
        <v>3</v>
      </c>
      <c r="O540" s="5">
        <v>2</v>
      </c>
      <c r="P540" s="5">
        <f>ROUND(Source!EV515,O540)</f>
        <v>0</v>
      </c>
      <c r="Q540" s="5"/>
      <c r="R540" s="5"/>
      <c r="S540" s="5"/>
      <c r="T540" s="5"/>
      <c r="U540" s="5"/>
      <c r="V540" s="5"/>
      <c r="W540" s="5">
        <v>0</v>
      </c>
      <c r="X540" s="5">
        <v>1</v>
      </c>
      <c r="Y540" s="5">
        <v>0</v>
      </c>
      <c r="Z540" s="5">
        <v>0</v>
      </c>
      <c r="AA540" s="5">
        <v>1</v>
      </c>
      <c r="AB540" s="5">
        <v>0</v>
      </c>
    </row>
    <row r="541" spans="1:28" x14ac:dyDescent="0.25">
      <c r="A541" s="5">
        <v>50</v>
      </c>
      <c r="B541" s="5">
        <v>0</v>
      </c>
      <c r="C541" s="5">
        <v>0</v>
      </c>
      <c r="D541" s="5">
        <v>1</v>
      </c>
      <c r="E541" s="5">
        <v>210</v>
      </c>
      <c r="F541" s="5">
        <f>ROUND(Source!X515,O541)</f>
        <v>452.98</v>
      </c>
      <c r="G541" s="5" t="s">
        <v>151</v>
      </c>
      <c r="H541" s="5" t="s">
        <v>152</v>
      </c>
      <c r="I541" s="5"/>
      <c r="J541" s="5"/>
      <c r="K541" s="5">
        <v>210</v>
      </c>
      <c r="L541" s="5">
        <v>25</v>
      </c>
      <c r="M541" s="5">
        <v>3</v>
      </c>
      <c r="N541" s="5" t="s">
        <v>3</v>
      </c>
      <c r="O541" s="5">
        <v>2</v>
      </c>
      <c r="P541" s="5">
        <f>ROUND(Source!DP515,O541)</f>
        <v>17410.490000000002</v>
      </c>
      <c r="Q541" s="5"/>
      <c r="R541" s="5"/>
      <c r="S541" s="5"/>
      <c r="T541" s="5"/>
      <c r="U541" s="5"/>
      <c r="V541" s="5"/>
      <c r="W541" s="5">
        <v>452.98</v>
      </c>
      <c r="X541" s="5">
        <v>1</v>
      </c>
      <c r="Y541" s="5">
        <v>452.98</v>
      </c>
      <c r="Z541" s="5">
        <v>17410.490000000002</v>
      </c>
      <c r="AA541" s="5">
        <v>1</v>
      </c>
      <c r="AB541" s="5">
        <v>17410.490000000002</v>
      </c>
    </row>
    <row r="542" spans="1:28" x14ac:dyDescent="0.25">
      <c r="A542" s="5">
        <v>50</v>
      </c>
      <c r="B542" s="5">
        <v>0</v>
      </c>
      <c r="C542" s="5">
        <v>0</v>
      </c>
      <c r="D542" s="5">
        <v>1</v>
      </c>
      <c r="E542" s="5">
        <v>211</v>
      </c>
      <c r="F542" s="5">
        <f>ROUND(Source!Y515,O542)</f>
        <v>302.86</v>
      </c>
      <c r="G542" s="5" t="s">
        <v>153</v>
      </c>
      <c r="H542" s="5" t="s">
        <v>154</v>
      </c>
      <c r="I542" s="5"/>
      <c r="J542" s="5"/>
      <c r="K542" s="5">
        <v>211</v>
      </c>
      <c r="L542" s="5">
        <v>26</v>
      </c>
      <c r="M542" s="5">
        <v>3</v>
      </c>
      <c r="N542" s="5" t="s">
        <v>3</v>
      </c>
      <c r="O542" s="5">
        <v>2</v>
      </c>
      <c r="P542" s="5">
        <f>ROUND(Source!DQ515,O542)</f>
        <v>7933.74</v>
      </c>
      <c r="Q542" s="5"/>
      <c r="R542" s="5"/>
      <c r="S542" s="5"/>
      <c r="T542" s="5"/>
      <c r="U542" s="5"/>
      <c r="V542" s="5"/>
      <c r="W542" s="5">
        <v>302.86</v>
      </c>
      <c r="X542" s="5">
        <v>1</v>
      </c>
      <c r="Y542" s="5">
        <v>302.86</v>
      </c>
      <c r="Z542" s="5">
        <v>7933.74</v>
      </c>
      <c r="AA542" s="5">
        <v>1</v>
      </c>
      <c r="AB542" s="5">
        <v>7933.74</v>
      </c>
    </row>
    <row r="543" spans="1:28" x14ac:dyDescent="0.25">
      <c r="A543" s="5">
        <v>50</v>
      </c>
      <c r="B543" s="5">
        <v>0</v>
      </c>
      <c r="C543" s="5">
        <v>0</v>
      </c>
      <c r="D543" s="5">
        <v>1</v>
      </c>
      <c r="E543" s="5">
        <v>224</v>
      </c>
      <c r="F543" s="5">
        <f>ROUND(Source!AR515,O543)</f>
        <v>12067.31</v>
      </c>
      <c r="G543" s="5" t="s">
        <v>155</v>
      </c>
      <c r="H543" s="5" t="s">
        <v>156</v>
      </c>
      <c r="I543" s="5"/>
      <c r="J543" s="5"/>
      <c r="K543" s="5">
        <v>224</v>
      </c>
      <c r="L543" s="5">
        <v>27</v>
      </c>
      <c r="M543" s="5">
        <v>3</v>
      </c>
      <c r="N543" s="5" t="s">
        <v>3</v>
      </c>
      <c r="O543" s="5">
        <v>2</v>
      </c>
      <c r="P543" s="5">
        <f>ROUND(Source!EJ515,O543)</f>
        <v>175301.36</v>
      </c>
      <c r="Q543" s="5"/>
      <c r="R543" s="5"/>
      <c r="S543" s="5"/>
      <c r="T543" s="5"/>
      <c r="U543" s="5"/>
      <c r="V543" s="5"/>
      <c r="W543" s="5">
        <v>12067.31</v>
      </c>
      <c r="X543" s="5">
        <v>1</v>
      </c>
      <c r="Y543" s="5">
        <v>12067.31</v>
      </c>
      <c r="Z543" s="5">
        <v>175301.36</v>
      </c>
      <c r="AA543" s="5">
        <v>1</v>
      </c>
      <c r="AB543" s="5">
        <v>175301.36</v>
      </c>
    </row>
    <row r="544" spans="1:28" x14ac:dyDescent="0.25">
      <c r="A544" s="5">
        <v>50</v>
      </c>
      <c r="B544" s="5">
        <v>1</v>
      </c>
      <c r="C544" s="5">
        <v>0</v>
      </c>
      <c r="D544" s="5">
        <v>2</v>
      </c>
      <c r="E544" s="5">
        <v>0</v>
      </c>
      <c r="F544" s="5">
        <f>ROUND(F543,O544)</f>
        <v>12067.31</v>
      </c>
      <c r="G544" s="5" t="s">
        <v>434</v>
      </c>
      <c r="H544" s="5" t="s">
        <v>155</v>
      </c>
      <c r="I544" s="5"/>
      <c r="J544" s="5"/>
      <c r="K544" s="5">
        <v>212</v>
      </c>
      <c r="L544" s="5">
        <v>28</v>
      </c>
      <c r="M544" s="5">
        <v>0</v>
      </c>
      <c r="N544" s="5" t="s">
        <v>3</v>
      </c>
      <c r="O544" s="5">
        <v>2</v>
      </c>
      <c r="P544" s="5">
        <f>ROUND(P543,O544)</f>
        <v>175301.36</v>
      </c>
      <c r="Q544" s="5"/>
      <c r="R544" s="5"/>
      <c r="S544" s="5"/>
      <c r="T544" s="5"/>
      <c r="U544" s="5"/>
      <c r="V544" s="5"/>
      <c r="W544" s="5">
        <v>12067.31</v>
      </c>
      <c r="X544" s="5">
        <v>1</v>
      </c>
      <c r="Y544" s="5">
        <v>12067.31</v>
      </c>
      <c r="Z544" s="5">
        <v>175301.36</v>
      </c>
      <c r="AA544" s="5">
        <v>1</v>
      </c>
      <c r="AB544" s="5">
        <v>175301.36</v>
      </c>
    </row>
    <row r="545" spans="1:28" x14ac:dyDescent="0.25">
      <c r="A545" s="5">
        <v>50</v>
      </c>
      <c r="B545" s="5">
        <v>0</v>
      </c>
      <c r="C545" s="5">
        <v>0</v>
      </c>
      <c r="D545" s="5">
        <v>2</v>
      </c>
      <c r="E545" s="5">
        <v>0</v>
      </c>
      <c r="F545" s="5">
        <f>ROUND(F544*20/100,O545)</f>
        <v>2413.46</v>
      </c>
      <c r="G545" s="5" t="s">
        <v>435</v>
      </c>
      <c r="H545" s="5" t="s">
        <v>436</v>
      </c>
      <c r="I545" s="5"/>
      <c r="J545" s="5"/>
      <c r="K545" s="5">
        <v>212</v>
      </c>
      <c r="L545" s="5">
        <v>29</v>
      </c>
      <c r="M545" s="5">
        <v>3</v>
      </c>
      <c r="N545" s="5" t="s">
        <v>3</v>
      </c>
      <c r="O545" s="5">
        <v>2</v>
      </c>
      <c r="P545" s="5">
        <f>ROUND(P544*20/100,O545)</f>
        <v>35060.269999999997</v>
      </c>
      <c r="Q545" s="5"/>
      <c r="R545" s="5"/>
      <c r="S545" s="5"/>
      <c r="T545" s="5"/>
      <c r="U545" s="5"/>
      <c r="V545" s="5"/>
      <c r="W545" s="5">
        <v>2413.46</v>
      </c>
      <c r="X545" s="5">
        <v>1</v>
      </c>
      <c r="Y545" s="5">
        <v>2413.46</v>
      </c>
      <c r="Z545" s="5">
        <v>35060.269999999997</v>
      </c>
      <c r="AA545" s="5">
        <v>1</v>
      </c>
      <c r="AB545" s="5">
        <v>35060.269999999997</v>
      </c>
    </row>
    <row r="546" spans="1:28" x14ac:dyDescent="0.25">
      <c r="A546" s="5">
        <v>50</v>
      </c>
      <c r="B546" s="5">
        <v>0</v>
      </c>
      <c r="C546" s="5">
        <v>0</v>
      </c>
      <c r="D546" s="5">
        <v>2</v>
      </c>
      <c r="E546" s="5">
        <v>0</v>
      </c>
      <c r="F546" s="5">
        <f>ROUND(F544+F545,O546)</f>
        <v>14480.77</v>
      </c>
      <c r="G546" s="5" t="s">
        <v>437</v>
      </c>
      <c r="H546" s="5" t="s">
        <v>438</v>
      </c>
      <c r="I546" s="5"/>
      <c r="J546" s="5"/>
      <c r="K546" s="5">
        <v>212</v>
      </c>
      <c r="L546" s="5">
        <v>30</v>
      </c>
      <c r="M546" s="5">
        <v>3</v>
      </c>
      <c r="N546" s="5" t="s">
        <v>3</v>
      </c>
      <c r="O546" s="5">
        <v>2</v>
      </c>
      <c r="P546" s="5">
        <f>ROUND(P544+P545,O546)</f>
        <v>210361.63</v>
      </c>
      <c r="Q546" s="5"/>
      <c r="R546" s="5"/>
      <c r="S546" s="5"/>
      <c r="T546" s="5"/>
      <c r="U546" s="5"/>
      <c r="V546" s="5"/>
      <c r="W546" s="5">
        <v>14480.77</v>
      </c>
      <c r="X546" s="5">
        <v>1</v>
      </c>
      <c r="Y546" s="5">
        <v>14480.77</v>
      </c>
      <c r="Z546" s="5">
        <v>210361.63</v>
      </c>
      <c r="AA546" s="5">
        <v>1</v>
      </c>
      <c r="AB546" s="5">
        <v>210361.63</v>
      </c>
    </row>
    <row r="548" spans="1:28" x14ac:dyDescent="0.25">
      <c r="A548" s="6">
        <v>61</v>
      </c>
      <c r="B548" s="6"/>
      <c r="C548" s="6"/>
      <c r="D548" s="6"/>
      <c r="E548" s="6"/>
      <c r="F548" s="6">
        <v>10</v>
      </c>
      <c r="G548" s="6" t="s">
        <v>439</v>
      </c>
      <c r="H548" s="6" t="s">
        <v>440</v>
      </c>
    </row>
    <row r="549" spans="1:28" x14ac:dyDescent="0.25">
      <c r="A549" s="6">
        <v>61</v>
      </c>
      <c r="B549" s="6"/>
      <c r="C549" s="6"/>
      <c r="D549" s="6"/>
      <c r="E549" s="6"/>
      <c r="F549" s="6">
        <v>1900</v>
      </c>
      <c r="G549" s="6" t="s">
        <v>441</v>
      </c>
      <c r="H549" s="6" t="s">
        <v>442</v>
      </c>
    </row>
    <row r="550" spans="1:28" x14ac:dyDescent="0.25">
      <c r="A550" s="6">
        <v>61</v>
      </c>
      <c r="B550" s="6"/>
      <c r="C550" s="6"/>
      <c r="D550" s="6"/>
      <c r="E550" s="6"/>
      <c r="F550" s="6">
        <v>1800</v>
      </c>
      <c r="G550" s="6" t="s">
        <v>443</v>
      </c>
      <c r="H550" s="6" t="s">
        <v>442</v>
      </c>
    </row>
    <row r="551" spans="1:28" x14ac:dyDescent="0.25">
      <c r="A551" s="6">
        <v>61</v>
      </c>
      <c r="B551" s="6"/>
      <c r="C551" s="6"/>
      <c r="D551" s="6"/>
      <c r="E551" s="6"/>
      <c r="F551" s="6">
        <v>2</v>
      </c>
      <c r="G551" s="6" t="s">
        <v>444</v>
      </c>
      <c r="H551" s="6" t="s">
        <v>445</v>
      </c>
    </row>
    <row r="552" spans="1:28" x14ac:dyDescent="0.25">
      <c r="A552" s="6">
        <v>61</v>
      </c>
      <c r="B552" s="6"/>
      <c r="C552" s="6"/>
      <c r="D552" s="6"/>
      <c r="E552" s="6"/>
      <c r="F552" s="6">
        <v>10</v>
      </c>
      <c r="G552" s="6" t="s">
        <v>446</v>
      </c>
      <c r="H552" s="6" t="s">
        <v>446</v>
      </c>
    </row>
    <row r="553" spans="1:28" x14ac:dyDescent="0.25">
      <c r="A553" s="6">
        <v>61</v>
      </c>
      <c r="B553" s="6"/>
      <c r="C553" s="6"/>
      <c r="D553" s="6"/>
      <c r="E553" s="6"/>
      <c r="F553" s="6">
        <v>3</v>
      </c>
      <c r="G553" s="6" t="s">
        <v>447</v>
      </c>
      <c r="H553" s="6" t="s">
        <v>448</v>
      </c>
    </row>
    <row r="554" spans="1:28" x14ac:dyDescent="0.25">
      <c r="A554" s="6">
        <v>61</v>
      </c>
      <c r="B554" s="6"/>
      <c r="C554" s="6"/>
      <c r="D554" s="6"/>
      <c r="E554" s="6"/>
      <c r="F554" s="6">
        <v>2400</v>
      </c>
      <c r="G554" s="6" t="s">
        <v>449</v>
      </c>
      <c r="H554" s="6" t="s">
        <v>450</v>
      </c>
    </row>
    <row r="555" spans="1:28" x14ac:dyDescent="0.25">
      <c r="A555" s="6">
        <v>61</v>
      </c>
      <c r="B555" s="6"/>
      <c r="C555" s="6"/>
      <c r="D555" s="6"/>
      <c r="E555" s="6"/>
      <c r="F555" s="6">
        <v>0</v>
      </c>
      <c r="G555" s="6" t="s">
        <v>451</v>
      </c>
      <c r="H555" s="6" t="s">
        <v>452</v>
      </c>
    </row>
    <row r="556" spans="1:28" x14ac:dyDescent="0.25">
      <c r="A556" s="6">
        <v>61</v>
      </c>
      <c r="B556" s="6"/>
      <c r="C556" s="6"/>
      <c r="D556" s="6"/>
      <c r="E556" s="6"/>
      <c r="F556" s="6">
        <v>12</v>
      </c>
      <c r="G556" s="6" t="s">
        <v>453</v>
      </c>
      <c r="H556" s="6" t="s">
        <v>452</v>
      </c>
    </row>
    <row r="557" spans="1:28" x14ac:dyDescent="0.25">
      <c r="A557" s="6">
        <v>61</v>
      </c>
      <c r="B557" s="6"/>
      <c r="C557" s="6"/>
      <c r="D557" s="6"/>
      <c r="E557" s="6"/>
      <c r="F557" s="6">
        <v>0</v>
      </c>
      <c r="G557" s="6" t="s">
        <v>454</v>
      </c>
      <c r="H557" s="6" t="s">
        <v>452</v>
      </c>
    </row>
    <row r="558" spans="1:28" x14ac:dyDescent="0.25">
      <c r="A558" s="6">
        <v>61</v>
      </c>
      <c r="B558" s="6"/>
      <c r="C558" s="6"/>
      <c r="D558" s="6"/>
      <c r="E558" s="6"/>
      <c r="F558" s="6">
        <v>0</v>
      </c>
      <c r="G558" s="6" t="s">
        <v>455</v>
      </c>
      <c r="H558" s="6" t="s">
        <v>452</v>
      </c>
    </row>
    <row r="559" spans="1:28" x14ac:dyDescent="0.25">
      <c r="A559" s="6">
        <v>61</v>
      </c>
      <c r="B559" s="6"/>
      <c r="C559" s="6"/>
      <c r="D559" s="6"/>
      <c r="E559" s="6"/>
      <c r="F559" s="6">
        <v>2</v>
      </c>
      <c r="G559" s="6" t="s">
        <v>456</v>
      </c>
      <c r="H559" s="6" t="s">
        <v>452</v>
      </c>
    </row>
    <row r="560" spans="1:28" x14ac:dyDescent="0.25">
      <c r="A560" s="6">
        <v>61</v>
      </c>
      <c r="B560" s="6"/>
      <c r="C560" s="6"/>
      <c r="D560" s="6"/>
      <c r="E560" s="6"/>
      <c r="F560" s="6">
        <v>6</v>
      </c>
      <c r="G560" s="6" t="s">
        <v>457</v>
      </c>
      <c r="H560" s="6" t="s">
        <v>452</v>
      </c>
    </row>
    <row r="561" spans="1:50" x14ac:dyDescent="0.25">
      <c r="A561" s="6">
        <v>61</v>
      </c>
      <c r="B561" s="6"/>
      <c r="C561" s="6"/>
      <c r="D561" s="6"/>
      <c r="E561" s="6"/>
      <c r="F561" s="6">
        <v>12</v>
      </c>
      <c r="G561" s="6" t="s">
        <v>458</v>
      </c>
      <c r="H561" s="6" t="s">
        <v>458</v>
      </c>
    </row>
    <row r="564" spans="1:50" x14ac:dyDescent="0.25">
      <c r="A564">
        <v>70</v>
      </c>
      <c r="B564">
        <v>1</v>
      </c>
      <c r="D564">
        <v>1</v>
      </c>
      <c r="E564" t="s">
        <v>459</v>
      </c>
      <c r="F564" t="s">
        <v>460</v>
      </c>
      <c r="G564">
        <v>0</v>
      </c>
      <c r="H564">
        <v>0</v>
      </c>
      <c r="I564" t="s">
        <v>3</v>
      </c>
      <c r="J564">
        <v>1</v>
      </c>
      <c r="K564">
        <v>0</v>
      </c>
      <c r="L564" t="s">
        <v>3</v>
      </c>
      <c r="M564" t="s">
        <v>3</v>
      </c>
      <c r="N564">
        <v>0</v>
      </c>
      <c r="O564">
        <v>0</v>
      </c>
      <c r="P564" t="s">
        <v>3</v>
      </c>
    </row>
    <row r="565" spans="1:50" x14ac:dyDescent="0.25">
      <c r="A565">
        <v>70</v>
      </c>
      <c r="B565">
        <v>1</v>
      </c>
      <c r="D565">
        <v>2</v>
      </c>
      <c r="E565" t="s">
        <v>461</v>
      </c>
      <c r="F565" t="s">
        <v>462</v>
      </c>
      <c r="G565">
        <v>1</v>
      </c>
      <c r="H565">
        <v>0</v>
      </c>
      <c r="I565" t="s">
        <v>3</v>
      </c>
      <c r="J565">
        <v>1</v>
      </c>
      <c r="K565">
        <v>0</v>
      </c>
      <c r="L565" t="s">
        <v>3</v>
      </c>
      <c r="M565" t="s">
        <v>3</v>
      </c>
      <c r="N565">
        <v>0</v>
      </c>
      <c r="O565">
        <v>1</v>
      </c>
      <c r="P565" t="s">
        <v>3</v>
      </c>
    </row>
    <row r="567" spans="1:50" x14ac:dyDescent="0.25">
      <c r="A567">
        <v>-1</v>
      </c>
    </row>
    <row r="569" spans="1:50" x14ac:dyDescent="0.25">
      <c r="A569" s="4">
        <v>75</v>
      </c>
      <c r="B569" s="4" t="s">
        <v>463</v>
      </c>
      <c r="C569" s="4">
        <v>2000</v>
      </c>
      <c r="D569" s="4">
        <v>0</v>
      </c>
      <c r="E569" s="4">
        <v>1</v>
      </c>
      <c r="F569" s="4"/>
      <c r="G569" s="4">
        <v>0</v>
      </c>
      <c r="H569" s="4">
        <v>1</v>
      </c>
      <c r="I569" s="4">
        <v>0</v>
      </c>
      <c r="J569" s="4">
        <v>1</v>
      </c>
      <c r="K569" s="4">
        <v>98</v>
      </c>
      <c r="L569" s="4">
        <v>77</v>
      </c>
      <c r="M569" s="4">
        <v>0</v>
      </c>
      <c r="N569" s="4">
        <v>373127378</v>
      </c>
      <c r="O569" s="4">
        <v>1</v>
      </c>
    </row>
    <row r="570" spans="1:50" x14ac:dyDescent="0.25">
      <c r="A570" s="4">
        <v>75</v>
      </c>
      <c r="B570" s="4" t="s">
        <v>464</v>
      </c>
      <c r="C570" s="4">
        <v>2025</v>
      </c>
      <c r="D570" s="4">
        <v>0</v>
      </c>
      <c r="E570" s="4">
        <v>1</v>
      </c>
      <c r="F570" s="4">
        <v>0</v>
      </c>
      <c r="G570" s="4">
        <v>0</v>
      </c>
      <c r="H570" s="4">
        <v>2</v>
      </c>
      <c r="I570" s="4">
        <v>1</v>
      </c>
      <c r="J570" s="4">
        <v>1</v>
      </c>
      <c r="K570" s="4">
        <v>95</v>
      </c>
      <c r="L570" s="4">
        <v>65</v>
      </c>
      <c r="M570" s="4">
        <v>1</v>
      </c>
      <c r="N570" s="4">
        <v>373127321</v>
      </c>
      <c r="O570" s="4">
        <v>2</v>
      </c>
    </row>
    <row r="571" spans="1:50" x14ac:dyDescent="0.25">
      <c r="A571" s="7">
        <v>1</v>
      </c>
      <c r="B571" s="7" t="s">
        <v>465</v>
      </c>
      <c r="C571" s="7" t="s">
        <v>466</v>
      </c>
      <c r="D571" s="7">
        <v>2025</v>
      </c>
      <c r="E571" s="7">
        <v>1</v>
      </c>
      <c r="F571" s="7">
        <v>1</v>
      </c>
      <c r="G571" s="7">
        <v>1</v>
      </c>
      <c r="H571" s="7">
        <v>0</v>
      </c>
      <c r="I571" s="7">
        <v>2</v>
      </c>
      <c r="J571" s="7">
        <v>1</v>
      </c>
      <c r="K571" s="7">
        <v>9.8000000000000007</v>
      </c>
      <c r="L571" s="7">
        <v>7.27</v>
      </c>
      <c r="M571" s="7">
        <v>1</v>
      </c>
      <c r="N571" s="7">
        <v>1</v>
      </c>
      <c r="O571" s="7">
        <v>9.8000000000000007</v>
      </c>
      <c r="P571" s="7">
        <v>7.27</v>
      </c>
      <c r="Q571" s="7">
        <v>1</v>
      </c>
      <c r="R571" s="7" t="s">
        <v>3</v>
      </c>
      <c r="S571" s="7" t="s">
        <v>3</v>
      </c>
      <c r="T571" s="7" t="s">
        <v>3</v>
      </c>
      <c r="U571" s="7" t="s">
        <v>3</v>
      </c>
      <c r="V571" s="7" t="s">
        <v>3</v>
      </c>
      <c r="W571" s="7" t="s">
        <v>3</v>
      </c>
      <c r="X571" s="7" t="s">
        <v>3</v>
      </c>
      <c r="Y571" s="7" t="s">
        <v>3</v>
      </c>
      <c r="Z571" s="7" t="s">
        <v>3</v>
      </c>
      <c r="AA571" s="7" t="s">
        <v>467</v>
      </c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>
        <v>373342796</v>
      </c>
      <c r="AO571" s="7"/>
      <c r="AP571" s="7"/>
      <c r="AQ571" s="7"/>
      <c r="AR571" s="7"/>
      <c r="AS571" s="7"/>
      <c r="AT571" s="7"/>
      <c r="AU571" s="7"/>
      <c r="AV571" s="7"/>
      <c r="AW571" s="7"/>
      <c r="AX571" s="7"/>
    </row>
    <row r="575" spans="1:50" x14ac:dyDescent="0.25">
      <c r="A575">
        <v>65</v>
      </c>
      <c r="C575">
        <v>1</v>
      </c>
      <c r="D575">
        <v>0</v>
      </c>
      <c r="E5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26"/>
  <sheetViews>
    <sheetView workbookViewId="0">
      <selection activeCell="E13" sqref="E13"/>
    </sheetView>
  </sheetViews>
  <sheetFormatPr defaultColWidth="9.109375" defaultRowHeight="13.2" x14ac:dyDescent="0.25"/>
  <cols>
    <col min="1" max="256" width="9.109375" customWidth="1"/>
  </cols>
  <sheetData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5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5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373127378</v>
      </c>
      <c r="E14" s="1">
        <v>373127321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8">
        <v>3</v>
      </c>
      <c r="B16" s="8">
        <v>1</v>
      </c>
      <c r="C16" s="8" t="s">
        <v>17</v>
      </c>
      <c r="D16" s="8" t="s">
        <v>18</v>
      </c>
      <c r="E16" s="9">
        <f>ROUND((Source!F502)/1000,2)</f>
        <v>9.5</v>
      </c>
      <c r="F16" s="9">
        <f>ROUND((Source!F503)/1000,2)</f>
        <v>2.57</v>
      </c>
      <c r="G16" s="9">
        <f>ROUND((Source!F494)/1000,2)</f>
        <v>0</v>
      </c>
      <c r="H16" s="9">
        <f>ROUND((Source!F504)/1000+(Source!F505)/1000,2)</f>
        <v>0</v>
      </c>
      <c r="I16" s="9">
        <f>E16+F16+G16+H16</f>
        <v>12.07</v>
      </c>
      <c r="J16" s="9">
        <f>ROUND((Source!F500+Source!F499)/1000,2)</f>
        <v>0.6</v>
      </c>
      <c r="K16" s="9">
        <v>20.41</v>
      </c>
      <c r="L16" s="9">
        <v>0</v>
      </c>
      <c r="M16" s="9">
        <v>0</v>
      </c>
      <c r="N16" s="9">
        <f>I16+L16+M16</f>
        <v>12.07</v>
      </c>
      <c r="T16" s="10">
        <f>ROUND((Source!P502)/1000,2)</f>
        <v>128.53</v>
      </c>
      <c r="U16" s="10">
        <f>ROUND((Source!P503)/1000,2)</f>
        <v>46.77</v>
      </c>
      <c r="V16" s="10">
        <f>ROUND((Source!P494)/1000,2)</f>
        <v>0</v>
      </c>
      <c r="W16" s="10">
        <f>ROUND((Source!P504)/1000+(Source!P505)/1000,2)</f>
        <v>0</v>
      </c>
      <c r="X16" s="10">
        <f>T16+U16+V16+W16</f>
        <v>175.3</v>
      </c>
      <c r="Y16" s="10">
        <f>ROUND((Source!P500+Source!P499)/1000,2)</f>
        <v>28.13</v>
      </c>
      <c r="Z16" s="10">
        <v>233.32</v>
      </c>
      <c r="AA16" s="10">
        <v>0</v>
      </c>
      <c r="AB16" s="10">
        <v>0</v>
      </c>
      <c r="AC16" s="10">
        <f>X16+AA16+AB16</f>
        <v>175.3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10965.51</v>
      </c>
      <c r="AU16" s="9">
        <v>9441.0400000000009</v>
      </c>
      <c r="AV16" s="9">
        <v>0</v>
      </c>
      <c r="AW16" s="9">
        <v>0</v>
      </c>
      <c r="AX16" s="9">
        <v>0</v>
      </c>
      <c r="AY16" s="9">
        <v>1119.3900000000001</v>
      </c>
      <c r="AZ16" s="9">
        <v>197.68</v>
      </c>
      <c r="BA16" s="9">
        <v>405.08</v>
      </c>
      <c r="BB16" s="9">
        <v>9502.14</v>
      </c>
      <c r="BC16" s="9">
        <v>2565.17</v>
      </c>
      <c r="BD16" s="9">
        <v>0</v>
      </c>
      <c r="BE16" s="9">
        <v>0</v>
      </c>
      <c r="BF16" s="9">
        <v>33.998425555500006</v>
      </c>
      <c r="BG16" s="9">
        <v>0</v>
      </c>
      <c r="BH16" s="9">
        <v>0</v>
      </c>
      <c r="BI16" s="9">
        <v>452.98</v>
      </c>
      <c r="BJ16" s="9">
        <v>302.86</v>
      </c>
      <c r="BK16" s="9">
        <v>12067.31</v>
      </c>
      <c r="BR16" s="10">
        <v>135195.98000000001</v>
      </c>
      <c r="BS16" s="10">
        <v>98120.3</v>
      </c>
      <c r="BT16" s="10">
        <v>0</v>
      </c>
      <c r="BU16" s="10">
        <v>0</v>
      </c>
      <c r="BV16" s="10">
        <v>0</v>
      </c>
      <c r="BW16" s="10">
        <v>18170.59</v>
      </c>
      <c r="BX16" s="10">
        <v>9225.7199999999993</v>
      </c>
      <c r="BY16" s="10">
        <v>18905.09</v>
      </c>
      <c r="BZ16" s="10">
        <v>128533.73</v>
      </c>
      <c r="CA16" s="10">
        <v>46767.63</v>
      </c>
      <c r="CB16" s="10">
        <v>0</v>
      </c>
      <c r="CC16" s="10">
        <v>0</v>
      </c>
      <c r="CD16" s="10">
        <v>33.998425555500006</v>
      </c>
      <c r="CE16" s="10">
        <v>0</v>
      </c>
      <c r="CF16" s="10">
        <v>0</v>
      </c>
      <c r="CG16" s="10">
        <v>17410.490000000002</v>
      </c>
      <c r="CH16" s="10">
        <v>7933.74</v>
      </c>
      <c r="CI16" s="10">
        <v>175301.36</v>
      </c>
    </row>
    <row r="18" spans="1:50" x14ac:dyDescent="0.25">
      <c r="A18">
        <v>51</v>
      </c>
      <c r="E18">
        <v>9.5</v>
      </c>
      <c r="F18">
        <v>2.57</v>
      </c>
      <c r="G18">
        <v>0</v>
      </c>
      <c r="H18">
        <v>0</v>
      </c>
      <c r="I18">
        <v>12.07</v>
      </c>
      <c r="J18">
        <v>0.6</v>
      </c>
      <c r="K18">
        <v>20.41</v>
      </c>
      <c r="L18">
        <v>0</v>
      </c>
      <c r="M18">
        <v>0</v>
      </c>
      <c r="N18">
        <v>12.07</v>
      </c>
      <c r="T18">
        <v>128.53</v>
      </c>
      <c r="U18">
        <v>46.77</v>
      </c>
      <c r="V18">
        <v>0</v>
      </c>
      <c r="W18">
        <v>0</v>
      </c>
      <c r="X18">
        <v>175.3</v>
      </c>
      <c r="Y18">
        <v>28.13</v>
      </c>
      <c r="Z18">
        <v>233.32</v>
      </c>
      <c r="AA18">
        <v>0</v>
      </c>
      <c r="AB18">
        <v>0</v>
      </c>
      <c r="AC18">
        <v>175.3</v>
      </c>
    </row>
    <row r="21" spans="1:50" x14ac:dyDescent="0.25">
      <c r="A21">
        <v>-1</v>
      </c>
    </row>
    <row r="24" spans="1:50" x14ac:dyDescent="0.25">
      <c r="A24" s="4">
        <v>75</v>
      </c>
      <c r="B24" s="4" t="s">
        <v>463</v>
      </c>
      <c r="C24" s="4">
        <v>2000</v>
      </c>
      <c r="D24" s="4">
        <v>0</v>
      </c>
      <c r="E24" s="4">
        <v>1</v>
      </c>
      <c r="F24" s="4"/>
      <c r="G24" s="4">
        <v>0</v>
      </c>
      <c r="H24" s="4">
        <v>1</v>
      </c>
      <c r="I24" s="4">
        <v>0</v>
      </c>
      <c r="J24" s="4">
        <v>1</v>
      </c>
      <c r="K24" s="4">
        <v>98</v>
      </c>
      <c r="L24" s="4">
        <v>77</v>
      </c>
      <c r="M24" s="4">
        <v>0</v>
      </c>
      <c r="N24" s="4">
        <v>373127378</v>
      </c>
      <c r="O24" s="4">
        <v>1</v>
      </c>
    </row>
    <row r="25" spans="1:50" x14ac:dyDescent="0.25">
      <c r="A25" s="4">
        <v>75</v>
      </c>
      <c r="B25" s="4" t="s">
        <v>464</v>
      </c>
      <c r="C25" s="4">
        <v>2025</v>
      </c>
      <c r="D25" s="4">
        <v>0</v>
      </c>
      <c r="E25" s="4">
        <v>1</v>
      </c>
      <c r="F25" s="4">
        <v>0</v>
      </c>
      <c r="G25" s="4">
        <v>0</v>
      </c>
      <c r="H25" s="4">
        <v>2</v>
      </c>
      <c r="I25" s="4">
        <v>1</v>
      </c>
      <c r="J25" s="4">
        <v>1</v>
      </c>
      <c r="K25" s="4">
        <v>95</v>
      </c>
      <c r="L25" s="4">
        <v>65</v>
      </c>
      <c r="M25" s="4">
        <v>1</v>
      </c>
      <c r="N25" s="4">
        <v>373127321</v>
      </c>
      <c r="O25" s="4">
        <v>2</v>
      </c>
    </row>
    <row r="26" spans="1:50" x14ac:dyDescent="0.25">
      <c r="A26" s="7">
        <v>1</v>
      </c>
      <c r="B26" s="7" t="s">
        <v>465</v>
      </c>
      <c r="C26" s="7" t="s">
        <v>466</v>
      </c>
      <c r="D26" s="7">
        <v>2025</v>
      </c>
      <c r="E26" s="7">
        <v>1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9.8000000000000007</v>
      </c>
      <c r="L26" s="7">
        <v>7.27</v>
      </c>
      <c r="M26" s="7">
        <v>1</v>
      </c>
      <c r="N26" s="7">
        <v>1</v>
      </c>
      <c r="O26" s="7">
        <v>9.8000000000000007</v>
      </c>
      <c r="P26" s="7">
        <v>7.27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467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373342796</v>
      </c>
      <c r="AO26" s="7"/>
      <c r="AP26" s="7"/>
      <c r="AQ26" s="7"/>
      <c r="AR26" s="7"/>
      <c r="AS26" s="7"/>
      <c r="AT26" s="7"/>
      <c r="AU26" s="7"/>
      <c r="AV26" s="7"/>
      <c r="AW26" s="7"/>
      <c r="AX26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7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373127378</v>
      </c>
      <c r="C1">
        <v>373342798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468</v>
      </c>
      <c r="J1" t="s">
        <v>3</v>
      </c>
      <c r="K1" t="s">
        <v>469</v>
      </c>
      <c r="L1">
        <v>1191</v>
      </c>
      <c r="N1">
        <v>1013</v>
      </c>
      <c r="O1" t="s">
        <v>470</v>
      </c>
      <c r="P1" t="s">
        <v>470</v>
      </c>
      <c r="Q1">
        <v>1</v>
      </c>
      <c r="W1">
        <v>0</v>
      </c>
      <c r="X1">
        <v>476480486</v>
      </c>
      <c r="Y1">
        <f t="shared" ref="Y1:Y8" si="0">((AT1*0.3)*1.05)</f>
        <v>5.0715000000000003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16.100000000000001</v>
      </c>
      <c r="AU1" t="s">
        <v>27</v>
      </c>
      <c r="AV1">
        <v>1</v>
      </c>
      <c r="AW1">
        <v>2</v>
      </c>
      <c r="AX1">
        <v>373342803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1.0143</v>
      </c>
      <c r="CW1">
        <v>0</v>
      </c>
      <c r="CX1">
        <f>ROUND(Y1*Source!I28,9)</f>
        <v>1.0143</v>
      </c>
      <c r="CY1">
        <f>AD1</f>
        <v>0</v>
      </c>
      <c r="CZ1">
        <f>AH1</f>
        <v>0</v>
      </c>
      <c r="DA1">
        <f>AL1</f>
        <v>1</v>
      </c>
      <c r="DB1">
        <f t="shared" ref="DB1:DB8" si="1">ROUND(((ROUND(AT1*CZ1,2)*0.3)*1.05),6)</f>
        <v>0</v>
      </c>
      <c r="DC1">
        <f t="shared" ref="DC1:DC8" si="2">ROUND(((ROUND(AT1*AG1,2)*0.3)*1.05),6)</f>
        <v>0</v>
      </c>
      <c r="DD1" t="s">
        <v>3</v>
      </c>
      <c r="DE1" t="s">
        <v>3</v>
      </c>
      <c r="DF1">
        <f t="shared" ref="DF1:DF27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373127378</v>
      </c>
      <c r="C2">
        <v>373342798</v>
      </c>
      <c r="D2">
        <v>224075299</v>
      </c>
      <c r="E2">
        <v>1</v>
      </c>
      <c r="F2">
        <v>1</v>
      </c>
      <c r="G2">
        <v>14</v>
      </c>
      <c r="H2">
        <v>2</v>
      </c>
      <c r="I2" t="s">
        <v>471</v>
      </c>
      <c r="J2" t="s">
        <v>472</v>
      </c>
      <c r="K2" t="s">
        <v>473</v>
      </c>
      <c r="L2">
        <v>1368</v>
      </c>
      <c r="N2">
        <v>1011</v>
      </c>
      <c r="O2" t="s">
        <v>474</v>
      </c>
      <c r="P2" t="s">
        <v>474</v>
      </c>
      <c r="Q2">
        <v>1</v>
      </c>
      <c r="W2">
        <v>0</v>
      </c>
      <c r="X2">
        <v>2010228649</v>
      </c>
      <c r="Y2">
        <f t="shared" si="0"/>
        <v>0.74655000000000005</v>
      </c>
      <c r="AA2">
        <v>0</v>
      </c>
      <c r="AB2">
        <v>97.62</v>
      </c>
      <c r="AC2">
        <v>12.62</v>
      </c>
      <c r="AD2">
        <v>0</v>
      </c>
      <c r="AE2">
        <v>0</v>
      </c>
      <c r="AF2">
        <v>97.62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2.37</v>
      </c>
      <c r="AU2" t="s">
        <v>27</v>
      </c>
      <c r="AV2">
        <v>0</v>
      </c>
      <c r="AW2">
        <v>2</v>
      </c>
      <c r="AX2">
        <v>373342804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0.14931</v>
      </c>
      <c r="CY2">
        <f>AB2</f>
        <v>97.62</v>
      </c>
      <c r="CZ2">
        <f>AF2</f>
        <v>97.62</v>
      </c>
      <c r="DA2">
        <f>AJ2</f>
        <v>1</v>
      </c>
      <c r="DB2">
        <f t="shared" si="1"/>
        <v>72.878399999999999</v>
      </c>
      <c r="DC2">
        <f t="shared" si="2"/>
        <v>9.4216499999999996</v>
      </c>
      <c r="DD2" t="s">
        <v>3</v>
      </c>
      <c r="DE2" t="s">
        <v>3</v>
      </c>
      <c r="DF2">
        <f t="shared" si="3"/>
        <v>0</v>
      </c>
      <c r="DG2">
        <f>ROUND(ROUND(AF2,2)*CX2,2)</f>
        <v>14.58</v>
      </c>
      <c r="DH2">
        <f>ROUND(ROUND(AG2,2)*CX2,2)</f>
        <v>1.88</v>
      </c>
      <c r="DI2">
        <f t="shared" si="4"/>
        <v>0</v>
      </c>
      <c r="DJ2">
        <f>DG2</f>
        <v>14.58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373127378</v>
      </c>
      <c r="C3">
        <v>373342798</v>
      </c>
      <c r="D3">
        <v>224075403</v>
      </c>
      <c r="E3">
        <v>1</v>
      </c>
      <c r="F3">
        <v>1</v>
      </c>
      <c r="G3">
        <v>14</v>
      </c>
      <c r="H3">
        <v>2</v>
      </c>
      <c r="I3" t="s">
        <v>475</v>
      </c>
      <c r="J3" t="s">
        <v>476</v>
      </c>
      <c r="K3" t="s">
        <v>477</v>
      </c>
      <c r="L3">
        <v>1368</v>
      </c>
      <c r="N3">
        <v>1011</v>
      </c>
      <c r="O3" t="s">
        <v>474</v>
      </c>
      <c r="P3" t="s">
        <v>474</v>
      </c>
      <c r="Q3">
        <v>1</v>
      </c>
      <c r="W3">
        <v>0</v>
      </c>
      <c r="X3">
        <v>-711669624</v>
      </c>
      <c r="Y3">
        <f t="shared" si="0"/>
        <v>0.37169999999999997</v>
      </c>
      <c r="AA3">
        <v>0</v>
      </c>
      <c r="AB3">
        <v>190.98</v>
      </c>
      <c r="AC3">
        <v>16.93</v>
      </c>
      <c r="AD3">
        <v>0</v>
      </c>
      <c r="AE3">
        <v>0</v>
      </c>
      <c r="AF3">
        <v>190.98</v>
      </c>
      <c r="AG3">
        <v>16.93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1.18</v>
      </c>
      <c r="AU3" t="s">
        <v>27</v>
      </c>
      <c r="AV3">
        <v>0</v>
      </c>
      <c r="AW3">
        <v>2</v>
      </c>
      <c r="AX3">
        <v>373342805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7.4340000000000003E-2</v>
      </c>
      <c r="CY3">
        <f>AB3</f>
        <v>190.98</v>
      </c>
      <c r="CZ3">
        <f>AF3</f>
        <v>190.98</v>
      </c>
      <c r="DA3">
        <f>AJ3</f>
        <v>1</v>
      </c>
      <c r="DB3">
        <f t="shared" si="1"/>
        <v>70.988399999999999</v>
      </c>
      <c r="DC3">
        <f t="shared" si="2"/>
        <v>6.2937000000000003</v>
      </c>
      <c r="DD3" t="s">
        <v>3</v>
      </c>
      <c r="DE3" t="s">
        <v>3</v>
      </c>
      <c r="DF3">
        <f t="shared" si="3"/>
        <v>0</v>
      </c>
      <c r="DG3">
        <f>ROUND(ROUND(AF3,2)*CX3,2)</f>
        <v>14.2</v>
      </c>
      <c r="DH3">
        <f>ROUND(ROUND(AG3,2)*CX3,2)</f>
        <v>1.26</v>
      </c>
      <c r="DI3">
        <f t="shared" si="4"/>
        <v>0</v>
      </c>
      <c r="DJ3">
        <f>DG3</f>
        <v>14.2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ROW(Source!A28)</f>
        <v>28</v>
      </c>
      <c r="B4">
        <v>373127378</v>
      </c>
      <c r="C4">
        <v>373342798</v>
      </c>
      <c r="D4">
        <v>85329408</v>
      </c>
      <c r="E4">
        <v>14</v>
      </c>
      <c r="F4">
        <v>1</v>
      </c>
      <c r="G4">
        <v>14</v>
      </c>
      <c r="H4">
        <v>2</v>
      </c>
      <c r="I4" t="s">
        <v>478</v>
      </c>
      <c r="J4" t="s">
        <v>3</v>
      </c>
      <c r="K4" t="s">
        <v>479</v>
      </c>
      <c r="L4">
        <v>1344</v>
      </c>
      <c r="N4">
        <v>1008</v>
      </c>
      <c r="O4" t="s">
        <v>480</v>
      </c>
      <c r="P4" t="s">
        <v>480</v>
      </c>
      <c r="Q4">
        <v>1</v>
      </c>
      <c r="W4">
        <v>0</v>
      </c>
      <c r="X4">
        <v>-1180195794</v>
      </c>
      <c r="Y4">
        <f t="shared" si="0"/>
        <v>20.402549999999998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64.77</v>
      </c>
      <c r="AU4" t="s">
        <v>27</v>
      </c>
      <c r="AV4">
        <v>0</v>
      </c>
      <c r="AW4">
        <v>2</v>
      </c>
      <c r="AX4">
        <v>373342806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4.0805100000000003</v>
      </c>
      <c r="CY4">
        <f>AB4</f>
        <v>1</v>
      </c>
      <c r="CZ4">
        <f>AF4</f>
        <v>1</v>
      </c>
      <c r="DA4">
        <f>AJ4</f>
        <v>1</v>
      </c>
      <c r="DB4">
        <f t="shared" si="1"/>
        <v>20.402550000000002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4.08</v>
      </c>
      <c r="DH4">
        <f>ROUND(ROUND(AG4,2)*CX4,2)</f>
        <v>0</v>
      </c>
      <c r="DI4">
        <f t="shared" si="4"/>
        <v>0</v>
      </c>
      <c r="DJ4">
        <f>DG4</f>
        <v>4.08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ROW(Source!A29)</f>
        <v>29</v>
      </c>
      <c r="B5">
        <v>373127321</v>
      </c>
      <c r="C5">
        <v>373342798</v>
      </c>
      <c r="D5">
        <v>85329302</v>
      </c>
      <c r="E5">
        <v>14</v>
      </c>
      <c r="F5">
        <v>1</v>
      </c>
      <c r="G5">
        <v>14</v>
      </c>
      <c r="H5">
        <v>1</v>
      </c>
      <c r="I5" t="s">
        <v>468</v>
      </c>
      <c r="J5" t="s">
        <v>3</v>
      </c>
      <c r="K5" t="s">
        <v>469</v>
      </c>
      <c r="L5">
        <v>1191</v>
      </c>
      <c r="N5">
        <v>1013</v>
      </c>
      <c r="O5" t="s">
        <v>470</v>
      </c>
      <c r="P5" t="s">
        <v>470</v>
      </c>
      <c r="Q5">
        <v>1</v>
      </c>
      <c r="W5">
        <v>0</v>
      </c>
      <c r="X5">
        <v>476480486</v>
      </c>
      <c r="Y5">
        <f t="shared" si="0"/>
        <v>5.0715000000000003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16.100000000000001</v>
      </c>
      <c r="AU5" t="s">
        <v>27</v>
      </c>
      <c r="AV5">
        <v>1</v>
      </c>
      <c r="AW5">
        <v>2</v>
      </c>
      <c r="AX5">
        <v>373342803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ROUND(AT5*Source!I29*AH5*AL5,2)</f>
        <v>0</v>
      </c>
      <c r="CV5">
        <f>ROUND(Y5*Source!I29,9)</f>
        <v>1.0143</v>
      </c>
      <c r="CW5">
        <v>0</v>
      </c>
      <c r="CX5">
        <f>ROUND(Y5*Source!I29,9)</f>
        <v>1.0143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373127321</v>
      </c>
      <c r="C6">
        <v>373342798</v>
      </c>
      <c r="D6">
        <v>224075299</v>
      </c>
      <c r="E6">
        <v>1</v>
      </c>
      <c r="F6">
        <v>1</v>
      </c>
      <c r="G6">
        <v>14</v>
      </c>
      <c r="H6">
        <v>2</v>
      </c>
      <c r="I6" t="s">
        <v>471</v>
      </c>
      <c r="J6" t="s">
        <v>472</v>
      </c>
      <c r="K6" t="s">
        <v>473</v>
      </c>
      <c r="L6">
        <v>1368</v>
      </c>
      <c r="N6">
        <v>1011</v>
      </c>
      <c r="O6" t="s">
        <v>474</v>
      </c>
      <c r="P6" t="s">
        <v>474</v>
      </c>
      <c r="Q6">
        <v>1</v>
      </c>
      <c r="W6">
        <v>0</v>
      </c>
      <c r="X6">
        <v>2010228649</v>
      </c>
      <c r="Y6">
        <f t="shared" si="0"/>
        <v>0.74655000000000005</v>
      </c>
      <c r="AA6">
        <v>0</v>
      </c>
      <c r="AB6">
        <v>1624.59</v>
      </c>
      <c r="AC6">
        <v>640.22</v>
      </c>
      <c r="AD6">
        <v>0</v>
      </c>
      <c r="AE6">
        <v>0</v>
      </c>
      <c r="AF6">
        <v>97.62</v>
      </c>
      <c r="AG6">
        <v>12.62</v>
      </c>
      <c r="AH6">
        <v>0</v>
      </c>
      <c r="AI6">
        <v>1</v>
      </c>
      <c r="AJ6">
        <v>15.31</v>
      </c>
      <c r="AK6">
        <v>46.67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2.37</v>
      </c>
      <c r="AU6" t="s">
        <v>27</v>
      </c>
      <c r="AV6">
        <v>0</v>
      </c>
      <c r="AW6">
        <v>2</v>
      </c>
      <c r="AX6">
        <v>373342804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0.14931</v>
      </c>
      <c r="CY6">
        <f>AB6</f>
        <v>1624.59</v>
      </c>
      <c r="CZ6">
        <f>AF6</f>
        <v>97.62</v>
      </c>
      <c r="DA6">
        <f>AJ6</f>
        <v>15.31</v>
      </c>
      <c r="DB6">
        <f t="shared" si="1"/>
        <v>72.878399999999999</v>
      </c>
      <c r="DC6">
        <f t="shared" si="2"/>
        <v>9.4216499999999996</v>
      </c>
      <c r="DD6" t="s">
        <v>3</v>
      </c>
      <c r="DE6" t="s">
        <v>3</v>
      </c>
      <c r="DF6">
        <f t="shared" si="3"/>
        <v>0</v>
      </c>
      <c r="DG6">
        <f>ROUND(ROUND(AF6*AJ6,2)*CX6,2)</f>
        <v>223.15</v>
      </c>
      <c r="DH6">
        <f>ROUND(ROUND(AG6*AK6,2)*CX6,2)</f>
        <v>87.94</v>
      </c>
      <c r="DI6">
        <f t="shared" si="4"/>
        <v>0</v>
      </c>
      <c r="DJ6">
        <f>DG6</f>
        <v>223.15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373127321</v>
      </c>
      <c r="C7">
        <v>373342798</v>
      </c>
      <c r="D7">
        <v>224075403</v>
      </c>
      <c r="E7">
        <v>1</v>
      </c>
      <c r="F7">
        <v>1</v>
      </c>
      <c r="G7">
        <v>14</v>
      </c>
      <c r="H7">
        <v>2</v>
      </c>
      <c r="I7" t="s">
        <v>475</v>
      </c>
      <c r="J7" t="s">
        <v>476</v>
      </c>
      <c r="K7" t="s">
        <v>477</v>
      </c>
      <c r="L7">
        <v>1368</v>
      </c>
      <c r="N7">
        <v>1011</v>
      </c>
      <c r="O7" t="s">
        <v>474</v>
      </c>
      <c r="P7" t="s">
        <v>474</v>
      </c>
      <c r="Q7">
        <v>1</v>
      </c>
      <c r="W7">
        <v>0</v>
      </c>
      <c r="X7">
        <v>-711669624</v>
      </c>
      <c r="Y7">
        <f t="shared" si="0"/>
        <v>0.37169999999999997</v>
      </c>
      <c r="AA7">
        <v>0</v>
      </c>
      <c r="AB7">
        <v>2690.43</v>
      </c>
      <c r="AC7">
        <v>858.86</v>
      </c>
      <c r="AD7">
        <v>0</v>
      </c>
      <c r="AE7">
        <v>0</v>
      </c>
      <c r="AF7">
        <v>190.98</v>
      </c>
      <c r="AG7">
        <v>16.93</v>
      </c>
      <c r="AH7">
        <v>0</v>
      </c>
      <c r="AI7">
        <v>1</v>
      </c>
      <c r="AJ7">
        <v>12.96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1.18</v>
      </c>
      <c r="AU7" t="s">
        <v>27</v>
      </c>
      <c r="AV7">
        <v>0</v>
      </c>
      <c r="AW7">
        <v>2</v>
      </c>
      <c r="AX7">
        <v>373342805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0</v>
      </c>
      <c r="CX7">
        <f>ROUND(Y7*Source!I29,9)</f>
        <v>7.4340000000000003E-2</v>
      </c>
      <c r="CY7">
        <f>AB7</f>
        <v>2690.43</v>
      </c>
      <c r="CZ7">
        <f>AF7</f>
        <v>190.98</v>
      </c>
      <c r="DA7">
        <f>AJ7</f>
        <v>12.96</v>
      </c>
      <c r="DB7">
        <f t="shared" si="1"/>
        <v>70.988399999999999</v>
      </c>
      <c r="DC7">
        <f t="shared" si="2"/>
        <v>6.2937000000000003</v>
      </c>
      <c r="DD7" t="s">
        <v>3</v>
      </c>
      <c r="DE7" t="s">
        <v>3</v>
      </c>
      <c r="DF7">
        <f t="shared" si="3"/>
        <v>0</v>
      </c>
      <c r="DG7">
        <f>ROUND(ROUND(AF7*AJ7,2)*CX7,2)</f>
        <v>184</v>
      </c>
      <c r="DH7">
        <f>ROUND(ROUND(AG7*AK7,2)*CX7,2)</f>
        <v>58.74</v>
      </c>
      <c r="DI7">
        <f t="shared" si="4"/>
        <v>0</v>
      </c>
      <c r="DJ7">
        <f>DG7</f>
        <v>184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ROW(Source!A29)</f>
        <v>29</v>
      </c>
      <c r="B8">
        <v>373127321</v>
      </c>
      <c r="C8">
        <v>373342798</v>
      </c>
      <c r="D8">
        <v>85329408</v>
      </c>
      <c r="E8">
        <v>14</v>
      </c>
      <c r="F8">
        <v>1</v>
      </c>
      <c r="G8">
        <v>14</v>
      </c>
      <c r="H8">
        <v>2</v>
      </c>
      <c r="I8" t="s">
        <v>478</v>
      </c>
      <c r="J8" t="s">
        <v>3</v>
      </c>
      <c r="K8" t="s">
        <v>479</v>
      </c>
      <c r="L8">
        <v>1344</v>
      </c>
      <c r="N8">
        <v>1008</v>
      </c>
      <c r="O8" t="s">
        <v>480</v>
      </c>
      <c r="P8" t="s">
        <v>480</v>
      </c>
      <c r="Q8">
        <v>1</v>
      </c>
      <c r="W8">
        <v>0</v>
      </c>
      <c r="X8">
        <v>-1180195794</v>
      </c>
      <c r="Y8">
        <f t="shared" si="0"/>
        <v>20.402549999999998</v>
      </c>
      <c r="AA8">
        <v>0</v>
      </c>
      <c r="AB8">
        <v>1.0900000000000001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64.77</v>
      </c>
      <c r="AU8" t="s">
        <v>27</v>
      </c>
      <c r="AV8">
        <v>0</v>
      </c>
      <c r="AW8">
        <v>2</v>
      </c>
      <c r="AX8">
        <v>373342806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4.0805100000000003</v>
      </c>
      <c r="CY8">
        <f>AB8</f>
        <v>1.0900000000000001</v>
      </c>
      <c r="CZ8">
        <f>AF8</f>
        <v>1</v>
      </c>
      <c r="DA8">
        <f>AJ8</f>
        <v>1</v>
      </c>
      <c r="DB8">
        <f t="shared" si="1"/>
        <v>20.402550000000002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4.08</v>
      </c>
      <c r="DH8">
        <f>ROUND(ROUND(AG8,2)*CX8,2)</f>
        <v>0</v>
      </c>
      <c r="DI8">
        <f t="shared" si="4"/>
        <v>0</v>
      </c>
      <c r="DJ8">
        <f>DG8</f>
        <v>4.08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ROW(Source!A30)</f>
        <v>30</v>
      </c>
      <c r="B9">
        <v>373127378</v>
      </c>
      <c r="C9">
        <v>373342808</v>
      </c>
      <c r="D9">
        <v>85329302</v>
      </c>
      <c r="E9">
        <v>14</v>
      </c>
      <c r="F9">
        <v>1</v>
      </c>
      <c r="G9">
        <v>14</v>
      </c>
      <c r="H9">
        <v>1</v>
      </c>
      <c r="I9" t="s">
        <v>468</v>
      </c>
      <c r="J9" t="s">
        <v>3</v>
      </c>
      <c r="K9" t="s">
        <v>469</v>
      </c>
      <c r="L9">
        <v>1191</v>
      </c>
      <c r="N9">
        <v>1013</v>
      </c>
      <c r="O9" t="s">
        <v>470</v>
      </c>
      <c r="P9" t="s">
        <v>470</v>
      </c>
      <c r="Q9">
        <v>1</v>
      </c>
      <c r="W9">
        <v>0</v>
      </c>
      <c r="X9">
        <v>476480486</v>
      </c>
      <c r="Y9">
        <f t="shared" ref="Y9:Y14" si="5">(AT9*0.3)</f>
        <v>0.38100000000000001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1.27</v>
      </c>
      <c r="AU9" t="s">
        <v>37</v>
      </c>
      <c r="AV9">
        <v>1</v>
      </c>
      <c r="AW9">
        <v>2</v>
      </c>
      <c r="AX9">
        <v>373342812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ROUND(AT9*Source!I30*AH9*AL9,2)</f>
        <v>0</v>
      </c>
      <c r="CV9">
        <f>ROUND(Y9*Source!I30,9)</f>
        <v>0</v>
      </c>
      <c r="CW9">
        <v>0</v>
      </c>
      <c r="CX9">
        <f>ROUND(Y9*Source!I30,9)</f>
        <v>0</v>
      </c>
      <c r="CY9">
        <f>AD9</f>
        <v>0</v>
      </c>
      <c r="CZ9">
        <f>AH9</f>
        <v>0</v>
      </c>
      <c r="DA9">
        <f>AL9</f>
        <v>1</v>
      </c>
      <c r="DB9">
        <f t="shared" ref="DB9:DB14" si="6">ROUND((ROUND(AT9*CZ9,2)*0.3),6)</f>
        <v>0</v>
      </c>
      <c r="DC9">
        <f t="shared" ref="DC9:DC14" si="7">ROUND((ROUND(AT9*AG9,2)*0.3),6)</f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ROW(Source!A30)</f>
        <v>30</v>
      </c>
      <c r="B10">
        <v>373127378</v>
      </c>
      <c r="C10">
        <v>373342808</v>
      </c>
      <c r="D10">
        <v>82471753</v>
      </c>
      <c r="E10">
        <v>1</v>
      </c>
      <c r="F10">
        <v>1</v>
      </c>
      <c r="G10">
        <v>14</v>
      </c>
      <c r="H10">
        <v>2</v>
      </c>
      <c r="I10" t="s">
        <v>481</v>
      </c>
      <c r="J10" t="s">
        <v>482</v>
      </c>
      <c r="K10" t="s">
        <v>483</v>
      </c>
      <c r="L10">
        <v>1367</v>
      </c>
      <c r="N10">
        <v>1011</v>
      </c>
      <c r="O10" t="s">
        <v>484</v>
      </c>
      <c r="P10" t="s">
        <v>484</v>
      </c>
      <c r="Q10">
        <v>1</v>
      </c>
      <c r="W10">
        <v>0</v>
      </c>
      <c r="X10">
        <v>-1604468380</v>
      </c>
      <c r="Y10">
        <f t="shared" si="5"/>
        <v>2.1000000000000001E-2</v>
      </c>
      <c r="AA10">
        <v>0</v>
      </c>
      <c r="AB10">
        <v>76.81</v>
      </c>
      <c r="AC10">
        <v>14.36</v>
      </c>
      <c r="AD10">
        <v>0</v>
      </c>
      <c r="AE10">
        <v>0</v>
      </c>
      <c r="AF10">
        <v>76.81</v>
      </c>
      <c r="AG10">
        <v>14.36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7.0000000000000007E-2</v>
      </c>
      <c r="AU10" t="s">
        <v>37</v>
      </c>
      <c r="AV10">
        <v>0</v>
      </c>
      <c r="AW10">
        <v>2</v>
      </c>
      <c r="AX10">
        <v>373342813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ROUND(Y10*Source!I30*DO10,9)</f>
        <v>0</v>
      </c>
      <c r="CX10">
        <f>ROUND(Y10*Source!I30,9)</f>
        <v>0</v>
      </c>
      <c r="CY10">
        <f>AB10</f>
        <v>76.81</v>
      </c>
      <c r="CZ10">
        <f>AF10</f>
        <v>76.81</v>
      </c>
      <c r="DA10">
        <f>AJ10</f>
        <v>1</v>
      </c>
      <c r="DB10">
        <f t="shared" si="6"/>
        <v>1.6140000000000001</v>
      </c>
      <c r="DC10">
        <f t="shared" si="7"/>
        <v>0.30299999999999999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DG10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ROW(Source!A30)</f>
        <v>30</v>
      </c>
      <c r="B11">
        <v>373127378</v>
      </c>
      <c r="C11">
        <v>373342808</v>
      </c>
      <c r="D11">
        <v>136086450</v>
      </c>
      <c r="E11">
        <v>1</v>
      </c>
      <c r="F11">
        <v>1</v>
      </c>
      <c r="G11">
        <v>14</v>
      </c>
      <c r="H11">
        <v>2</v>
      </c>
      <c r="I11" t="s">
        <v>475</v>
      </c>
      <c r="J11" t="s">
        <v>485</v>
      </c>
      <c r="K11" t="s">
        <v>486</v>
      </c>
      <c r="L11">
        <v>1367</v>
      </c>
      <c r="N11">
        <v>1011</v>
      </c>
      <c r="O11" t="s">
        <v>484</v>
      </c>
      <c r="P11" t="s">
        <v>484</v>
      </c>
      <c r="Q11">
        <v>1</v>
      </c>
      <c r="W11">
        <v>0</v>
      </c>
      <c r="X11">
        <v>-1161087423</v>
      </c>
      <c r="Y11">
        <f t="shared" si="5"/>
        <v>1.7999999999999999E-2</v>
      </c>
      <c r="AA11">
        <v>0</v>
      </c>
      <c r="AB11">
        <v>202.53</v>
      </c>
      <c r="AC11">
        <v>18</v>
      </c>
      <c r="AD11">
        <v>0</v>
      </c>
      <c r="AE11">
        <v>0</v>
      </c>
      <c r="AF11">
        <v>202.53</v>
      </c>
      <c r="AG11">
        <v>18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0.06</v>
      </c>
      <c r="AU11" t="s">
        <v>37</v>
      </c>
      <c r="AV11">
        <v>0</v>
      </c>
      <c r="AW11">
        <v>2</v>
      </c>
      <c r="AX11">
        <v>373342814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ROUND(Y11*Source!I30*DO11,9)</f>
        <v>0</v>
      </c>
      <c r="CX11">
        <f>ROUND(Y11*Source!I30,9)</f>
        <v>0</v>
      </c>
      <c r="CY11">
        <f>AB11</f>
        <v>202.53</v>
      </c>
      <c r="CZ11">
        <f>AF11</f>
        <v>202.53</v>
      </c>
      <c r="DA11">
        <f>AJ11</f>
        <v>1</v>
      </c>
      <c r="DB11">
        <f t="shared" si="6"/>
        <v>3.645</v>
      </c>
      <c r="DC11">
        <f t="shared" si="7"/>
        <v>0.32400000000000001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DG11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ROW(Source!A31)</f>
        <v>31</v>
      </c>
      <c r="B12">
        <v>373127321</v>
      </c>
      <c r="C12">
        <v>373342808</v>
      </c>
      <c r="D12">
        <v>85329302</v>
      </c>
      <c r="E12">
        <v>14</v>
      </c>
      <c r="F12">
        <v>1</v>
      </c>
      <c r="G12">
        <v>14</v>
      </c>
      <c r="H12">
        <v>1</v>
      </c>
      <c r="I12" t="s">
        <v>468</v>
      </c>
      <c r="J12" t="s">
        <v>3</v>
      </c>
      <c r="K12" t="s">
        <v>469</v>
      </c>
      <c r="L12">
        <v>1191</v>
      </c>
      <c r="N12">
        <v>1013</v>
      </c>
      <c r="O12" t="s">
        <v>470</v>
      </c>
      <c r="P12" t="s">
        <v>470</v>
      </c>
      <c r="Q12">
        <v>1</v>
      </c>
      <c r="W12">
        <v>0</v>
      </c>
      <c r="X12">
        <v>476480486</v>
      </c>
      <c r="Y12">
        <f t="shared" si="5"/>
        <v>0.38100000000000001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1.27</v>
      </c>
      <c r="AU12" t="s">
        <v>37</v>
      </c>
      <c r="AV12">
        <v>1</v>
      </c>
      <c r="AW12">
        <v>2</v>
      </c>
      <c r="AX12">
        <v>373342812</v>
      </c>
      <c r="AY12">
        <v>1</v>
      </c>
      <c r="AZ12">
        <v>0</v>
      </c>
      <c r="BA12">
        <v>20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ROUND(AT12*Source!I31*AH12*AL12,2)</f>
        <v>0</v>
      </c>
      <c r="CV12">
        <f>ROUND(Y12*Source!I31,9)</f>
        <v>0</v>
      </c>
      <c r="CW12">
        <v>0</v>
      </c>
      <c r="CX12">
        <f>ROUND(Y12*Source!I31,9)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6"/>
        <v>0</v>
      </c>
      <c r="DC12">
        <f t="shared" si="7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ROW(Source!A31)</f>
        <v>31</v>
      </c>
      <c r="B13">
        <v>373127321</v>
      </c>
      <c r="C13">
        <v>373342808</v>
      </c>
      <c r="D13">
        <v>82471753</v>
      </c>
      <c r="E13">
        <v>1</v>
      </c>
      <c r="F13">
        <v>1</v>
      </c>
      <c r="G13">
        <v>14</v>
      </c>
      <c r="H13">
        <v>2</v>
      </c>
      <c r="I13" t="s">
        <v>481</v>
      </c>
      <c r="J13" t="s">
        <v>482</v>
      </c>
      <c r="K13" t="s">
        <v>483</v>
      </c>
      <c r="L13">
        <v>1367</v>
      </c>
      <c r="N13">
        <v>1011</v>
      </c>
      <c r="O13" t="s">
        <v>484</v>
      </c>
      <c r="P13" t="s">
        <v>484</v>
      </c>
      <c r="Q13">
        <v>1</v>
      </c>
      <c r="W13">
        <v>0</v>
      </c>
      <c r="X13">
        <v>-1604468380</v>
      </c>
      <c r="Y13">
        <f t="shared" si="5"/>
        <v>2.1000000000000001E-2</v>
      </c>
      <c r="AA13">
        <v>0</v>
      </c>
      <c r="AB13">
        <v>1255.73</v>
      </c>
      <c r="AC13">
        <v>728.49</v>
      </c>
      <c r="AD13">
        <v>0</v>
      </c>
      <c r="AE13">
        <v>0</v>
      </c>
      <c r="AF13">
        <v>76.81</v>
      </c>
      <c r="AG13">
        <v>14.36</v>
      </c>
      <c r="AH13">
        <v>0</v>
      </c>
      <c r="AI13">
        <v>1</v>
      </c>
      <c r="AJ13">
        <v>15.04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7.0000000000000007E-2</v>
      </c>
      <c r="AU13" t="s">
        <v>37</v>
      </c>
      <c r="AV13">
        <v>0</v>
      </c>
      <c r="AW13">
        <v>2</v>
      </c>
      <c r="AX13">
        <v>373342813</v>
      </c>
      <c r="AY13">
        <v>1</v>
      </c>
      <c r="AZ13">
        <v>0</v>
      </c>
      <c r="BA13">
        <v>21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ROUND(Y13*Source!I31*DO13,9)</f>
        <v>0</v>
      </c>
      <c r="CX13">
        <f>ROUND(Y13*Source!I31,9)</f>
        <v>0</v>
      </c>
      <c r="CY13">
        <f>AB13</f>
        <v>1255.73</v>
      </c>
      <c r="CZ13">
        <f>AF13</f>
        <v>76.81</v>
      </c>
      <c r="DA13">
        <f>AJ13</f>
        <v>15.04</v>
      </c>
      <c r="DB13">
        <f t="shared" si="6"/>
        <v>1.6140000000000001</v>
      </c>
      <c r="DC13">
        <f t="shared" si="7"/>
        <v>0.30299999999999999</v>
      </c>
      <c r="DD13" t="s">
        <v>3</v>
      </c>
      <c r="DE13" t="s">
        <v>3</v>
      </c>
      <c r="DF13">
        <f t="shared" si="3"/>
        <v>0</v>
      </c>
      <c r="DG13">
        <f>ROUND(ROUND(AF13*AJ13,2)*CX13,2)</f>
        <v>0</v>
      </c>
      <c r="DH13">
        <f>ROUND(ROUND(AG13*AK13,2)*CX13,2)</f>
        <v>0</v>
      </c>
      <c r="DI13">
        <f t="shared" si="4"/>
        <v>0</v>
      </c>
      <c r="DJ13">
        <f>DG13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ROW(Source!A31)</f>
        <v>31</v>
      </c>
      <c r="B14">
        <v>373127321</v>
      </c>
      <c r="C14">
        <v>373342808</v>
      </c>
      <c r="D14">
        <v>136086450</v>
      </c>
      <c r="E14">
        <v>1</v>
      </c>
      <c r="F14">
        <v>1</v>
      </c>
      <c r="G14">
        <v>14</v>
      </c>
      <c r="H14">
        <v>2</v>
      </c>
      <c r="I14" t="s">
        <v>475</v>
      </c>
      <c r="J14" t="s">
        <v>485</v>
      </c>
      <c r="K14" t="s">
        <v>486</v>
      </c>
      <c r="L14">
        <v>1367</v>
      </c>
      <c r="N14">
        <v>1011</v>
      </c>
      <c r="O14" t="s">
        <v>484</v>
      </c>
      <c r="P14" t="s">
        <v>484</v>
      </c>
      <c r="Q14">
        <v>1</v>
      </c>
      <c r="W14">
        <v>0</v>
      </c>
      <c r="X14">
        <v>-1161087423</v>
      </c>
      <c r="Y14">
        <f t="shared" si="5"/>
        <v>1.7999999999999999E-2</v>
      </c>
      <c r="AA14">
        <v>0</v>
      </c>
      <c r="AB14">
        <v>2853.15</v>
      </c>
      <c r="AC14">
        <v>913.15</v>
      </c>
      <c r="AD14">
        <v>0</v>
      </c>
      <c r="AE14">
        <v>0</v>
      </c>
      <c r="AF14">
        <v>202.53</v>
      </c>
      <c r="AG14">
        <v>18</v>
      </c>
      <c r="AH14">
        <v>0</v>
      </c>
      <c r="AI14">
        <v>1</v>
      </c>
      <c r="AJ14">
        <v>12.96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0.06</v>
      </c>
      <c r="AU14" t="s">
        <v>37</v>
      </c>
      <c r="AV14">
        <v>0</v>
      </c>
      <c r="AW14">
        <v>2</v>
      </c>
      <c r="AX14">
        <v>373342814</v>
      </c>
      <c r="AY14">
        <v>1</v>
      </c>
      <c r="AZ14">
        <v>0</v>
      </c>
      <c r="BA14">
        <v>22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ROUND(Y14*Source!I31*DO14,9)</f>
        <v>0</v>
      </c>
      <c r="CX14">
        <f>ROUND(Y14*Source!I31,9)</f>
        <v>0</v>
      </c>
      <c r="CY14">
        <f>AB14</f>
        <v>2853.15</v>
      </c>
      <c r="CZ14">
        <f>AF14</f>
        <v>202.53</v>
      </c>
      <c r="DA14">
        <f>AJ14</f>
        <v>12.96</v>
      </c>
      <c r="DB14">
        <f t="shared" si="6"/>
        <v>3.645</v>
      </c>
      <c r="DC14">
        <f t="shared" si="7"/>
        <v>0.32400000000000001</v>
      </c>
      <c r="DD14" t="s">
        <v>3</v>
      </c>
      <c r="DE14" t="s">
        <v>3</v>
      </c>
      <c r="DF14">
        <f t="shared" si="3"/>
        <v>0</v>
      </c>
      <c r="DG14">
        <f>ROUND(ROUND(AF14*AJ14,2)*CX14,2)</f>
        <v>0</v>
      </c>
      <c r="DH14">
        <f>ROUND(ROUND(AG14*AK14,2)*CX14,2)</f>
        <v>0</v>
      </c>
      <c r="DI14">
        <f t="shared" si="4"/>
        <v>0</v>
      </c>
      <c r="DJ14">
        <f>DG14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ROW(Source!A32)</f>
        <v>32</v>
      </c>
      <c r="B15">
        <v>373127378</v>
      </c>
      <c r="C15">
        <v>373342821</v>
      </c>
      <c r="D15">
        <v>85329302</v>
      </c>
      <c r="E15">
        <v>14</v>
      </c>
      <c r="F15">
        <v>1</v>
      </c>
      <c r="G15">
        <v>14</v>
      </c>
      <c r="H15">
        <v>1</v>
      </c>
      <c r="I15" t="s">
        <v>468</v>
      </c>
      <c r="J15" t="s">
        <v>3</v>
      </c>
      <c r="K15" t="s">
        <v>469</v>
      </c>
      <c r="L15">
        <v>1191</v>
      </c>
      <c r="N15">
        <v>1013</v>
      </c>
      <c r="O15" t="s">
        <v>470</v>
      </c>
      <c r="P15" t="s">
        <v>470</v>
      </c>
      <c r="Q15">
        <v>1</v>
      </c>
      <c r="W15">
        <v>0</v>
      </c>
      <c r="X15">
        <v>476480486</v>
      </c>
      <c r="Y15">
        <f>((AT15*0.3)*1.05)</f>
        <v>0.82844999999999991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2.63</v>
      </c>
      <c r="AU15" t="s">
        <v>44</v>
      </c>
      <c r="AV15">
        <v>1</v>
      </c>
      <c r="AW15">
        <v>2</v>
      </c>
      <c r="AX15">
        <v>373342832</v>
      </c>
      <c r="AY15">
        <v>1</v>
      </c>
      <c r="AZ15">
        <v>0</v>
      </c>
      <c r="BA15">
        <v>29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ROUND(AT15*Source!I32*AH15*AL15,2)</f>
        <v>0</v>
      </c>
      <c r="CV15">
        <f>ROUND(Y15*Source!I32,9)</f>
        <v>1.6569</v>
      </c>
      <c r="CW15">
        <v>0</v>
      </c>
      <c r="CX15">
        <f>ROUND(Y15*Source!I32,9)</f>
        <v>1.6569</v>
      </c>
      <c r="CY15">
        <f>AD15</f>
        <v>0</v>
      </c>
      <c r="CZ15">
        <f>AH15</f>
        <v>0</v>
      </c>
      <c r="DA15">
        <f>AL15</f>
        <v>1</v>
      </c>
      <c r="DB15">
        <f>ROUND(((ROUND(AT15*CZ15,2)*0.3)*1.05),6)</f>
        <v>0</v>
      </c>
      <c r="DC15">
        <f>ROUND(((ROUND(AT15*AG15,2)*0.3)*1.05),6)</f>
        <v>0</v>
      </c>
      <c r="DD15" t="s">
        <v>3</v>
      </c>
      <c r="DE15" t="s">
        <v>3</v>
      </c>
      <c r="DF15">
        <f t="shared" si="3"/>
        <v>0</v>
      </c>
      <c r="DG15">
        <f t="shared" ref="DG15:DG25" si="8">ROUND(ROUND(AF15,2)*CX15,2)</f>
        <v>0</v>
      </c>
      <c r="DH15">
        <f t="shared" ref="DH15:DH25" si="9">ROUND(ROUND(AG15,2)*CX15,2)</f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ROW(Source!A32)</f>
        <v>32</v>
      </c>
      <c r="B16">
        <v>373127378</v>
      </c>
      <c r="C16">
        <v>373342821</v>
      </c>
      <c r="D16">
        <v>224075980</v>
      </c>
      <c r="E16">
        <v>1</v>
      </c>
      <c r="F16">
        <v>1</v>
      </c>
      <c r="G16">
        <v>14</v>
      </c>
      <c r="H16">
        <v>2</v>
      </c>
      <c r="I16" t="s">
        <v>481</v>
      </c>
      <c r="J16" t="s">
        <v>487</v>
      </c>
      <c r="K16" t="s">
        <v>483</v>
      </c>
      <c r="L16">
        <v>1368</v>
      </c>
      <c r="N16">
        <v>1011</v>
      </c>
      <c r="O16" t="s">
        <v>474</v>
      </c>
      <c r="P16" t="s">
        <v>474</v>
      </c>
      <c r="Q16">
        <v>1</v>
      </c>
      <c r="W16">
        <v>0</v>
      </c>
      <c r="X16">
        <v>-7781208</v>
      </c>
      <c r="Y16">
        <f>((AT16*0.3)*1.05)</f>
        <v>4.725E-2</v>
      </c>
      <c r="AA16">
        <v>0</v>
      </c>
      <c r="AB16">
        <v>83.1</v>
      </c>
      <c r="AC16">
        <v>12.62</v>
      </c>
      <c r="AD16">
        <v>0</v>
      </c>
      <c r="AE16">
        <v>0</v>
      </c>
      <c r="AF16">
        <v>83.1</v>
      </c>
      <c r="AG16">
        <v>12.62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0.15</v>
      </c>
      <c r="AU16" t="s">
        <v>44</v>
      </c>
      <c r="AV16">
        <v>0</v>
      </c>
      <c r="AW16">
        <v>2</v>
      </c>
      <c r="AX16">
        <v>373342833</v>
      </c>
      <c r="AY16">
        <v>1</v>
      </c>
      <c r="AZ16">
        <v>0</v>
      </c>
      <c r="BA16">
        <v>30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ROUND(Y16*Source!I32*DO16,9)</f>
        <v>0</v>
      </c>
      <c r="CX16">
        <f>ROUND(Y16*Source!I32,9)</f>
        <v>9.4500000000000001E-2</v>
      </c>
      <c r="CY16">
        <f>AB16</f>
        <v>83.1</v>
      </c>
      <c r="CZ16">
        <f>AF16</f>
        <v>83.1</v>
      </c>
      <c r="DA16">
        <f>AJ16</f>
        <v>1</v>
      </c>
      <c r="DB16">
        <f>ROUND(((ROUND(AT16*CZ16,2)*0.3)*1.05),6)</f>
        <v>3.9280499999999998</v>
      </c>
      <c r="DC16">
        <f>ROUND(((ROUND(AT16*AG16,2)*0.3)*1.05),6)</f>
        <v>0.59535000000000005</v>
      </c>
      <c r="DD16" t="s">
        <v>3</v>
      </c>
      <c r="DE16" t="s">
        <v>3</v>
      </c>
      <c r="DF16">
        <f t="shared" si="3"/>
        <v>0</v>
      </c>
      <c r="DG16">
        <f t="shared" si="8"/>
        <v>7.85</v>
      </c>
      <c r="DH16">
        <f t="shared" si="9"/>
        <v>1.19</v>
      </c>
      <c r="DI16">
        <f t="shared" si="4"/>
        <v>0</v>
      </c>
      <c r="DJ16">
        <f>DG16</f>
        <v>7.85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ROW(Source!A32)</f>
        <v>32</v>
      </c>
      <c r="B17">
        <v>373127378</v>
      </c>
      <c r="C17">
        <v>373342821</v>
      </c>
      <c r="D17">
        <v>224075403</v>
      </c>
      <c r="E17">
        <v>1</v>
      </c>
      <c r="F17">
        <v>1</v>
      </c>
      <c r="G17">
        <v>14</v>
      </c>
      <c r="H17">
        <v>2</v>
      </c>
      <c r="I17" t="s">
        <v>475</v>
      </c>
      <c r="J17" t="s">
        <v>476</v>
      </c>
      <c r="K17" t="s">
        <v>477</v>
      </c>
      <c r="L17">
        <v>1368</v>
      </c>
      <c r="N17">
        <v>1011</v>
      </c>
      <c r="O17" t="s">
        <v>474</v>
      </c>
      <c r="P17" t="s">
        <v>474</v>
      </c>
      <c r="Q17">
        <v>1</v>
      </c>
      <c r="W17">
        <v>0</v>
      </c>
      <c r="X17">
        <v>-711669624</v>
      </c>
      <c r="Y17">
        <f>((AT17*0.3)*1.05)</f>
        <v>3.78E-2</v>
      </c>
      <c r="AA17">
        <v>0</v>
      </c>
      <c r="AB17">
        <v>190.98</v>
      </c>
      <c r="AC17">
        <v>16.93</v>
      </c>
      <c r="AD17">
        <v>0</v>
      </c>
      <c r="AE17">
        <v>0</v>
      </c>
      <c r="AF17">
        <v>190.98</v>
      </c>
      <c r="AG17">
        <v>16.93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0.12</v>
      </c>
      <c r="AU17" t="s">
        <v>44</v>
      </c>
      <c r="AV17">
        <v>0</v>
      </c>
      <c r="AW17">
        <v>2</v>
      </c>
      <c r="AX17">
        <v>373342834</v>
      </c>
      <c r="AY17">
        <v>1</v>
      </c>
      <c r="AZ17">
        <v>0</v>
      </c>
      <c r="BA17">
        <v>31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ROUND(Y17*Source!I32*DO17,9)</f>
        <v>0</v>
      </c>
      <c r="CX17">
        <f>ROUND(Y17*Source!I32,9)</f>
        <v>7.5600000000000001E-2</v>
      </c>
      <c r="CY17">
        <f>AB17</f>
        <v>190.98</v>
      </c>
      <c r="CZ17">
        <f>AF17</f>
        <v>190.98</v>
      </c>
      <c r="DA17">
        <f>AJ17</f>
        <v>1</v>
      </c>
      <c r="DB17">
        <f>ROUND(((ROUND(AT17*CZ17,2)*0.3)*1.05),6)</f>
        <v>7.2198000000000002</v>
      </c>
      <c r="DC17">
        <f>ROUND(((ROUND(AT17*AG17,2)*0.3)*1.05),6)</f>
        <v>0.63944999999999996</v>
      </c>
      <c r="DD17" t="s">
        <v>3</v>
      </c>
      <c r="DE17" t="s">
        <v>3</v>
      </c>
      <c r="DF17">
        <f t="shared" si="3"/>
        <v>0</v>
      </c>
      <c r="DG17">
        <f t="shared" si="8"/>
        <v>14.44</v>
      </c>
      <c r="DH17">
        <f t="shared" si="9"/>
        <v>1.28</v>
      </c>
      <c r="DI17">
        <f t="shared" si="4"/>
        <v>0</v>
      </c>
      <c r="DJ17">
        <f>DG17</f>
        <v>14.44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ROW(Source!A32)</f>
        <v>32</v>
      </c>
      <c r="B18">
        <v>373127378</v>
      </c>
      <c r="C18">
        <v>373342821</v>
      </c>
      <c r="D18">
        <v>286818019</v>
      </c>
      <c r="E18">
        <v>1</v>
      </c>
      <c r="F18">
        <v>1</v>
      </c>
      <c r="G18">
        <v>14</v>
      </c>
      <c r="H18">
        <v>3</v>
      </c>
      <c r="I18" t="s">
        <v>488</v>
      </c>
      <c r="J18" t="s">
        <v>489</v>
      </c>
      <c r="K18" t="s">
        <v>490</v>
      </c>
      <c r="L18">
        <v>1355</v>
      </c>
      <c r="N18">
        <v>1010</v>
      </c>
      <c r="O18" t="s">
        <v>96</v>
      </c>
      <c r="P18" t="s">
        <v>96</v>
      </c>
      <c r="Q18">
        <v>100</v>
      </c>
      <c r="W18">
        <v>0</v>
      </c>
      <c r="X18">
        <v>-1640371530</v>
      </c>
      <c r="Y18">
        <f t="shared" ref="Y18:Y24" si="10">(AT18*0)</f>
        <v>0</v>
      </c>
      <c r="AA18">
        <v>139.85</v>
      </c>
      <c r="AB18">
        <v>0</v>
      </c>
      <c r="AC18">
        <v>0</v>
      </c>
      <c r="AD18">
        <v>0</v>
      </c>
      <c r="AE18">
        <v>139.85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8.2400000000000001E-2</v>
      </c>
      <c r="AU18" t="s">
        <v>43</v>
      </c>
      <c r="AV18">
        <v>0</v>
      </c>
      <c r="AW18">
        <v>2</v>
      </c>
      <c r="AX18">
        <v>373342835</v>
      </c>
      <c r="AY18">
        <v>1</v>
      </c>
      <c r="AZ18">
        <v>0</v>
      </c>
      <c r="BA18">
        <v>32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ROUND(Y18*Source!I32,9)</f>
        <v>0</v>
      </c>
      <c r="CY18">
        <f t="shared" ref="CY18:CY24" si="11">AA18</f>
        <v>139.85</v>
      </c>
      <c r="CZ18">
        <f t="shared" ref="CZ18:CZ24" si="12">AE18</f>
        <v>139.85</v>
      </c>
      <c r="DA18">
        <f t="shared" ref="DA18:DA24" si="13">AI18</f>
        <v>1</v>
      </c>
      <c r="DB18">
        <f t="shared" ref="DB18:DB24" si="14">ROUND((ROUND(AT18*CZ18,2)*0),6)</f>
        <v>0</v>
      </c>
      <c r="DC18">
        <f t="shared" ref="DC18:DC24" si="15">ROUND((ROUND(AT18*AG18,2)*0),6)</f>
        <v>0</v>
      </c>
      <c r="DD18" t="s">
        <v>3</v>
      </c>
      <c r="DE18" t="s">
        <v>3</v>
      </c>
      <c r="DF18">
        <f t="shared" si="3"/>
        <v>0</v>
      </c>
      <c r="DG18">
        <f t="shared" si="8"/>
        <v>0</v>
      </c>
      <c r="DH18">
        <f t="shared" si="9"/>
        <v>0</v>
      </c>
      <c r="DI18">
        <f t="shared" si="4"/>
        <v>0</v>
      </c>
      <c r="DJ18">
        <f t="shared" ref="DJ18:DJ24" si="16"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ROW(Source!A32)</f>
        <v>32</v>
      </c>
      <c r="B19">
        <v>373127378</v>
      </c>
      <c r="C19">
        <v>373342821</v>
      </c>
      <c r="D19">
        <v>82345711</v>
      </c>
      <c r="E19">
        <v>14</v>
      </c>
      <c r="F19">
        <v>1</v>
      </c>
      <c r="G19">
        <v>14</v>
      </c>
      <c r="H19">
        <v>3</v>
      </c>
      <c r="I19" t="s">
        <v>46</v>
      </c>
      <c r="J19" t="s">
        <v>3</v>
      </c>
      <c r="K19" t="s">
        <v>47</v>
      </c>
      <c r="L19">
        <v>1348</v>
      </c>
      <c r="N19">
        <v>1009</v>
      </c>
      <c r="O19" t="s">
        <v>48</v>
      </c>
      <c r="P19" t="s">
        <v>48</v>
      </c>
      <c r="Q19">
        <v>1000</v>
      </c>
      <c r="W19">
        <v>0</v>
      </c>
      <c r="X19">
        <v>-647853212</v>
      </c>
      <c r="Y19">
        <f t="shared" si="10"/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43</v>
      </c>
      <c r="AV19">
        <v>0</v>
      </c>
      <c r="AW19">
        <v>2</v>
      </c>
      <c r="AX19">
        <v>373342836</v>
      </c>
      <c r="AY19">
        <v>1</v>
      </c>
      <c r="AZ19">
        <v>0</v>
      </c>
      <c r="BA19">
        <v>33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ROUND(Y19*Source!I32,9)</f>
        <v>0</v>
      </c>
      <c r="CY19">
        <f t="shared" si="11"/>
        <v>0</v>
      </c>
      <c r="CZ19">
        <f t="shared" si="12"/>
        <v>0</v>
      </c>
      <c r="DA19">
        <f t="shared" si="13"/>
        <v>1</v>
      </c>
      <c r="DB19">
        <f t="shared" si="14"/>
        <v>0</v>
      </c>
      <c r="DC19">
        <f t="shared" si="15"/>
        <v>0</v>
      </c>
      <c r="DD19" t="s">
        <v>3</v>
      </c>
      <c r="DE19" t="s">
        <v>3</v>
      </c>
      <c r="DF19">
        <f t="shared" si="3"/>
        <v>0</v>
      </c>
      <c r="DG19">
        <f t="shared" si="8"/>
        <v>0</v>
      </c>
      <c r="DH19">
        <f t="shared" si="9"/>
        <v>0</v>
      </c>
      <c r="DI19">
        <f t="shared" si="4"/>
        <v>0</v>
      </c>
      <c r="DJ19">
        <f t="shared" si="16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ROW(Source!A32)</f>
        <v>32</v>
      </c>
      <c r="B20">
        <v>373127378</v>
      </c>
      <c r="C20">
        <v>373342821</v>
      </c>
      <c r="D20">
        <v>82353937</v>
      </c>
      <c r="E20">
        <v>14</v>
      </c>
      <c r="F20">
        <v>1</v>
      </c>
      <c r="G20">
        <v>14</v>
      </c>
      <c r="H20">
        <v>3</v>
      </c>
      <c r="I20" t="s">
        <v>52</v>
      </c>
      <c r="J20" t="s">
        <v>3</v>
      </c>
      <c r="K20" t="s">
        <v>53</v>
      </c>
      <c r="L20">
        <v>235684255</v>
      </c>
      <c r="N20">
        <v>1010</v>
      </c>
      <c r="O20" t="s">
        <v>54</v>
      </c>
      <c r="P20" t="s">
        <v>54</v>
      </c>
      <c r="Q20">
        <v>1</v>
      </c>
      <c r="W20">
        <v>0</v>
      </c>
      <c r="X20">
        <v>1929132435</v>
      </c>
      <c r="Y20">
        <f t="shared" si="10"/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43</v>
      </c>
      <c r="AV20">
        <v>0</v>
      </c>
      <c r="AW20">
        <v>2</v>
      </c>
      <c r="AX20">
        <v>373342837</v>
      </c>
      <c r="AY20">
        <v>1</v>
      </c>
      <c r="AZ20">
        <v>0</v>
      </c>
      <c r="BA20">
        <v>34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ROUND(Y20*Source!I32,9)</f>
        <v>0</v>
      </c>
      <c r="CY20">
        <f t="shared" si="11"/>
        <v>0</v>
      </c>
      <c r="CZ20">
        <f t="shared" si="12"/>
        <v>0</v>
      </c>
      <c r="DA20">
        <f t="shared" si="13"/>
        <v>1</v>
      </c>
      <c r="DB20">
        <f t="shared" si="14"/>
        <v>0</v>
      </c>
      <c r="DC20">
        <f t="shared" si="15"/>
        <v>0</v>
      </c>
      <c r="DD20" t="s">
        <v>3</v>
      </c>
      <c r="DE20" t="s">
        <v>3</v>
      </c>
      <c r="DF20">
        <f t="shared" si="3"/>
        <v>0</v>
      </c>
      <c r="DG20">
        <f t="shared" si="8"/>
        <v>0</v>
      </c>
      <c r="DH20">
        <f t="shared" si="9"/>
        <v>0</v>
      </c>
      <c r="DI20">
        <f t="shared" si="4"/>
        <v>0</v>
      </c>
      <c r="DJ20">
        <f t="shared" si="16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ROW(Source!A32)</f>
        <v>32</v>
      </c>
      <c r="B21">
        <v>373127378</v>
      </c>
      <c r="C21">
        <v>373342821</v>
      </c>
      <c r="D21">
        <v>82355238</v>
      </c>
      <c r="E21">
        <v>14</v>
      </c>
      <c r="F21">
        <v>1</v>
      </c>
      <c r="G21">
        <v>14</v>
      </c>
      <c r="H21">
        <v>3</v>
      </c>
      <c r="I21" t="s">
        <v>56</v>
      </c>
      <c r="J21" t="s">
        <v>3</v>
      </c>
      <c r="K21" t="s">
        <v>57</v>
      </c>
      <c r="L21">
        <v>1303</v>
      </c>
      <c r="N21">
        <v>1003</v>
      </c>
      <c r="O21" t="s">
        <v>58</v>
      </c>
      <c r="P21" t="s">
        <v>58</v>
      </c>
      <c r="Q21">
        <v>1000</v>
      </c>
      <c r="W21">
        <v>0</v>
      </c>
      <c r="X21">
        <v>-1640475624</v>
      </c>
      <c r="Y21">
        <f t="shared" si="10"/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0</v>
      </c>
      <c r="AU21" t="s">
        <v>43</v>
      </c>
      <c r="AV21">
        <v>0</v>
      </c>
      <c r="AW21">
        <v>2</v>
      </c>
      <c r="AX21">
        <v>373342838</v>
      </c>
      <c r="AY21">
        <v>1</v>
      </c>
      <c r="AZ21">
        <v>0</v>
      </c>
      <c r="BA21">
        <v>35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ROUND(Y21*Source!I32,9)</f>
        <v>0</v>
      </c>
      <c r="CY21">
        <f t="shared" si="11"/>
        <v>0</v>
      </c>
      <c r="CZ21">
        <f t="shared" si="12"/>
        <v>0</v>
      </c>
      <c r="DA21">
        <f t="shared" si="13"/>
        <v>1</v>
      </c>
      <c r="DB21">
        <f t="shared" si="14"/>
        <v>0</v>
      </c>
      <c r="DC21">
        <f t="shared" si="15"/>
        <v>0</v>
      </c>
      <c r="DD21" t="s">
        <v>3</v>
      </c>
      <c r="DE21" t="s">
        <v>3</v>
      </c>
      <c r="DF21">
        <f t="shared" si="3"/>
        <v>0</v>
      </c>
      <c r="DG21">
        <f t="shared" si="8"/>
        <v>0</v>
      </c>
      <c r="DH21">
        <f t="shared" si="9"/>
        <v>0</v>
      </c>
      <c r="DI21">
        <f t="shared" si="4"/>
        <v>0</v>
      </c>
      <c r="DJ21">
        <f t="shared" si="16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ROW(Source!A32)</f>
        <v>32</v>
      </c>
      <c r="B22">
        <v>373127378</v>
      </c>
      <c r="C22">
        <v>373342821</v>
      </c>
      <c r="D22">
        <v>82367298</v>
      </c>
      <c r="E22">
        <v>14</v>
      </c>
      <c r="F22">
        <v>1</v>
      </c>
      <c r="G22">
        <v>14</v>
      </c>
      <c r="H22">
        <v>3</v>
      </c>
      <c r="I22" t="s">
        <v>60</v>
      </c>
      <c r="J22" t="s">
        <v>3</v>
      </c>
      <c r="K22" t="s">
        <v>61</v>
      </c>
      <c r="L22">
        <v>1348</v>
      </c>
      <c r="N22">
        <v>1009</v>
      </c>
      <c r="O22" t="s">
        <v>48</v>
      </c>
      <c r="P22" t="s">
        <v>48</v>
      </c>
      <c r="Q22">
        <v>1000</v>
      </c>
      <c r="W22">
        <v>0</v>
      </c>
      <c r="X22">
        <v>-1774830696</v>
      </c>
      <c r="Y22">
        <f t="shared" si="10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43</v>
      </c>
      <c r="AV22">
        <v>0</v>
      </c>
      <c r="AW22">
        <v>2</v>
      </c>
      <c r="AX22">
        <v>373342839</v>
      </c>
      <c r="AY22">
        <v>1</v>
      </c>
      <c r="AZ22">
        <v>0</v>
      </c>
      <c r="BA22">
        <v>36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ROUND(Y22*Source!I32,9)</f>
        <v>0</v>
      </c>
      <c r="CY22">
        <f t="shared" si="11"/>
        <v>0</v>
      </c>
      <c r="CZ22">
        <f t="shared" si="12"/>
        <v>0</v>
      </c>
      <c r="DA22">
        <f t="shared" si="13"/>
        <v>1</v>
      </c>
      <c r="DB22">
        <f t="shared" si="14"/>
        <v>0</v>
      </c>
      <c r="DC22">
        <f t="shared" si="15"/>
        <v>0</v>
      </c>
      <c r="DD22" t="s">
        <v>3</v>
      </c>
      <c r="DE22" t="s">
        <v>3</v>
      </c>
      <c r="DF22">
        <f t="shared" si="3"/>
        <v>0</v>
      </c>
      <c r="DG22">
        <f t="shared" si="8"/>
        <v>0</v>
      </c>
      <c r="DH22">
        <f t="shared" si="9"/>
        <v>0</v>
      </c>
      <c r="DI22">
        <f t="shared" si="4"/>
        <v>0</v>
      </c>
      <c r="DJ22">
        <f t="shared" si="16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ROW(Source!A32)</f>
        <v>32</v>
      </c>
      <c r="B23">
        <v>373127378</v>
      </c>
      <c r="C23">
        <v>373342821</v>
      </c>
      <c r="D23">
        <v>82367762</v>
      </c>
      <c r="E23">
        <v>14</v>
      </c>
      <c r="F23">
        <v>1</v>
      </c>
      <c r="G23">
        <v>14</v>
      </c>
      <c r="H23">
        <v>3</v>
      </c>
      <c r="I23" t="s">
        <v>63</v>
      </c>
      <c r="J23" t="s">
        <v>3</v>
      </c>
      <c r="K23" t="s">
        <v>64</v>
      </c>
      <c r="L23">
        <v>235684255</v>
      </c>
      <c r="N23">
        <v>1010</v>
      </c>
      <c r="O23" t="s">
        <v>54</v>
      </c>
      <c r="P23" t="s">
        <v>54</v>
      </c>
      <c r="Q23">
        <v>1</v>
      </c>
      <c r="W23">
        <v>0</v>
      </c>
      <c r="X23">
        <v>1014892448</v>
      </c>
      <c r="Y23">
        <f t="shared" si="10"/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0</v>
      </c>
      <c r="AU23" t="s">
        <v>43</v>
      </c>
      <c r="AV23">
        <v>0</v>
      </c>
      <c r="AW23">
        <v>2</v>
      </c>
      <c r="AX23">
        <v>373342840</v>
      </c>
      <c r="AY23">
        <v>1</v>
      </c>
      <c r="AZ23">
        <v>0</v>
      </c>
      <c r="BA23">
        <v>37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ROUND(Y23*Source!I32,9)</f>
        <v>0</v>
      </c>
      <c r="CY23">
        <f t="shared" si="11"/>
        <v>0</v>
      </c>
      <c r="CZ23">
        <f t="shared" si="12"/>
        <v>0</v>
      </c>
      <c r="DA23">
        <f t="shared" si="13"/>
        <v>1</v>
      </c>
      <c r="DB23">
        <f t="shared" si="14"/>
        <v>0</v>
      </c>
      <c r="DC23">
        <f t="shared" si="15"/>
        <v>0</v>
      </c>
      <c r="DD23" t="s">
        <v>3</v>
      </c>
      <c r="DE23" t="s">
        <v>3</v>
      </c>
      <c r="DF23">
        <f t="shared" si="3"/>
        <v>0</v>
      </c>
      <c r="DG23">
        <f t="shared" si="8"/>
        <v>0</v>
      </c>
      <c r="DH23">
        <f t="shared" si="9"/>
        <v>0</v>
      </c>
      <c r="DI23">
        <f t="shared" si="4"/>
        <v>0</v>
      </c>
      <c r="DJ23">
        <f t="shared" si="16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ROW(Source!A32)</f>
        <v>32</v>
      </c>
      <c r="B24">
        <v>373127378</v>
      </c>
      <c r="C24">
        <v>373342821</v>
      </c>
      <c r="D24">
        <v>82368120</v>
      </c>
      <c r="E24">
        <v>14</v>
      </c>
      <c r="F24">
        <v>1</v>
      </c>
      <c r="G24">
        <v>14</v>
      </c>
      <c r="H24">
        <v>3</v>
      </c>
      <c r="I24" t="s">
        <v>66</v>
      </c>
      <c r="J24" t="s">
        <v>3</v>
      </c>
      <c r="K24" t="s">
        <v>67</v>
      </c>
      <c r="L24">
        <v>235684255</v>
      </c>
      <c r="N24">
        <v>1010</v>
      </c>
      <c r="O24" t="s">
        <v>54</v>
      </c>
      <c r="P24" t="s">
        <v>54</v>
      </c>
      <c r="Q24">
        <v>1</v>
      </c>
      <c r="W24">
        <v>0</v>
      </c>
      <c r="X24">
        <v>-1071972184</v>
      </c>
      <c r="Y24">
        <f t="shared" si="10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43</v>
      </c>
      <c r="AV24">
        <v>0</v>
      </c>
      <c r="AW24">
        <v>2</v>
      </c>
      <c r="AX24">
        <v>373342841</v>
      </c>
      <c r="AY24">
        <v>1</v>
      </c>
      <c r="AZ24">
        <v>0</v>
      </c>
      <c r="BA24">
        <v>38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ROUND(Y24*Source!I32,9)</f>
        <v>0</v>
      </c>
      <c r="CY24">
        <f t="shared" si="11"/>
        <v>0</v>
      </c>
      <c r="CZ24">
        <f t="shared" si="12"/>
        <v>0</v>
      </c>
      <c r="DA24">
        <f t="shared" si="13"/>
        <v>1</v>
      </c>
      <c r="DB24">
        <f t="shared" si="14"/>
        <v>0</v>
      </c>
      <c r="DC24">
        <f t="shared" si="15"/>
        <v>0</v>
      </c>
      <c r="DD24" t="s">
        <v>3</v>
      </c>
      <c r="DE24" t="s">
        <v>3</v>
      </c>
      <c r="DF24">
        <f t="shared" si="3"/>
        <v>0</v>
      </c>
      <c r="DG24">
        <f t="shared" si="8"/>
        <v>0</v>
      </c>
      <c r="DH24">
        <f t="shared" si="9"/>
        <v>0</v>
      </c>
      <c r="DI24">
        <f t="shared" si="4"/>
        <v>0</v>
      </c>
      <c r="DJ24">
        <f t="shared" si="16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ROW(Source!A33)</f>
        <v>33</v>
      </c>
      <c r="B25">
        <v>373127321</v>
      </c>
      <c r="C25">
        <v>373342821</v>
      </c>
      <c r="D25">
        <v>85329302</v>
      </c>
      <c r="E25">
        <v>14</v>
      </c>
      <c r="F25">
        <v>1</v>
      </c>
      <c r="G25">
        <v>14</v>
      </c>
      <c r="H25">
        <v>1</v>
      </c>
      <c r="I25" t="s">
        <v>468</v>
      </c>
      <c r="J25" t="s">
        <v>3</v>
      </c>
      <c r="K25" t="s">
        <v>469</v>
      </c>
      <c r="L25">
        <v>1191</v>
      </c>
      <c r="N25">
        <v>1013</v>
      </c>
      <c r="O25" t="s">
        <v>470</v>
      </c>
      <c r="P25" t="s">
        <v>470</v>
      </c>
      <c r="Q25">
        <v>1</v>
      </c>
      <c r="W25">
        <v>0</v>
      </c>
      <c r="X25">
        <v>476480486</v>
      </c>
      <c r="Y25">
        <f>((AT25*0.3)*1.05)</f>
        <v>0.82844999999999991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2.63</v>
      </c>
      <c r="AU25" t="s">
        <v>44</v>
      </c>
      <c r="AV25">
        <v>1</v>
      </c>
      <c r="AW25">
        <v>2</v>
      </c>
      <c r="AX25">
        <v>373342832</v>
      </c>
      <c r="AY25">
        <v>1</v>
      </c>
      <c r="AZ25">
        <v>0</v>
      </c>
      <c r="BA25">
        <v>39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ROUND(AT25*Source!I33*AH25*AL25,2)</f>
        <v>0</v>
      </c>
      <c r="CV25">
        <f>ROUND(Y25*Source!I33,9)</f>
        <v>1.6569</v>
      </c>
      <c r="CW25">
        <v>0</v>
      </c>
      <c r="CX25">
        <f>ROUND(Y25*Source!I33,9)</f>
        <v>1.6569</v>
      </c>
      <c r="CY25">
        <f>AD25</f>
        <v>0</v>
      </c>
      <c r="CZ25">
        <f>AH25</f>
        <v>0</v>
      </c>
      <c r="DA25">
        <f>AL25</f>
        <v>1</v>
      </c>
      <c r="DB25">
        <f>ROUND(((ROUND(AT25*CZ25,2)*0.3)*1.05),6)</f>
        <v>0</v>
      </c>
      <c r="DC25">
        <f>ROUND(((ROUND(AT25*AG25,2)*0.3)*1.05),6)</f>
        <v>0</v>
      </c>
      <c r="DD25" t="s">
        <v>3</v>
      </c>
      <c r="DE25" t="s">
        <v>3</v>
      </c>
      <c r="DF25">
        <f t="shared" si="3"/>
        <v>0</v>
      </c>
      <c r="DG25">
        <f t="shared" si="8"/>
        <v>0</v>
      </c>
      <c r="DH25">
        <f t="shared" si="9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ROW(Source!A33)</f>
        <v>33</v>
      </c>
      <c r="B26">
        <v>373127321</v>
      </c>
      <c r="C26">
        <v>373342821</v>
      </c>
      <c r="D26">
        <v>224075980</v>
      </c>
      <c r="E26">
        <v>1</v>
      </c>
      <c r="F26">
        <v>1</v>
      </c>
      <c r="G26">
        <v>14</v>
      </c>
      <c r="H26">
        <v>2</v>
      </c>
      <c r="I26" t="s">
        <v>481</v>
      </c>
      <c r="J26" t="s">
        <v>487</v>
      </c>
      <c r="K26" t="s">
        <v>483</v>
      </c>
      <c r="L26">
        <v>1368</v>
      </c>
      <c r="N26">
        <v>1011</v>
      </c>
      <c r="O26" t="s">
        <v>474</v>
      </c>
      <c r="P26" t="s">
        <v>474</v>
      </c>
      <c r="Q26">
        <v>1</v>
      </c>
      <c r="W26">
        <v>0</v>
      </c>
      <c r="X26">
        <v>-7781208</v>
      </c>
      <c r="Y26">
        <f>((AT26*0.3)*1.05)</f>
        <v>4.725E-2</v>
      </c>
      <c r="AA26">
        <v>0</v>
      </c>
      <c r="AB26">
        <v>1358.56</v>
      </c>
      <c r="AC26">
        <v>640.22</v>
      </c>
      <c r="AD26">
        <v>0</v>
      </c>
      <c r="AE26">
        <v>0</v>
      </c>
      <c r="AF26">
        <v>83.1</v>
      </c>
      <c r="AG26">
        <v>12.62</v>
      </c>
      <c r="AH26">
        <v>0</v>
      </c>
      <c r="AI26">
        <v>1</v>
      </c>
      <c r="AJ26">
        <v>15.04</v>
      </c>
      <c r="AK26">
        <v>46.67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0.15</v>
      </c>
      <c r="AU26" t="s">
        <v>44</v>
      </c>
      <c r="AV26">
        <v>0</v>
      </c>
      <c r="AW26">
        <v>2</v>
      </c>
      <c r="AX26">
        <v>373342833</v>
      </c>
      <c r="AY26">
        <v>1</v>
      </c>
      <c r="AZ26">
        <v>0</v>
      </c>
      <c r="BA26">
        <v>40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ROUND(Y26*Source!I33*DO26,9)</f>
        <v>0</v>
      </c>
      <c r="CX26">
        <f>ROUND(Y26*Source!I33,9)</f>
        <v>9.4500000000000001E-2</v>
      </c>
      <c r="CY26">
        <f>AB26</f>
        <v>1358.56</v>
      </c>
      <c r="CZ26">
        <f>AF26</f>
        <v>83.1</v>
      </c>
      <c r="DA26">
        <f>AJ26</f>
        <v>15.04</v>
      </c>
      <c r="DB26">
        <f>ROUND(((ROUND(AT26*CZ26,2)*0.3)*1.05),6)</f>
        <v>3.9280499999999998</v>
      </c>
      <c r="DC26">
        <f>ROUND(((ROUND(AT26*AG26,2)*0.3)*1.05),6)</f>
        <v>0.59535000000000005</v>
      </c>
      <c r="DD26" t="s">
        <v>3</v>
      </c>
      <c r="DE26" t="s">
        <v>3</v>
      </c>
      <c r="DF26">
        <f t="shared" si="3"/>
        <v>0</v>
      </c>
      <c r="DG26">
        <f>ROUND(ROUND(AF26*AJ26,2)*CX26,2)</f>
        <v>118.11</v>
      </c>
      <c r="DH26">
        <f>ROUND(ROUND(AG26*AK26,2)*CX26,2)</f>
        <v>55.66</v>
      </c>
      <c r="DI26">
        <f t="shared" si="4"/>
        <v>0</v>
      </c>
      <c r="DJ26">
        <f>DG26</f>
        <v>118.11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ROW(Source!A33)</f>
        <v>33</v>
      </c>
      <c r="B27">
        <v>373127321</v>
      </c>
      <c r="C27">
        <v>373342821</v>
      </c>
      <c r="D27">
        <v>224075403</v>
      </c>
      <c r="E27">
        <v>1</v>
      </c>
      <c r="F27">
        <v>1</v>
      </c>
      <c r="G27">
        <v>14</v>
      </c>
      <c r="H27">
        <v>2</v>
      </c>
      <c r="I27" t="s">
        <v>475</v>
      </c>
      <c r="J27" t="s">
        <v>476</v>
      </c>
      <c r="K27" t="s">
        <v>477</v>
      </c>
      <c r="L27">
        <v>1368</v>
      </c>
      <c r="N27">
        <v>1011</v>
      </c>
      <c r="O27" t="s">
        <v>474</v>
      </c>
      <c r="P27" t="s">
        <v>474</v>
      </c>
      <c r="Q27">
        <v>1</v>
      </c>
      <c r="W27">
        <v>0</v>
      </c>
      <c r="X27">
        <v>-711669624</v>
      </c>
      <c r="Y27">
        <f>((AT27*0.3)*1.05)</f>
        <v>3.78E-2</v>
      </c>
      <c r="AA27">
        <v>0</v>
      </c>
      <c r="AB27">
        <v>2690.43</v>
      </c>
      <c r="AC27">
        <v>858.86</v>
      </c>
      <c r="AD27">
        <v>0</v>
      </c>
      <c r="AE27">
        <v>0</v>
      </c>
      <c r="AF27">
        <v>190.98</v>
      </c>
      <c r="AG27">
        <v>16.93</v>
      </c>
      <c r="AH27">
        <v>0</v>
      </c>
      <c r="AI27">
        <v>1</v>
      </c>
      <c r="AJ27">
        <v>12.96</v>
      </c>
      <c r="AK27">
        <v>46.67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0.12</v>
      </c>
      <c r="AU27" t="s">
        <v>44</v>
      </c>
      <c r="AV27">
        <v>0</v>
      </c>
      <c r="AW27">
        <v>2</v>
      </c>
      <c r="AX27">
        <v>373342834</v>
      </c>
      <c r="AY27">
        <v>1</v>
      </c>
      <c r="AZ27">
        <v>0</v>
      </c>
      <c r="BA27">
        <v>41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ROUND(Y27*Source!I33*DO27,9)</f>
        <v>0</v>
      </c>
      <c r="CX27">
        <f>ROUND(Y27*Source!I33,9)</f>
        <v>7.5600000000000001E-2</v>
      </c>
      <c r="CY27">
        <f>AB27</f>
        <v>2690.43</v>
      </c>
      <c r="CZ27">
        <f>AF27</f>
        <v>190.98</v>
      </c>
      <c r="DA27">
        <f>AJ27</f>
        <v>12.96</v>
      </c>
      <c r="DB27">
        <f>ROUND(((ROUND(AT27*CZ27,2)*0.3)*1.05),6)</f>
        <v>7.2198000000000002</v>
      </c>
      <c r="DC27">
        <f>ROUND(((ROUND(AT27*AG27,2)*0.3)*1.05),6)</f>
        <v>0.63944999999999996</v>
      </c>
      <c r="DD27" t="s">
        <v>3</v>
      </c>
      <c r="DE27" t="s">
        <v>3</v>
      </c>
      <c r="DF27">
        <f t="shared" si="3"/>
        <v>0</v>
      </c>
      <c r="DG27">
        <f>ROUND(ROUND(AF27*AJ27,2)*CX27,2)</f>
        <v>187.12</v>
      </c>
      <c r="DH27">
        <f>ROUND(ROUND(AG27*AK27,2)*CX27,2)</f>
        <v>59.73</v>
      </c>
      <c r="DI27">
        <f t="shared" si="4"/>
        <v>0</v>
      </c>
      <c r="DJ27">
        <f>DG27</f>
        <v>187.12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ROW(Source!A33)</f>
        <v>33</v>
      </c>
      <c r="B28">
        <v>373127321</v>
      </c>
      <c r="C28">
        <v>373342821</v>
      </c>
      <c r="D28">
        <v>286818019</v>
      </c>
      <c r="E28">
        <v>1</v>
      </c>
      <c r="F28">
        <v>1</v>
      </c>
      <c r="G28">
        <v>14</v>
      </c>
      <c r="H28">
        <v>3</v>
      </c>
      <c r="I28" t="s">
        <v>488</v>
      </c>
      <c r="J28" t="s">
        <v>489</v>
      </c>
      <c r="K28" t="s">
        <v>490</v>
      </c>
      <c r="L28">
        <v>1355</v>
      </c>
      <c r="N28">
        <v>1010</v>
      </c>
      <c r="O28" t="s">
        <v>96</v>
      </c>
      <c r="P28" t="s">
        <v>96</v>
      </c>
      <c r="Q28">
        <v>100</v>
      </c>
      <c r="W28">
        <v>0</v>
      </c>
      <c r="X28">
        <v>-1640371530</v>
      </c>
      <c r="Y28">
        <f t="shared" ref="Y28:Y34" si="17">(AT28*0)</f>
        <v>0</v>
      </c>
      <c r="AA28">
        <v>1276.83</v>
      </c>
      <c r="AB28">
        <v>0</v>
      </c>
      <c r="AC28">
        <v>0</v>
      </c>
      <c r="AD28">
        <v>0</v>
      </c>
      <c r="AE28">
        <v>139.85</v>
      </c>
      <c r="AF28">
        <v>0</v>
      </c>
      <c r="AG28">
        <v>0</v>
      </c>
      <c r="AH28">
        <v>0</v>
      </c>
      <c r="AI28">
        <v>9.1300000000000008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8.2400000000000001E-2</v>
      </c>
      <c r="AU28" t="s">
        <v>43</v>
      </c>
      <c r="AV28">
        <v>0</v>
      </c>
      <c r="AW28">
        <v>2</v>
      </c>
      <c r="AX28">
        <v>373342835</v>
      </c>
      <c r="AY28">
        <v>1</v>
      </c>
      <c r="AZ28">
        <v>0</v>
      </c>
      <c r="BA28">
        <v>42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0</v>
      </c>
      <c r="CY28">
        <f t="shared" ref="CY28:CY34" si="18">AA28</f>
        <v>1276.83</v>
      </c>
      <c r="CZ28">
        <f t="shared" ref="CZ28:CZ34" si="19">AE28</f>
        <v>139.85</v>
      </c>
      <c r="DA28">
        <f t="shared" ref="DA28:DA34" si="20">AI28</f>
        <v>9.1300000000000008</v>
      </c>
      <c r="DB28">
        <f t="shared" ref="DB28:DB34" si="21">ROUND((ROUND(AT28*CZ28,2)*0),6)</f>
        <v>0</v>
      </c>
      <c r="DC28">
        <f t="shared" ref="DC28:DC34" si="22">ROUND((ROUND(AT28*AG28,2)*0),6)</f>
        <v>0</v>
      </c>
      <c r="DD28" t="s">
        <v>3</v>
      </c>
      <c r="DE28" t="s">
        <v>3</v>
      </c>
      <c r="DF28">
        <f t="shared" ref="DF28:DF34" si="23">ROUND(ROUND(AE28*AI28,2)*CX28,2)</f>
        <v>0</v>
      </c>
      <c r="DG28">
        <f t="shared" ref="DG28:DG38" si="24">ROUND(ROUND(AF28,2)*CX28,2)</f>
        <v>0</v>
      </c>
      <c r="DH28">
        <f t="shared" ref="DH28:DH38" si="25">ROUND(ROUND(AG28,2)*CX28,2)</f>
        <v>0</v>
      </c>
      <c r="DI28">
        <f t="shared" si="4"/>
        <v>0</v>
      </c>
      <c r="DJ28">
        <f t="shared" ref="DJ28:DJ34" si="26"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ROW(Source!A33)</f>
        <v>33</v>
      </c>
      <c r="B29">
        <v>373127321</v>
      </c>
      <c r="C29">
        <v>373342821</v>
      </c>
      <c r="D29">
        <v>82345711</v>
      </c>
      <c r="E29">
        <v>14</v>
      </c>
      <c r="F29">
        <v>1</v>
      </c>
      <c r="G29">
        <v>14</v>
      </c>
      <c r="H29">
        <v>3</v>
      </c>
      <c r="I29" t="s">
        <v>46</v>
      </c>
      <c r="J29" t="s">
        <v>3</v>
      </c>
      <c r="K29" t="s">
        <v>47</v>
      </c>
      <c r="L29">
        <v>1348</v>
      </c>
      <c r="N29">
        <v>1009</v>
      </c>
      <c r="O29" t="s">
        <v>48</v>
      </c>
      <c r="P29" t="s">
        <v>48</v>
      </c>
      <c r="Q29">
        <v>1000</v>
      </c>
      <c r="W29">
        <v>0</v>
      </c>
      <c r="X29">
        <v>-647853212</v>
      </c>
      <c r="Y29">
        <f t="shared" si="17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9.8000000000000007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0</v>
      </c>
      <c r="AU29" t="s">
        <v>43</v>
      </c>
      <c r="AV29">
        <v>0</v>
      </c>
      <c r="AW29">
        <v>2</v>
      </c>
      <c r="AX29">
        <v>373342836</v>
      </c>
      <c r="AY29">
        <v>1</v>
      </c>
      <c r="AZ29">
        <v>0</v>
      </c>
      <c r="BA29">
        <v>43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0</v>
      </c>
      <c r="CY29">
        <f t="shared" si="18"/>
        <v>0</v>
      </c>
      <c r="CZ29">
        <f t="shared" si="19"/>
        <v>0</v>
      </c>
      <c r="DA29">
        <f t="shared" si="20"/>
        <v>9.8000000000000007</v>
      </c>
      <c r="DB29">
        <f t="shared" si="21"/>
        <v>0</v>
      </c>
      <c r="DC29">
        <f t="shared" si="22"/>
        <v>0</v>
      </c>
      <c r="DD29" t="s">
        <v>3</v>
      </c>
      <c r="DE29" t="s">
        <v>3</v>
      </c>
      <c r="DF29">
        <f t="shared" si="23"/>
        <v>0</v>
      </c>
      <c r="DG29">
        <f t="shared" si="24"/>
        <v>0</v>
      </c>
      <c r="DH29">
        <f t="shared" si="25"/>
        <v>0</v>
      </c>
      <c r="DI29">
        <f t="shared" si="4"/>
        <v>0</v>
      </c>
      <c r="DJ29">
        <f t="shared" si="26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ROW(Source!A33)</f>
        <v>33</v>
      </c>
      <c r="B30">
        <v>373127321</v>
      </c>
      <c r="C30">
        <v>373342821</v>
      </c>
      <c r="D30">
        <v>82353937</v>
      </c>
      <c r="E30">
        <v>14</v>
      </c>
      <c r="F30">
        <v>1</v>
      </c>
      <c r="G30">
        <v>14</v>
      </c>
      <c r="H30">
        <v>3</v>
      </c>
      <c r="I30" t="s">
        <v>52</v>
      </c>
      <c r="J30" t="s">
        <v>3</v>
      </c>
      <c r="K30" t="s">
        <v>53</v>
      </c>
      <c r="L30">
        <v>235684255</v>
      </c>
      <c r="N30">
        <v>1010</v>
      </c>
      <c r="O30" t="s">
        <v>54</v>
      </c>
      <c r="P30" t="s">
        <v>54</v>
      </c>
      <c r="Q30">
        <v>1</v>
      </c>
      <c r="W30">
        <v>0</v>
      </c>
      <c r="X30">
        <v>1929132435</v>
      </c>
      <c r="Y30">
        <f t="shared" si="17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9.8000000000000007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</v>
      </c>
      <c r="AU30" t="s">
        <v>43</v>
      </c>
      <c r="AV30">
        <v>0</v>
      </c>
      <c r="AW30">
        <v>2</v>
      </c>
      <c r="AX30">
        <v>373342837</v>
      </c>
      <c r="AY30">
        <v>1</v>
      </c>
      <c r="AZ30">
        <v>0</v>
      </c>
      <c r="BA30">
        <v>44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0</v>
      </c>
      <c r="CY30">
        <f t="shared" si="18"/>
        <v>0</v>
      </c>
      <c r="CZ30">
        <f t="shared" si="19"/>
        <v>0</v>
      </c>
      <c r="DA30">
        <f t="shared" si="20"/>
        <v>9.8000000000000007</v>
      </c>
      <c r="DB30">
        <f t="shared" si="21"/>
        <v>0</v>
      </c>
      <c r="DC30">
        <f t="shared" si="22"/>
        <v>0</v>
      </c>
      <c r="DD30" t="s">
        <v>3</v>
      </c>
      <c r="DE30" t="s">
        <v>3</v>
      </c>
      <c r="DF30">
        <f t="shared" si="23"/>
        <v>0</v>
      </c>
      <c r="DG30">
        <f t="shared" si="24"/>
        <v>0</v>
      </c>
      <c r="DH30">
        <f t="shared" si="25"/>
        <v>0</v>
      </c>
      <c r="DI30">
        <f t="shared" si="4"/>
        <v>0</v>
      </c>
      <c r="DJ30">
        <f t="shared" si="26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ROW(Source!A33)</f>
        <v>33</v>
      </c>
      <c r="B31">
        <v>373127321</v>
      </c>
      <c r="C31">
        <v>373342821</v>
      </c>
      <c r="D31">
        <v>82355238</v>
      </c>
      <c r="E31">
        <v>14</v>
      </c>
      <c r="F31">
        <v>1</v>
      </c>
      <c r="G31">
        <v>14</v>
      </c>
      <c r="H31">
        <v>3</v>
      </c>
      <c r="I31" t="s">
        <v>56</v>
      </c>
      <c r="J31" t="s">
        <v>3</v>
      </c>
      <c r="K31" t="s">
        <v>57</v>
      </c>
      <c r="L31">
        <v>1303</v>
      </c>
      <c r="N31">
        <v>1003</v>
      </c>
      <c r="O31" t="s">
        <v>58</v>
      </c>
      <c r="P31" t="s">
        <v>58</v>
      </c>
      <c r="Q31">
        <v>1000</v>
      </c>
      <c r="W31">
        <v>0</v>
      </c>
      <c r="X31">
        <v>-1640475624</v>
      </c>
      <c r="Y31">
        <f t="shared" si="17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9.8000000000000007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43</v>
      </c>
      <c r="AV31">
        <v>0</v>
      </c>
      <c r="AW31">
        <v>2</v>
      </c>
      <c r="AX31">
        <v>373342838</v>
      </c>
      <c r="AY31">
        <v>1</v>
      </c>
      <c r="AZ31">
        <v>0</v>
      </c>
      <c r="BA31">
        <v>45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0</v>
      </c>
      <c r="CY31">
        <f t="shared" si="18"/>
        <v>0</v>
      </c>
      <c r="CZ31">
        <f t="shared" si="19"/>
        <v>0</v>
      </c>
      <c r="DA31">
        <f t="shared" si="20"/>
        <v>9.8000000000000007</v>
      </c>
      <c r="DB31">
        <f t="shared" si="21"/>
        <v>0</v>
      </c>
      <c r="DC31">
        <f t="shared" si="22"/>
        <v>0</v>
      </c>
      <c r="DD31" t="s">
        <v>3</v>
      </c>
      <c r="DE31" t="s">
        <v>3</v>
      </c>
      <c r="DF31">
        <f t="shared" si="23"/>
        <v>0</v>
      </c>
      <c r="DG31">
        <f t="shared" si="24"/>
        <v>0</v>
      </c>
      <c r="DH31">
        <f t="shared" si="25"/>
        <v>0</v>
      </c>
      <c r="DI31">
        <f t="shared" si="4"/>
        <v>0</v>
      </c>
      <c r="DJ31">
        <f t="shared" si="26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ROW(Source!A33)</f>
        <v>33</v>
      </c>
      <c r="B32">
        <v>373127321</v>
      </c>
      <c r="C32">
        <v>373342821</v>
      </c>
      <c r="D32">
        <v>82367298</v>
      </c>
      <c r="E32">
        <v>14</v>
      </c>
      <c r="F32">
        <v>1</v>
      </c>
      <c r="G32">
        <v>14</v>
      </c>
      <c r="H32">
        <v>3</v>
      </c>
      <c r="I32" t="s">
        <v>60</v>
      </c>
      <c r="J32" t="s">
        <v>3</v>
      </c>
      <c r="K32" t="s">
        <v>61</v>
      </c>
      <c r="L32">
        <v>1348</v>
      </c>
      <c r="N32">
        <v>1009</v>
      </c>
      <c r="O32" t="s">
        <v>48</v>
      </c>
      <c r="P32" t="s">
        <v>48</v>
      </c>
      <c r="Q32">
        <v>1000</v>
      </c>
      <c r="W32">
        <v>0</v>
      </c>
      <c r="X32">
        <v>-1774830696</v>
      </c>
      <c r="Y32">
        <f t="shared" si="17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9.8000000000000007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43</v>
      </c>
      <c r="AV32">
        <v>0</v>
      </c>
      <c r="AW32">
        <v>2</v>
      </c>
      <c r="AX32">
        <v>373342839</v>
      </c>
      <c r="AY32">
        <v>1</v>
      </c>
      <c r="AZ32">
        <v>0</v>
      </c>
      <c r="BA32">
        <v>46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0</v>
      </c>
      <c r="CY32">
        <f t="shared" si="18"/>
        <v>0</v>
      </c>
      <c r="CZ32">
        <f t="shared" si="19"/>
        <v>0</v>
      </c>
      <c r="DA32">
        <f t="shared" si="20"/>
        <v>9.8000000000000007</v>
      </c>
      <c r="DB32">
        <f t="shared" si="21"/>
        <v>0</v>
      </c>
      <c r="DC32">
        <f t="shared" si="22"/>
        <v>0</v>
      </c>
      <c r="DD32" t="s">
        <v>3</v>
      </c>
      <c r="DE32" t="s">
        <v>3</v>
      </c>
      <c r="DF32">
        <f t="shared" si="23"/>
        <v>0</v>
      </c>
      <c r="DG32">
        <f t="shared" si="24"/>
        <v>0</v>
      </c>
      <c r="DH32">
        <f t="shared" si="25"/>
        <v>0</v>
      </c>
      <c r="DI32">
        <f t="shared" si="4"/>
        <v>0</v>
      </c>
      <c r="DJ32">
        <f t="shared" si="26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ROW(Source!A33)</f>
        <v>33</v>
      </c>
      <c r="B33">
        <v>373127321</v>
      </c>
      <c r="C33">
        <v>373342821</v>
      </c>
      <c r="D33">
        <v>82367762</v>
      </c>
      <c r="E33">
        <v>14</v>
      </c>
      <c r="F33">
        <v>1</v>
      </c>
      <c r="G33">
        <v>14</v>
      </c>
      <c r="H33">
        <v>3</v>
      </c>
      <c r="I33" t="s">
        <v>63</v>
      </c>
      <c r="J33" t="s">
        <v>3</v>
      </c>
      <c r="K33" t="s">
        <v>64</v>
      </c>
      <c r="L33">
        <v>235684255</v>
      </c>
      <c r="N33">
        <v>1010</v>
      </c>
      <c r="O33" t="s">
        <v>54</v>
      </c>
      <c r="P33" t="s">
        <v>54</v>
      </c>
      <c r="Q33">
        <v>1</v>
      </c>
      <c r="W33">
        <v>0</v>
      </c>
      <c r="X33">
        <v>1014892448</v>
      </c>
      <c r="Y33">
        <f t="shared" si="17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9.8000000000000007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43</v>
      </c>
      <c r="AV33">
        <v>0</v>
      </c>
      <c r="AW33">
        <v>2</v>
      </c>
      <c r="AX33">
        <v>373342840</v>
      </c>
      <c r="AY33">
        <v>1</v>
      </c>
      <c r="AZ33">
        <v>0</v>
      </c>
      <c r="BA33">
        <v>47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ROUND(Y33*Source!I33,9)</f>
        <v>0</v>
      </c>
      <c r="CY33">
        <f t="shared" si="18"/>
        <v>0</v>
      </c>
      <c r="CZ33">
        <f t="shared" si="19"/>
        <v>0</v>
      </c>
      <c r="DA33">
        <f t="shared" si="20"/>
        <v>9.8000000000000007</v>
      </c>
      <c r="DB33">
        <f t="shared" si="21"/>
        <v>0</v>
      </c>
      <c r="DC33">
        <f t="shared" si="22"/>
        <v>0</v>
      </c>
      <c r="DD33" t="s">
        <v>3</v>
      </c>
      <c r="DE33" t="s">
        <v>3</v>
      </c>
      <c r="DF33">
        <f t="shared" si="23"/>
        <v>0</v>
      </c>
      <c r="DG33">
        <f t="shared" si="24"/>
        <v>0</v>
      </c>
      <c r="DH33">
        <f t="shared" si="25"/>
        <v>0</v>
      </c>
      <c r="DI33">
        <f t="shared" ref="DI33:DI64" si="27">ROUND(ROUND(AH33,2)*CX33,2)</f>
        <v>0</v>
      </c>
      <c r="DJ33">
        <f t="shared" si="26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ROW(Source!A33)</f>
        <v>33</v>
      </c>
      <c r="B34">
        <v>373127321</v>
      </c>
      <c r="C34">
        <v>373342821</v>
      </c>
      <c r="D34">
        <v>82368120</v>
      </c>
      <c r="E34">
        <v>14</v>
      </c>
      <c r="F34">
        <v>1</v>
      </c>
      <c r="G34">
        <v>14</v>
      </c>
      <c r="H34">
        <v>3</v>
      </c>
      <c r="I34" t="s">
        <v>66</v>
      </c>
      <c r="J34" t="s">
        <v>3</v>
      </c>
      <c r="K34" t="s">
        <v>67</v>
      </c>
      <c r="L34">
        <v>235684255</v>
      </c>
      <c r="N34">
        <v>1010</v>
      </c>
      <c r="O34" t="s">
        <v>54</v>
      </c>
      <c r="P34" t="s">
        <v>54</v>
      </c>
      <c r="Q34">
        <v>1</v>
      </c>
      <c r="W34">
        <v>0</v>
      </c>
      <c r="X34">
        <v>-1071972184</v>
      </c>
      <c r="Y34">
        <f t="shared" si="17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9.8000000000000007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43</v>
      </c>
      <c r="AV34">
        <v>0</v>
      </c>
      <c r="AW34">
        <v>2</v>
      </c>
      <c r="AX34">
        <v>373342841</v>
      </c>
      <c r="AY34">
        <v>1</v>
      </c>
      <c r="AZ34">
        <v>0</v>
      </c>
      <c r="BA34">
        <v>48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ROUND(Y34*Source!I33,9)</f>
        <v>0</v>
      </c>
      <c r="CY34">
        <f t="shared" si="18"/>
        <v>0</v>
      </c>
      <c r="CZ34">
        <f t="shared" si="19"/>
        <v>0</v>
      </c>
      <c r="DA34">
        <f t="shared" si="20"/>
        <v>9.8000000000000007</v>
      </c>
      <c r="DB34">
        <f t="shared" si="21"/>
        <v>0</v>
      </c>
      <c r="DC34">
        <f t="shared" si="22"/>
        <v>0</v>
      </c>
      <c r="DD34" t="s">
        <v>3</v>
      </c>
      <c r="DE34" t="s">
        <v>3</v>
      </c>
      <c r="DF34">
        <f t="shared" si="23"/>
        <v>0</v>
      </c>
      <c r="DG34">
        <f t="shared" si="24"/>
        <v>0</v>
      </c>
      <c r="DH34">
        <f t="shared" si="25"/>
        <v>0</v>
      </c>
      <c r="DI34">
        <f t="shared" si="27"/>
        <v>0</v>
      </c>
      <c r="DJ34">
        <f t="shared" si="26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ROW(Source!A46)</f>
        <v>46</v>
      </c>
      <c r="B35">
        <v>373127378</v>
      </c>
      <c r="C35">
        <v>373342848</v>
      </c>
      <c r="D35">
        <v>85329302</v>
      </c>
      <c r="E35">
        <v>14</v>
      </c>
      <c r="F35">
        <v>1</v>
      </c>
      <c r="G35">
        <v>14</v>
      </c>
      <c r="H35">
        <v>1</v>
      </c>
      <c r="I35" t="s">
        <v>468</v>
      </c>
      <c r="J35" t="s">
        <v>3</v>
      </c>
      <c r="K35" t="s">
        <v>469</v>
      </c>
      <c r="L35">
        <v>1191</v>
      </c>
      <c r="N35">
        <v>1013</v>
      </c>
      <c r="O35" t="s">
        <v>470</v>
      </c>
      <c r="P35" t="s">
        <v>470</v>
      </c>
      <c r="Q35">
        <v>1</v>
      </c>
      <c r="W35">
        <v>0</v>
      </c>
      <c r="X35">
        <v>476480486</v>
      </c>
      <c r="Y35">
        <f t="shared" ref="Y35:Y40" si="28">(AT35*0.8)</f>
        <v>2.4480000000000004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3.06</v>
      </c>
      <c r="AU35" t="s">
        <v>73</v>
      </c>
      <c r="AV35">
        <v>1</v>
      </c>
      <c r="AW35">
        <v>2</v>
      </c>
      <c r="AX35">
        <v>373342852</v>
      </c>
      <c r="AY35">
        <v>1</v>
      </c>
      <c r="AZ35">
        <v>0</v>
      </c>
      <c r="BA35">
        <v>49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ROUND(AT35*Source!I46*AH35*AL35,2)</f>
        <v>0</v>
      </c>
      <c r="CV35">
        <f>ROUND(Y35*Source!I46,9)</f>
        <v>0</v>
      </c>
      <c r="CW35">
        <v>0</v>
      </c>
      <c r="CX35">
        <f>ROUND(Y35*Source!I46,9)</f>
        <v>0</v>
      </c>
      <c r="CY35">
        <f>AD35</f>
        <v>0</v>
      </c>
      <c r="CZ35">
        <f>AH35</f>
        <v>0</v>
      </c>
      <c r="DA35">
        <f>AL35</f>
        <v>1</v>
      </c>
      <c r="DB35">
        <f t="shared" ref="DB35:DB40" si="29">ROUND((ROUND(AT35*CZ35,2)*0.8),6)</f>
        <v>0</v>
      </c>
      <c r="DC35">
        <f t="shared" ref="DC35:DC40" si="30">ROUND((ROUND(AT35*AG35,2)*0.8),6)</f>
        <v>0</v>
      </c>
      <c r="DD35" t="s">
        <v>3</v>
      </c>
      <c r="DE35" t="s">
        <v>3</v>
      </c>
      <c r="DF35">
        <f t="shared" ref="DF35:DF47" si="31">ROUND(ROUND(AE35,2)*CX35,2)</f>
        <v>0</v>
      </c>
      <c r="DG35">
        <f t="shared" si="24"/>
        <v>0</v>
      </c>
      <c r="DH35">
        <f t="shared" si="25"/>
        <v>0</v>
      </c>
      <c r="DI35">
        <f t="shared" si="27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ROW(Source!A46)</f>
        <v>46</v>
      </c>
      <c r="B36">
        <v>373127378</v>
      </c>
      <c r="C36">
        <v>373342848</v>
      </c>
      <c r="D36">
        <v>224075622</v>
      </c>
      <c r="E36">
        <v>1</v>
      </c>
      <c r="F36">
        <v>1</v>
      </c>
      <c r="G36">
        <v>14</v>
      </c>
      <c r="H36">
        <v>2</v>
      </c>
      <c r="I36" t="s">
        <v>491</v>
      </c>
      <c r="J36" t="s">
        <v>492</v>
      </c>
      <c r="K36" t="s">
        <v>493</v>
      </c>
      <c r="L36">
        <v>1368</v>
      </c>
      <c r="N36">
        <v>1011</v>
      </c>
      <c r="O36" t="s">
        <v>474</v>
      </c>
      <c r="P36" t="s">
        <v>474</v>
      </c>
      <c r="Q36">
        <v>1</v>
      </c>
      <c r="W36">
        <v>0</v>
      </c>
      <c r="X36">
        <v>2120447496</v>
      </c>
      <c r="Y36">
        <f t="shared" si="28"/>
        <v>0.54400000000000004</v>
      </c>
      <c r="AA36">
        <v>0</v>
      </c>
      <c r="AB36">
        <v>166.63</v>
      </c>
      <c r="AC36">
        <v>14.54</v>
      </c>
      <c r="AD36">
        <v>0</v>
      </c>
      <c r="AE36">
        <v>0</v>
      </c>
      <c r="AF36">
        <v>166.63</v>
      </c>
      <c r="AG36">
        <v>14.54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0.68</v>
      </c>
      <c r="AU36" t="s">
        <v>73</v>
      </c>
      <c r="AV36">
        <v>0</v>
      </c>
      <c r="AW36">
        <v>2</v>
      </c>
      <c r="AX36">
        <v>373342853</v>
      </c>
      <c r="AY36">
        <v>1</v>
      </c>
      <c r="AZ36">
        <v>0</v>
      </c>
      <c r="BA36">
        <v>50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ROUND(Y36*Source!I46*DO36,9)</f>
        <v>0</v>
      </c>
      <c r="CX36">
        <f>ROUND(Y36*Source!I46,9)</f>
        <v>0</v>
      </c>
      <c r="CY36">
        <f>AB36</f>
        <v>166.63</v>
      </c>
      <c r="CZ36">
        <f>AF36</f>
        <v>166.63</v>
      </c>
      <c r="DA36">
        <f>AJ36</f>
        <v>1</v>
      </c>
      <c r="DB36">
        <f t="shared" si="29"/>
        <v>90.647999999999996</v>
      </c>
      <c r="DC36">
        <f t="shared" si="30"/>
        <v>7.9119999999999999</v>
      </c>
      <c r="DD36" t="s">
        <v>3</v>
      </c>
      <c r="DE36" t="s">
        <v>3</v>
      </c>
      <c r="DF36">
        <f t="shared" si="31"/>
        <v>0</v>
      </c>
      <c r="DG36">
        <f t="shared" si="24"/>
        <v>0</v>
      </c>
      <c r="DH36">
        <f t="shared" si="25"/>
        <v>0</v>
      </c>
      <c r="DI36">
        <f t="shared" si="27"/>
        <v>0</v>
      </c>
      <c r="DJ36">
        <f>DG36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ROW(Source!A46)</f>
        <v>46</v>
      </c>
      <c r="B37">
        <v>373127378</v>
      </c>
      <c r="C37">
        <v>373342848</v>
      </c>
      <c r="D37">
        <v>85329408</v>
      </c>
      <c r="E37">
        <v>14</v>
      </c>
      <c r="F37">
        <v>1</v>
      </c>
      <c r="G37">
        <v>14</v>
      </c>
      <c r="H37">
        <v>2</v>
      </c>
      <c r="I37" t="s">
        <v>478</v>
      </c>
      <c r="J37" t="s">
        <v>3</v>
      </c>
      <c r="K37" t="s">
        <v>479</v>
      </c>
      <c r="L37">
        <v>1344</v>
      </c>
      <c r="N37">
        <v>1008</v>
      </c>
      <c r="O37" t="s">
        <v>480</v>
      </c>
      <c r="P37" t="s">
        <v>480</v>
      </c>
      <c r="Q37">
        <v>1</v>
      </c>
      <c r="W37">
        <v>0</v>
      </c>
      <c r="X37">
        <v>-1180195794</v>
      </c>
      <c r="Y37">
        <f t="shared" si="28"/>
        <v>20.248000000000001</v>
      </c>
      <c r="AA37">
        <v>0</v>
      </c>
      <c r="AB37">
        <v>1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25.31</v>
      </c>
      <c r="AU37" t="s">
        <v>73</v>
      </c>
      <c r="AV37">
        <v>0</v>
      </c>
      <c r="AW37">
        <v>2</v>
      </c>
      <c r="AX37">
        <v>373342854</v>
      </c>
      <c r="AY37">
        <v>1</v>
      </c>
      <c r="AZ37">
        <v>0</v>
      </c>
      <c r="BA37">
        <v>51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ROUND(Y37*Source!I46*DO37,9)</f>
        <v>0</v>
      </c>
      <c r="CX37">
        <f>ROUND(Y37*Source!I46,9)</f>
        <v>0</v>
      </c>
      <c r="CY37">
        <f>AB37</f>
        <v>1</v>
      </c>
      <c r="CZ37">
        <f>AF37</f>
        <v>1</v>
      </c>
      <c r="DA37">
        <f>AJ37</f>
        <v>1</v>
      </c>
      <c r="DB37">
        <f t="shared" si="29"/>
        <v>20.248000000000001</v>
      </c>
      <c r="DC37">
        <f t="shared" si="30"/>
        <v>0</v>
      </c>
      <c r="DD37" t="s">
        <v>3</v>
      </c>
      <c r="DE37" t="s">
        <v>3</v>
      </c>
      <c r="DF37">
        <f t="shared" si="31"/>
        <v>0</v>
      </c>
      <c r="DG37">
        <f t="shared" si="24"/>
        <v>0</v>
      </c>
      <c r="DH37">
        <f t="shared" si="25"/>
        <v>0</v>
      </c>
      <c r="DI37">
        <f t="shared" si="27"/>
        <v>0</v>
      </c>
      <c r="DJ37">
        <f>DG37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ROW(Source!A47)</f>
        <v>47</v>
      </c>
      <c r="B38">
        <v>373127321</v>
      </c>
      <c r="C38">
        <v>373342848</v>
      </c>
      <c r="D38">
        <v>85329302</v>
      </c>
      <c r="E38">
        <v>14</v>
      </c>
      <c r="F38">
        <v>1</v>
      </c>
      <c r="G38">
        <v>14</v>
      </c>
      <c r="H38">
        <v>1</v>
      </c>
      <c r="I38" t="s">
        <v>468</v>
      </c>
      <c r="J38" t="s">
        <v>3</v>
      </c>
      <c r="K38" t="s">
        <v>469</v>
      </c>
      <c r="L38">
        <v>1191</v>
      </c>
      <c r="N38">
        <v>1013</v>
      </c>
      <c r="O38" t="s">
        <v>470</v>
      </c>
      <c r="P38" t="s">
        <v>470</v>
      </c>
      <c r="Q38">
        <v>1</v>
      </c>
      <c r="W38">
        <v>0</v>
      </c>
      <c r="X38">
        <v>476480486</v>
      </c>
      <c r="Y38">
        <f t="shared" si="28"/>
        <v>2.4480000000000004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3.06</v>
      </c>
      <c r="AU38" t="s">
        <v>73</v>
      </c>
      <c r="AV38">
        <v>1</v>
      </c>
      <c r="AW38">
        <v>2</v>
      </c>
      <c r="AX38">
        <v>373342852</v>
      </c>
      <c r="AY38">
        <v>1</v>
      </c>
      <c r="AZ38">
        <v>0</v>
      </c>
      <c r="BA38">
        <v>59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ROUND(AT38*Source!I47*AH38*AL38,2)</f>
        <v>0</v>
      </c>
      <c r="CV38">
        <f>ROUND(Y38*Source!I47,9)</f>
        <v>0</v>
      </c>
      <c r="CW38">
        <v>0</v>
      </c>
      <c r="CX38">
        <f>ROUND(Y38*Source!I47,9)</f>
        <v>0</v>
      </c>
      <c r="CY38">
        <f>AD38</f>
        <v>0</v>
      </c>
      <c r="CZ38">
        <f>AH38</f>
        <v>0</v>
      </c>
      <c r="DA38">
        <f>AL38</f>
        <v>1</v>
      </c>
      <c r="DB38">
        <f t="shared" si="29"/>
        <v>0</v>
      </c>
      <c r="DC38">
        <f t="shared" si="30"/>
        <v>0</v>
      </c>
      <c r="DD38" t="s">
        <v>3</v>
      </c>
      <c r="DE38" t="s">
        <v>3</v>
      </c>
      <c r="DF38">
        <f t="shared" si="31"/>
        <v>0</v>
      </c>
      <c r="DG38">
        <f t="shared" si="24"/>
        <v>0</v>
      </c>
      <c r="DH38">
        <f t="shared" si="25"/>
        <v>0</v>
      </c>
      <c r="DI38">
        <f t="shared" si="27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ROW(Source!A47)</f>
        <v>47</v>
      </c>
      <c r="B39">
        <v>373127321</v>
      </c>
      <c r="C39">
        <v>373342848</v>
      </c>
      <c r="D39">
        <v>224075622</v>
      </c>
      <c r="E39">
        <v>1</v>
      </c>
      <c r="F39">
        <v>1</v>
      </c>
      <c r="G39">
        <v>14</v>
      </c>
      <c r="H39">
        <v>2</v>
      </c>
      <c r="I39" t="s">
        <v>491</v>
      </c>
      <c r="J39" t="s">
        <v>492</v>
      </c>
      <c r="K39" t="s">
        <v>493</v>
      </c>
      <c r="L39">
        <v>1368</v>
      </c>
      <c r="N39">
        <v>1011</v>
      </c>
      <c r="O39" t="s">
        <v>474</v>
      </c>
      <c r="P39" t="s">
        <v>474</v>
      </c>
      <c r="Q39">
        <v>1</v>
      </c>
      <c r="W39">
        <v>0</v>
      </c>
      <c r="X39">
        <v>2120447496</v>
      </c>
      <c r="Y39">
        <f t="shared" si="28"/>
        <v>0.54400000000000004</v>
      </c>
      <c r="AA39">
        <v>0</v>
      </c>
      <c r="AB39">
        <v>2432.5300000000002</v>
      </c>
      <c r="AC39">
        <v>737.62</v>
      </c>
      <c r="AD39">
        <v>0</v>
      </c>
      <c r="AE39">
        <v>0</v>
      </c>
      <c r="AF39">
        <v>166.63</v>
      </c>
      <c r="AG39">
        <v>14.54</v>
      </c>
      <c r="AH39">
        <v>0</v>
      </c>
      <c r="AI39">
        <v>1</v>
      </c>
      <c r="AJ39">
        <v>13.43</v>
      </c>
      <c r="AK39">
        <v>46.67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0.68</v>
      </c>
      <c r="AU39" t="s">
        <v>73</v>
      </c>
      <c r="AV39">
        <v>0</v>
      </c>
      <c r="AW39">
        <v>2</v>
      </c>
      <c r="AX39">
        <v>373342853</v>
      </c>
      <c r="AY39">
        <v>1</v>
      </c>
      <c r="AZ39">
        <v>0</v>
      </c>
      <c r="BA39">
        <v>60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ROUND(Y39*Source!I47*DO39,9)</f>
        <v>0</v>
      </c>
      <c r="CX39">
        <f>ROUND(Y39*Source!I47,9)</f>
        <v>0</v>
      </c>
      <c r="CY39">
        <f>AB39</f>
        <v>2432.5300000000002</v>
      </c>
      <c r="CZ39">
        <f>AF39</f>
        <v>166.63</v>
      </c>
      <c r="DA39">
        <f>AJ39</f>
        <v>13.43</v>
      </c>
      <c r="DB39">
        <f t="shared" si="29"/>
        <v>90.647999999999996</v>
      </c>
      <c r="DC39">
        <f t="shared" si="30"/>
        <v>7.9119999999999999</v>
      </c>
      <c r="DD39" t="s">
        <v>3</v>
      </c>
      <c r="DE39" t="s">
        <v>3</v>
      </c>
      <c r="DF39">
        <f t="shared" si="31"/>
        <v>0</v>
      </c>
      <c r="DG39">
        <f>ROUND(ROUND(AF39*AJ39,2)*CX39,2)</f>
        <v>0</v>
      </c>
      <c r="DH39">
        <f>ROUND(ROUND(AG39*AK39,2)*CX39,2)</f>
        <v>0</v>
      </c>
      <c r="DI39">
        <f t="shared" si="27"/>
        <v>0</v>
      </c>
      <c r="DJ39">
        <f>DG39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ROW(Source!A47)</f>
        <v>47</v>
      </c>
      <c r="B40">
        <v>373127321</v>
      </c>
      <c r="C40">
        <v>373342848</v>
      </c>
      <c r="D40">
        <v>85329408</v>
      </c>
      <c r="E40">
        <v>14</v>
      </c>
      <c r="F40">
        <v>1</v>
      </c>
      <c r="G40">
        <v>14</v>
      </c>
      <c r="H40">
        <v>2</v>
      </c>
      <c r="I40" t="s">
        <v>478</v>
      </c>
      <c r="J40" t="s">
        <v>3</v>
      </c>
      <c r="K40" t="s">
        <v>479</v>
      </c>
      <c r="L40">
        <v>1344</v>
      </c>
      <c r="N40">
        <v>1008</v>
      </c>
      <c r="O40" t="s">
        <v>480</v>
      </c>
      <c r="P40" t="s">
        <v>480</v>
      </c>
      <c r="Q40">
        <v>1</v>
      </c>
      <c r="W40">
        <v>0</v>
      </c>
      <c r="X40">
        <v>-1180195794</v>
      </c>
      <c r="Y40">
        <f t="shared" si="28"/>
        <v>20.248000000000001</v>
      </c>
      <c r="AA40">
        <v>0</v>
      </c>
      <c r="AB40">
        <v>1.0900000000000001</v>
      </c>
      <c r="AC40">
        <v>0</v>
      </c>
      <c r="AD40">
        <v>0</v>
      </c>
      <c r="AE40">
        <v>0</v>
      </c>
      <c r="AF40">
        <v>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25.31</v>
      </c>
      <c r="AU40" t="s">
        <v>73</v>
      </c>
      <c r="AV40">
        <v>0</v>
      </c>
      <c r="AW40">
        <v>2</v>
      </c>
      <c r="AX40">
        <v>373342854</v>
      </c>
      <c r="AY40">
        <v>1</v>
      </c>
      <c r="AZ40">
        <v>0</v>
      </c>
      <c r="BA40">
        <v>61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ROUND(Y40*Source!I47*DO40,9)</f>
        <v>0</v>
      </c>
      <c r="CX40">
        <f>ROUND(Y40*Source!I47,9)</f>
        <v>0</v>
      </c>
      <c r="CY40">
        <f>AB40</f>
        <v>1.0900000000000001</v>
      </c>
      <c r="CZ40">
        <f>AF40</f>
        <v>1</v>
      </c>
      <c r="DA40">
        <f>AJ40</f>
        <v>1</v>
      </c>
      <c r="DB40">
        <f t="shared" si="29"/>
        <v>20.248000000000001</v>
      </c>
      <c r="DC40">
        <f t="shared" si="30"/>
        <v>0</v>
      </c>
      <c r="DD40" t="s">
        <v>3</v>
      </c>
      <c r="DE40" t="s">
        <v>3</v>
      </c>
      <c r="DF40">
        <f t="shared" si="31"/>
        <v>0</v>
      </c>
      <c r="DG40">
        <f t="shared" ref="DG40:DG45" si="32">ROUND(ROUND(AF40,2)*CX40,2)</f>
        <v>0</v>
      </c>
      <c r="DH40">
        <f t="shared" ref="DH40:DH45" si="33">ROUND(ROUND(AG40,2)*CX40,2)</f>
        <v>0</v>
      </c>
      <c r="DI40">
        <f t="shared" si="27"/>
        <v>0</v>
      </c>
      <c r="DJ40">
        <f>DG40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ROW(Source!A48)</f>
        <v>48</v>
      </c>
      <c r="B41">
        <v>373127378</v>
      </c>
      <c r="C41">
        <v>373342862</v>
      </c>
      <c r="D41">
        <v>85329302</v>
      </c>
      <c r="E41">
        <v>14</v>
      </c>
      <c r="F41">
        <v>1</v>
      </c>
      <c r="G41">
        <v>14</v>
      </c>
      <c r="H41">
        <v>1</v>
      </c>
      <c r="I41" t="s">
        <v>468</v>
      </c>
      <c r="J41" t="s">
        <v>3</v>
      </c>
      <c r="K41" t="s">
        <v>469</v>
      </c>
      <c r="L41">
        <v>1191</v>
      </c>
      <c r="N41">
        <v>1013</v>
      </c>
      <c r="O41" t="s">
        <v>470</v>
      </c>
      <c r="P41" t="s">
        <v>470</v>
      </c>
      <c r="Q41">
        <v>1</v>
      </c>
      <c r="W41">
        <v>0</v>
      </c>
      <c r="X41">
        <v>476480486</v>
      </c>
      <c r="Y41">
        <f>((AT41*0.8)*1.05)</f>
        <v>5.023200000000001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5.98</v>
      </c>
      <c r="AU41" t="s">
        <v>79</v>
      </c>
      <c r="AV41">
        <v>1</v>
      </c>
      <c r="AW41">
        <v>2</v>
      </c>
      <c r="AX41">
        <v>373342867</v>
      </c>
      <c r="AY41">
        <v>1</v>
      </c>
      <c r="AZ41">
        <v>0</v>
      </c>
      <c r="BA41">
        <v>69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ROUND(AT41*Source!I48*AH41*AL41,2)</f>
        <v>0</v>
      </c>
      <c r="CV41">
        <f>ROUND(Y41*Source!I48,9)</f>
        <v>0</v>
      </c>
      <c r="CW41">
        <v>0</v>
      </c>
      <c r="CX41">
        <f>ROUND(Y41*Source!I48,9)</f>
        <v>0</v>
      </c>
      <c r="CY41">
        <f>AD41</f>
        <v>0</v>
      </c>
      <c r="CZ41">
        <f>AH41</f>
        <v>0</v>
      </c>
      <c r="DA41">
        <f>AL41</f>
        <v>1</v>
      </c>
      <c r="DB41">
        <f>ROUND(((ROUND(AT41*CZ41,2)*0.8)*1.05),6)</f>
        <v>0</v>
      </c>
      <c r="DC41">
        <f>ROUND(((ROUND(AT41*AG41,2)*0.8)*1.05),6)</f>
        <v>0</v>
      </c>
      <c r="DD41" t="s">
        <v>3</v>
      </c>
      <c r="DE41" t="s">
        <v>3</v>
      </c>
      <c r="DF41">
        <f t="shared" si="31"/>
        <v>0</v>
      </c>
      <c r="DG41">
        <f t="shared" si="32"/>
        <v>0</v>
      </c>
      <c r="DH41">
        <f t="shared" si="33"/>
        <v>0</v>
      </c>
      <c r="DI41">
        <f t="shared" si="27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ROW(Source!A48)</f>
        <v>48</v>
      </c>
      <c r="B42">
        <v>373127378</v>
      </c>
      <c r="C42">
        <v>373342862</v>
      </c>
      <c r="D42">
        <v>177442972</v>
      </c>
      <c r="E42">
        <v>1</v>
      </c>
      <c r="F42">
        <v>1</v>
      </c>
      <c r="G42">
        <v>14</v>
      </c>
      <c r="H42">
        <v>2</v>
      </c>
      <c r="I42" t="s">
        <v>491</v>
      </c>
      <c r="J42" t="s">
        <v>494</v>
      </c>
      <c r="K42" t="s">
        <v>493</v>
      </c>
      <c r="L42">
        <v>1368</v>
      </c>
      <c r="N42">
        <v>1011</v>
      </c>
      <c r="O42" t="s">
        <v>474</v>
      </c>
      <c r="P42" t="s">
        <v>474</v>
      </c>
      <c r="Q42">
        <v>1</v>
      </c>
      <c r="W42">
        <v>0</v>
      </c>
      <c r="X42">
        <v>-307996082</v>
      </c>
      <c r="Y42">
        <f>((AT42*0.8)*1.05)</f>
        <v>1.3440000000000003</v>
      </c>
      <c r="AA42">
        <v>0</v>
      </c>
      <c r="AB42">
        <v>180.5</v>
      </c>
      <c r="AC42">
        <v>15.63</v>
      </c>
      <c r="AD42">
        <v>0</v>
      </c>
      <c r="AE42">
        <v>0</v>
      </c>
      <c r="AF42">
        <v>180.5</v>
      </c>
      <c r="AG42">
        <v>15.63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1.6</v>
      </c>
      <c r="AU42" t="s">
        <v>79</v>
      </c>
      <c r="AV42">
        <v>0</v>
      </c>
      <c r="AW42">
        <v>2</v>
      </c>
      <c r="AX42">
        <v>373342868</v>
      </c>
      <c r="AY42">
        <v>1</v>
      </c>
      <c r="AZ42">
        <v>0</v>
      </c>
      <c r="BA42">
        <v>70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ROUND(Y42*Source!I48*DO42,9)</f>
        <v>0</v>
      </c>
      <c r="CX42">
        <f>ROUND(Y42*Source!I48,9)</f>
        <v>0</v>
      </c>
      <c r="CY42">
        <f>AB42</f>
        <v>180.5</v>
      </c>
      <c r="CZ42">
        <f>AF42</f>
        <v>180.5</v>
      </c>
      <c r="DA42">
        <f>AJ42</f>
        <v>1</v>
      </c>
      <c r="DB42">
        <f>ROUND(((ROUND(AT42*CZ42,2)*0.8)*1.05),6)</f>
        <v>242.59200000000001</v>
      </c>
      <c r="DC42">
        <f>ROUND(((ROUND(AT42*AG42,2)*0.8)*1.05),6)</f>
        <v>21.008400000000002</v>
      </c>
      <c r="DD42" t="s">
        <v>3</v>
      </c>
      <c r="DE42" t="s">
        <v>3</v>
      </c>
      <c r="DF42">
        <f t="shared" si="31"/>
        <v>0</v>
      </c>
      <c r="DG42">
        <f t="shared" si="32"/>
        <v>0</v>
      </c>
      <c r="DH42">
        <f t="shared" si="33"/>
        <v>0</v>
      </c>
      <c r="DI42">
        <f t="shared" si="27"/>
        <v>0</v>
      </c>
      <c r="DJ42">
        <f>DG42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ROW(Source!A48)</f>
        <v>48</v>
      </c>
      <c r="B43">
        <v>373127378</v>
      </c>
      <c r="C43">
        <v>373342862</v>
      </c>
      <c r="D43">
        <v>85329408</v>
      </c>
      <c r="E43">
        <v>14</v>
      </c>
      <c r="F43">
        <v>1</v>
      </c>
      <c r="G43">
        <v>14</v>
      </c>
      <c r="H43">
        <v>2</v>
      </c>
      <c r="I43" t="s">
        <v>478</v>
      </c>
      <c r="J43" t="s">
        <v>3</v>
      </c>
      <c r="K43" t="s">
        <v>479</v>
      </c>
      <c r="L43">
        <v>1344</v>
      </c>
      <c r="N43">
        <v>1008</v>
      </c>
      <c r="O43" t="s">
        <v>480</v>
      </c>
      <c r="P43" t="s">
        <v>480</v>
      </c>
      <c r="Q43">
        <v>1</v>
      </c>
      <c r="W43">
        <v>0</v>
      </c>
      <c r="X43">
        <v>-1180195794</v>
      </c>
      <c r="Y43">
        <f>((AT43*0.8)*1.05)</f>
        <v>41.890800000000006</v>
      </c>
      <c r="AA43">
        <v>0</v>
      </c>
      <c r="AB43">
        <v>1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49.87</v>
      </c>
      <c r="AU43" t="s">
        <v>79</v>
      </c>
      <c r="AV43">
        <v>0</v>
      </c>
      <c r="AW43">
        <v>2</v>
      </c>
      <c r="AX43">
        <v>373342869</v>
      </c>
      <c r="AY43">
        <v>1</v>
      </c>
      <c r="AZ43">
        <v>0</v>
      </c>
      <c r="BA43">
        <v>71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ROUND(Y43*Source!I48*DO43,9)</f>
        <v>0</v>
      </c>
      <c r="CX43">
        <f>ROUND(Y43*Source!I48,9)</f>
        <v>0</v>
      </c>
      <c r="CY43">
        <f>AB43</f>
        <v>1</v>
      </c>
      <c r="CZ43">
        <f>AF43</f>
        <v>1</v>
      </c>
      <c r="DA43">
        <f>AJ43</f>
        <v>1</v>
      </c>
      <c r="DB43">
        <f>ROUND(((ROUND(AT43*CZ43,2)*0.8)*1.05),6)</f>
        <v>41.890799999999999</v>
      </c>
      <c r="DC43">
        <f>ROUND(((ROUND(AT43*AG43,2)*0.8)*1.05),6)</f>
        <v>0</v>
      </c>
      <c r="DD43" t="s">
        <v>3</v>
      </c>
      <c r="DE43" t="s">
        <v>3</v>
      </c>
      <c r="DF43">
        <f t="shared" si="31"/>
        <v>0</v>
      </c>
      <c r="DG43">
        <f t="shared" si="32"/>
        <v>0</v>
      </c>
      <c r="DH43">
        <f t="shared" si="33"/>
        <v>0</v>
      </c>
      <c r="DI43">
        <f t="shared" si="27"/>
        <v>0</v>
      </c>
      <c r="DJ43">
        <f>DG43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ROW(Source!A48)</f>
        <v>48</v>
      </c>
      <c r="B44">
        <v>373127378</v>
      </c>
      <c r="C44">
        <v>373342862</v>
      </c>
      <c r="D44">
        <v>85329336</v>
      </c>
      <c r="E44">
        <v>14</v>
      </c>
      <c r="F44">
        <v>1</v>
      </c>
      <c r="G44">
        <v>14</v>
      </c>
      <c r="H44">
        <v>3</v>
      </c>
      <c r="I44" t="s">
        <v>495</v>
      </c>
      <c r="J44" t="s">
        <v>3</v>
      </c>
      <c r="K44" t="s">
        <v>496</v>
      </c>
      <c r="L44">
        <v>1344</v>
      </c>
      <c r="N44">
        <v>1008</v>
      </c>
      <c r="O44" t="s">
        <v>480</v>
      </c>
      <c r="P44" t="s">
        <v>480</v>
      </c>
      <c r="Q44">
        <v>1</v>
      </c>
      <c r="W44">
        <v>0</v>
      </c>
      <c r="X44">
        <v>-94250534</v>
      </c>
      <c r="Y44">
        <f>(AT44*0)</f>
        <v>0</v>
      </c>
      <c r="AA44">
        <v>1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9.8000000000000007</v>
      </c>
      <c r="AU44" t="s">
        <v>26</v>
      </c>
      <c r="AV44">
        <v>0</v>
      </c>
      <c r="AW44">
        <v>2</v>
      </c>
      <c r="AX44">
        <v>373342878</v>
      </c>
      <c r="AY44">
        <v>1</v>
      </c>
      <c r="AZ44">
        <v>0</v>
      </c>
      <c r="BA44">
        <v>80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ROUND(Y44*Source!I48,9)</f>
        <v>0</v>
      </c>
      <c r="CY44">
        <f>AA44</f>
        <v>1</v>
      </c>
      <c r="CZ44">
        <f>AE44</f>
        <v>1</v>
      </c>
      <c r="DA44">
        <f>AI44</f>
        <v>1</v>
      </c>
      <c r="DB44">
        <f>ROUND((ROUND(AT44*CZ44,2)*0),6)</f>
        <v>0</v>
      </c>
      <c r="DC44">
        <f>ROUND((ROUND(AT44*AG44,2)*0),6)</f>
        <v>0</v>
      </c>
      <c r="DD44" t="s">
        <v>3</v>
      </c>
      <c r="DE44" t="s">
        <v>3</v>
      </c>
      <c r="DF44">
        <f t="shared" si="31"/>
        <v>0</v>
      </c>
      <c r="DG44">
        <f t="shared" si="32"/>
        <v>0</v>
      </c>
      <c r="DH44">
        <f t="shared" si="33"/>
        <v>0</v>
      </c>
      <c r="DI44">
        <f t="shared" si="27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ROW(Source!A49)</f>
        <v>49</v>
      </c>
      <c r="B45">
        <v>373127321</v>
      </c>
      <c r="C45">
        <v>373342862</v>
      </c>
      <c r="D45">
        <v>85329302</v>
      </c>
      <c r="E45">
        <v>14</v>
      </c>
      <c r="F45">
        <v>1</v>
      </c>
      <c r="G45">
        <v>14</v>
      </c>
      <c r="H45">
        <v>1</v>
      </c>
      <c r="I45" t="s">
        <v>468</v>
      </c>
      <c r="J45" t="s">
        <v>3</v>
      </c>
      <c r="K45" t="s">
        <v>469</v>
      </c>
      <c r="L45">
        <v>1191</v>
      </c>
      <c r="N45">
        <v>1013</v>
      </c>
      <c r="O45" t="s">
        <v>470</v>
      </c>
      <c r="P45" t="s">
        <v>470</v>
      </c>
      <c r="Q45">
        <v>1</v>
      </c>
      <c r="W45">
        <v>0</v>
      </c>
      <c r="X45">
        <v>476480486</v>
      </c>
      <c r="Y45">
        <f>((AT45*0.8)*1.05)</f>
        <v>5.023200000000001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5.98</v>
      </c>
      <c r="AU45" t="s">
        <v>79</v>
      </c>
      <c r="AV45">
        <v>1</v>
      </c>
      <c r="AW45">
        <v>2</v>
      </c>
      <c r="AX45">
        <v>373342867</v>
      </c>
      <c r="AY45">
        <v>1</v>
      </c>
      <c r="AZ45">
        <v>0</v>
      </c>
      <c r="BA45">
        <v>81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ROUND(AT45*Source!I49*AH45*AL45,2)</f>
        <v>0</v>
      </c>
      <c r="CV45">
        <f>ROUND(Y45*Source!I49,9)</f>
        <v>0</v>
      </c>
      <c r="CW45">
        <v>0</v>
      </c>
      <c r="CX45">
        <f>ROUND(Y45*Source!I49,9)</f>
        <v>0</v>
      </c>
      <c r="CY45">
        <f>AD45</f>
        <v>0</v>
      </c>
      <c r="CZ45">
        <f>AH45</f>
        <v>0</v>
      </c>
      <c r="DA45">
        <f>AL45</f>
        <v>1</v>
      </c>
      <c r="DB45">
        <f>ROUND(((ROUND(AT45*CZ45,2)*0.8)*1.05),6)</f>
        <v>0</v>
      </c>
      <c r="DC45">
        <f>ROUND(((ROUND(AT45*AG45,2)*0.8)*1.05),6)</f>
        <v>0</v>
      </c>
      <c r="DD45" t="s">
        <v>3</v>
      </c>
      <c r="DE45" t="s">
        <v>3</v>
      </c>
      <c r="DF45">
        <f t="shared" si="31"/>
        <v>0</v>
      </c>
      <c r="DG45">
        <f t="shared" si="32"/>
        <v>0</v>
      </c>
      <c r="DH45">
        <f t="shared" si="33"/>
        <v>0</v>
      </c>
      <c r="DI45">
        <f t="shared" si="27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ROW(Source!A49)</f>
        <v>49</v>
      </c>
      <c r="B46">
        <v>373127321</v>
      </c>
      <c r="C46">
        <v>373342862</v>
      </c>
      <c r="D46">
        <v>177442972</v>
      </c>
      <c r="E46">
        <v>1</v>
      </c>
      <c r="F46">
        <v>1</v>
      </c>
      <c r="G46">
        <v>14</v>
      </c>
      <c r="H46">
        <v>2</v>
      </c>
      <c r="I46" t="s">
        <v>491</v>
      </c>
      <c r="J46" t="s">
        <v>494</v>
      </c>
      <c r="K46" t="s">
        <v>493</v>
      </c>
      <c r="L46">
        <v>1368</v>
      </c>
      <c r="N46">
        <v>1011</v>
      </c>
      <c r="O46" t="s">
        <v>474</v>
      </c>
      <c r="P46" t="s">
        <v>474</v>
      </c>
      <c r="Q46">
        <v>1</v>
      </c>
      <c r="W46">
        <v>0</v>
      </c>
      <c r="X46">
        <v>-307996082</v>
      </c>
      <c r="Y46">
        <f>((AT46*0.8)*1.05)</f>
        <v>1.3440000000000003</v>
      </c>
      <c r="AA46">
        <v>0</v>
      </c>
      <c r="AB46">
        <v>2635.01</v>
      </c>
      <c r="AC46">
        <v>792.91</v>
      </c>
      <c r="AD46">
        <v>0</v>
      </c>
      <c r="AE46">
        <v>0</v>
      </c>
      <c r="AF46">
        <v>180.5</v>
      </c>
      <c r="AG46">
        <v>15.63</v>
      </c>
      <c r="AH46">
        <v>0</v>
      </c>
      <c r="AI46">
        <v>1</v>
      </c>
      <c r="AJ46">
        <v>13.43</v>
      </c>
      <c r="AK46">
        <v>46.67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1.6</v>
      </c>
      <c r="AU46" t="s">
        <v>79</v>
      </c>
      <c r="AV46">
        <v>0</v>
      </c>
      <c r="AW46">
        <v>2</v>
      </c>
      <c r="AX46">
        <v>373342868</v>
      </c>
      <c r="AY46">
        <v>1</v>
      </c>
      <c r="AZ46">
        <v>0</v>
      </c>
      <c r="BA46">
        <v>82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ROUND(Y46*Source!I49*DO46,9)</f>
        <v>0</v>
      </c>
      <c r="CX46">
        <f>ROUND(Y46*Source!I49,9)</f>
        <v>0</v>
      </c>
      <c r="CY46">
        <f>AB46</f>
        <v>2635.01</v>
      </c>
      <c r="CZ46">
        <f>AF46</f>
        <v>180.5</v>
      </c>
      <c r="DA46">
        <f>AJ46</f>
        <v>13.43</v>
      </c>
      <c r="DB46">
        <f>ROUND(((ROUND(AT46*CZ46,2)*0.8)*1.05),6)</f>
        <v>242.59200000000001</v>
      </c>
      <c r="DC46">
        <f>ROUND(((ROUND(AT46*AG46,2)*0.8)*1.05),6)</f>
        <v>21.008400000000002</v>
      </c>
      <c r="DD46" t="s">
        <v>3</v>
      </c>
      <c r="DE46" t="s">
        <v>3</v>
      </c>
      <c r="DF46">
        <f t="shared" si="31"/>
        <v>0</v>
      </c>
      <c r="DG46">
        <f>ROUND(ROUND(AF46*AJ46,2)*CX46,2)</f>
        <v>0</v>
      </c>
      <c r="DH46">
        <f>ROUND(ROUND(AG46*AK46,2)*CX46,2)</f>
        <v>0</v>
      </c>
      <c r="DI46">
        <f t="shared" si="27"/>
        <v>0</v>
      </c>
      <c r="DJ46">
        <f>DG46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ROW(Source!A49)</f>
        <v>49</v>
      </c>
      <c r="B47">
        <v>373127321</v>
      </c>
      <c r="C47">
        <v>373342862</v>
      </c>
      <c r="D47">
        <v>85329408</v>
      </c>
      <c r="E47">
        <v>14</v>
      </c>
      <c r="F47">
        <v>1</v>
      </c>
      <c r="G47">
        <v>14</v>
      </c>
      <c r="H47">
        <v>2</v>
      </c>
      <c r="I47" t="s">
        <v>478</v>
      </c>
      <c r="J47" t="s">
        <v>3</v>
      </c>
      <c r="K47" t="s">
        <v>479</v>
      </c>
      <c r="L47">
        <v>1344</v>
      </c>
      <c r="N47">
        <v>1008</v>
      </c>
      <c r="O47" t="s">
        <v>480</v>
      </c>
      <c r="P47" t="s">
        <v>480</v>
      </c>
      <c r="Q47">
        <v>1</v>
      </c>
      <c r="W47">
        <v>0</v>
      </c>
      <c r="X47">
        <v>-1180195794</v>
      </c>
      <c r="Y47">
        <f>((AT47*0.8)*1.05)</f>
        <v>41.890800000000006</v>
      </c>
      <c r="AA47">
        <v>0</v>
      </c>
      <c r="AB47">
        <v>1.0900000000000001</v>
      </c>
      <c r="AC47">
        <v>0</v>
      </c>
      <c r="AD47">
        <v>0</v>
      </c>
      <c r="AE47">
        <v>0</v>
      </c>
      <c r="AF47">
        <v>1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49.87</v>
      </c>
      <c r="AU47" t="s">
        <v>79</v>
      </c>
      <c r="AV47">
        <v>0</v>
      </c>
      <c r="AW47">
        <v>2</v>
      </c>
      <c r="AX47">
        <v>373342869</v>
      </c>
      <c r="AY47">
        <v>1</v>
      </c>
      <c r="AZ47">
        <v>0</v>
      </c>
      <c r="BA47">
        <v>83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ROUND(Y47*Source!I49*DO47,9)</f>
        <v>0</v>
      </c>
      <c r="CX47">
        <f>ROUND(Y47*Source!I49,9)</f>
        <v>0</v>
      </c>
      <c r="CY47">
        <f>AB47</f>
        <v>1.0900000000000001</v>
      </c>
      <c r="CZ47">
        <f>AF47</f>
        <v>1</v>
      </c>
      <c r="DA47">
        <f>AJ47</f>
        <v>1</v>
      </c>
      <c r="DB47">
        <f>ROUND(((ROUND(AT47*CZ47,2)*0.8)*1.05),6)</f>
        <v>41.890799999999999</v>
      </c>
      <c r="DC47">
        <f>ROUND(((ROUND(AT47*AG47,2)*0.8)*1.05),6)</f>
        <v>0</v>
      </c>
      <c r="DD47" t="s">
        <v>3</v>
      </c>
      <c r="DE47" t="s">
        <v>3</v>
      </c>
      <c r="DF47">
        <f t="shared" si="31"/>
        <v>0</v>
      </c>
      <c r="DG47">
        <f t="shared" ref="DG47:DG59" si="34">ROUND(ROUND(AF47,2)*CX47,2)</f>
        <v>0</v>
      </c>
      <c r="DH47">
        <f t="shared" ref="DH47:DH59" si="35">ROUND(ROUND(AG47,2)*CX47,2)</f>
        <v>0</v>
      </c>
      <c r="DI47">
        <f t="shared" si="27"/>
        <v>0</v>
      </c>
      <c r="DJ47">
        <f>DG47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ROW(Source!A49)</f>
        <v>49</v>
      </c>
      <c r="B48">
        <v>373127321</v>
      </c>
      <c r="C48">
        <v>373342862</v>
      </c>
      <c r="D48">
        <v>85329336</v>
      </c>
      <c r="E48">
        <v>14</v>
      </c>
      <c r="F48">
        <v>1</v>
      </c>
      <c r="G48">
        <v>14</v>
      </c>
      <c r="H48">
        <v>3</v>
      </c>
      <c r="I48" t="s">
        <v>495</v>
      </c>
      <c r="J48" t="s">
        <v>3</v>
      </c>
      <c r="K48" t="s">
        <v>496</v>
      </c>
      <c r="L48">
        <v>1344</v>
      </c>
      <c r="N48">
        <v>1008</v>
      </c>
      <c r="O48" t="s">
        <v>480</v>
      </c>
      <c r="P48" t="s">
        <v>480</v>
      </c>
      <c r="Q48">
        <v>1</v>
      </c>
      <c r="W48">
        <v>0</v>
      </c>
      <c r="X48">
        <v>-94250534</v>
      </c>
      <c r="Y48">
        <f>(AT48*0)</f>
        <v>0</v>
      </c>
      <c r="AA48">
        <v>9.8000000000000007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9.8000000000000007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9.8000000000000007</v>
      </c>
      <c r="AU48" t="s">
        <v>26</v>
      </c>
      <c r="AV48">
        <v>0</v>
      </c>
      <c r="AW48">
        <v>2</v>
      </c>
      <c r="AX48">
        <v>373342878</v>
      </c>
      <c r="AY48">
        <v>1</v>
      </c>
      <c r="AZ48">
        <v>0</v>
      </c>
      <c r="BA48">
        <v>92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ROUND(Y48*Source!I49,9)</f>
        <v>0</v>
      </c>
      <c r="CY48">
        <f>AA48</f>
        <v>9.8000000000000007</v>
      </c>
      <c r="CZ48">
        <f>AE48</f>
        <v>1</v>
      </c>
      <c r="DA48">
        <f>AI48</f>
        <v>9.8000000000000007</v>
      </c>
      <c r="DB48">
        <f>ROUND((ROUND(AT48*CZ48,2)*0),6)</f>
        <v>0</v>
      </c>
      <c r="DC48">
        <f>ROUND((ROUND(AT48*AG48,2)*0),6)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34"/>
        <v>0</v>
      </c>
      <c r="DH48">
        <f t="shared" si="35"/>
        <v>0</v>
      </c>
      <c r="DI48">
        <f t="shared" si="27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ROW(Source!A50)</f>
        <v>50</v>
      </c>
      <c r="B49">
        <v>373127378</v>
      </c>
      <c r="C49">
        <v>373342879</v>
      </c>
      <c r="D49">
        <v>85329302</v>
      </c>
      <c r="E49">
        <v>14</v>
      </c>
      <c r="F49">
        <v>1</v>
      </c>
      <c r="G49">
        <v>14</v>
      </c>
      <c r="H49">
        <v>1</v>
      </c>
      <c r="I49" t="s">
        <v>468</v>
      </c>
      <c r="J49" t="s">
        <v>3</v>
      </c>
      <c r="K49" t="s">
        <v>469</v>
      </c>
      <c r="L49">
        <v>1191</v>
      </c>
      <c r="N49">
        <v>1013</v>
      </c>
      <c r="O49" t="s">
        <v>470</v>
      </c>
      <c r="P49" t="s">
        <v>470</v>
      </c>
      <c r="Q49">
        <v>1</v>
      </c>
      <c r="W49">
        <v>0</v>
      </c>
      <c r="X49">
        <v>476480486</v>
      </c>
      <c r="Y49">
        <f>(AT49*0.8)</f>
        <v>3.9840000000000004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4.9800000000000004</v>
      </c>
      <c r="AU49" t="s">
        <v>73</v>
      </c>
      <c r="AV49">
        <v>1</v>
      </c>
      <c r="AW49">
        <v>2</v>
      </c>
      <c r="AX49">
        <v>373342890</v>
      </c>
      <c r="AY49">
        <v>1</v>
      </c>
      <c r="AZ49">
        <v>0</v>
      </c>
      <c r="BA49">
        <v>93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ROUND(AT49*Source!I50*AH49*AL49,2)</f>
        <v>0</v>
      </c>
      <c r="CV49">
        <f>ROUND(Y49*Source!I50,9)</f>
        <v>0</v>
      </c>
      <c r="CW49">
        <v>0</v>
      </c>
      <c r="CX49">
        <f>ROUND(Y49*Source!I50,9)</f>
        <v>0</v>
      </c>
      <c r="CY49">
        <f>AD49</f>
        <v>0</v>
      </c>
      <c r="CZ49">
        <f>AH49</f>
        <v>0</v>
      </c>
      <c r="DA49">
        <f>AL49</f>
        <v>1</v>
      </c>
      <c r="DB49">
        <f>ROUND((ROUND(AT49*CZ49,2)*0.8),6)</f>
        <v>0</v>
      </c>
      <c r="DC49">
        <f>ROUND((ROUND(AT49*AG49,2)*0.8),6)</f>
        <v>0</v>
      </c>
      <c r="DD49" t="s">
        <v>3</v>
      </c>
      <c r="DE49" t="s">
        <v>3</v>
      </c>
      <c r="DF49">
        <f t="shared" ref="DF49:DF61" si="36">ROUND(ROUND(AE49,2)*CX49,2)</f>
        <v>0</v>
      </c>
      <c r="DG49">
        <f t="shared" si="34"/>
        <v>0</v>
      </c>
      <c r="DH49">
        <f t="shared" si="35"/>
        <v>0</v>
      </c>
      <c r="DI49">
        <f t="shared" si="27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ROW(Source!A50)</f>
        <v>50</v>
      </c>
      <c r="B50">
        <v>373127378</v>
      </c>
      <c r="C50">
        <v>373342879</v>
      </c>
      <c r="D50">
        <v>82471753</v>
      </c>
      <c r="E50">
        <v>1</v>
      </c>
      <c r="F50">
        <v>1</v>
      </c>
      <c r="G50">
        <v>14</v>
      </c>
      <c r="H50">
        <v>2</v>
      </c>
      <c r="I50" t="s">
        <v>481</v>
      </c>
      <c r="J50" t="s">
        <v>482</v>
      </c>
      <c r="K50" t="s">
        <v>483</v>
      </c>
      <c r="L50">
        <v>1367</v>
      </c>
      <c r="N50">
        <v>1011</v>
      </c>
      <c r="O50" t="s">
        <v>484</v>
      </c>
      <c r="P50" t="s">
        <v>484</v>
      </c>
      <c r="Q50">
        <v>1</v>
      </c>
      <c r="W50">
        <v>0</v>
      </c>
      <c r="X50">
        <v>-1604468380</v>
      </c>
      <c r="Y50">
        <f>(AT50*0.8)</f>
        <v>0.23199999999999998</v>
      </c>
      <c r="AA50">
        <v>0</v>
      </c>
      <c r="AB50">
        <v>76.81</v>
      </c>
      <c r="AC50">
        <v>14.36</v>
      </c>
      <c r="AD50">
        <v>0</v>
      </c>
      <c r="AE50">
        <v>0</v>
      </c>
      <c r="AF50">
        <v>76.81</v>
      </c>
      <c r="AG50">
        <v>14.36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0.28999999999999998</v>
      </c>
      <c r="AU50" t="s">
        <v>73</v>
      </c>
      <c r="AV50">
        <v>0</v>
      </c>
      <c r="AW50">
        <v>2</v>
      </c>
      <c r="AX50">
        <v>373342891</v>
      </c>
      <c r="AY50">
        <v>1</v>
      </c>
      <c r="AZ50">
        <v>0</v>
      </c>
      <c r="BA50">
        <v>94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ROUND(Y50*Source!I50*DO50,9)</f>
        <v>0</v>
      </c>
      <c r="CX50">
        <f>ROUND(Y50*Source!I50,9)</f>
        <v>0</v>
      </c>
      <c r="CY50">
        <f>AB50</f>
        <v>76.81</v>
      </c>
      <c r="CZ50">
        <f>AF50</f>
        <v>76.81</v>
      </c>
      <c r="DA50">
        <f>AJ50</f>
        <v>1</v>
      </c>
      <c r="DB50">
        <f>ROUND((ROUND(AT50*CZ50,2)*0.8),6)</f>
        <v>17.815999999999999</v>
      </c>
      <c r="DC50">
        <f>ROUND((ROUND(AT50*AG50,2)*0.8),6)</f>
        <v>3.3279999999999998</v>
      </c>
      <c r="DD50" t="s">
        <v>3</v>
      </c>
      <c r="DE50" t="s">
        <v>3</v>
      </c>
      <c r="DF50">
        <f t="shared" si="36"/>
        <v>0</v>
      </c>
      <c r="DG50">
        <f t="shared" si="34"/>
        <v>0</v>
      </c>
      <c r="DH50">
        <f t="shared" si="35"/>
        <v>0</v>
      </c>
      <c r="DI50">
        <f t="shared" si="27"/>
        <v>0</v>
      </c>
      <c r="DJ50">
        <f>DG50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ROW(Source!A50)</f>
        <v>50</v>
      </c>
      <c r="B51">
        <v>373127378</v>
      </c>
      <c r="C51">
        <v>373342879</v>
      </c>
      <c r="D51">
        <v>177442972</v>
      </c>
      <c r="E51">
        <v>1</v>
      </c>
      <c r="F51">
        <v>1</v>
      </c>
      <c r="G51">
        <v>14</v>
      </c>
      <c r="H51">
        <v>2</v>
      </c>
      <c r="I51" t="s">
        <v>491</v>
      </c>
      <c r="J51" t="s">
        <v>494</v>
      </c>
      <c r="K51" t="s">
        <v>493</v>
      </c>
      <c r="L51">
        <v>1368</v>
      </c>
      <c r="N51">
        <v>1011</v>
      </c>
      <c r="O51" t="s">
        <v>474</v>
      </c>
      <c r="P51" t="s">
        <v>474</v>
      </c>
      <c r="Q51">
        <v>1</v>
      </c>
      <c r="W51">
        <v>0</v>
      </c>
      <c r="X51">
        <v>-307996082</v>
      </c>
      <c r="Y51">
        <f>(AT51*0.8)</f>
        <v>1.0960000000000001</v>
      </c>
      <c r="AA51">
        <v>0</v>
      </c>
      <c r="AB51">
        <v>180.5</v>
      </c>
      <c r="AC51">
        <v>15.63</v>
      </c>
      <c r="AD51">
        <v>0</v>
      </c>
      <c r="AE51">
        <v>0</v>
      </c>
      <c r="AF51">
        <v>180.5</v>
      </c>
      <c r="AG51">
        <v>15.63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1.37</v>
      </c>
      <c r="AU51" t="s">
        <v>73</v>
      </c>
      <c r="AV51">
        <v>0</v>
      </c>
      <c r="AW51">
        <v>2</v>
      </c>
      <c r="AX51">
        <v>373342892</v>
      </c>
      <c r="AY51">
        <v>1</v>
      </c>
      <c r="AZ51">
        <v>0</v>
      </c>
      <c r="BA51">
        <v>95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ROUND(Y51*Source!I50*DO51,9)</f>
        <v>0</v>
      </c>
      <c r="CX51">
        <f>ROUND(Y51*Source!I50,9)</f>
        <v>0</v>
      </c>
      <c r="CY51">
        <f>AB51</f>
        <v>180.5</v>
      </c>
      <c r="CZ51">
        <f>AF51</f>
        <v>180.5</v>
      </c>
      <c r="DA51">
        <f>AJ51</f>
        <v>1</v>
      </c>
      <c r="DB51">
        <f>ROUND((ROUND(AT51*CZ51,2)*0.8),6)</f>
        <v>197.83199999999999</v>
      </c>
      <c r="DC51">
        <f>ROUND((ROUND(AT51*AG51,2)*0.8),6)</f>
        <v>17.128</v>
      </c>
      <c r="DD51" t="s">
        <v>3</v>
      </c>
      <c r="DE51" t="s">
        <v>3</v>
      </c>
      <c r="DF51">
        <f t="shared" si="36"/>
        <v>0</v>
      </c>
      <c r="DG51">
        <f t="shared" si="34"/>
        <v>0</v>
      </c>
      <c r="DH51">
        <f t="shared" si="35"/>
        <v>0</v>
      </c>
      <c r="DI51">
        <f t="shared" si="27"/>
        <v>0</v>
      </c>
      <c r="DJ51">
        <f>DG51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ROW(Source!A50)</f>
        <v>50</v>
      </c>
      <c r="B52">
        <v>373127378</v>
      </c>
      <c r="C52">
        <v>373342879</v>
      </c>
      <c r="D52">
        <v>82378477</v>
      </c>
      <c r="E52">
        <v>1</v>
      </c>
      <c r="F52">
        <v>1</v>
      </c>
      <c r="G52">
        <v>14</v>
      </c>
      <c r="H52">
        <v>3</v>
      </c>
      <c r="I52" t="s">
        <v>497</v>
      </c>
      <c r="J52" t="s">
        <v>498</v>
      </c>
      <c r="K52" t="s">
        <v>499</v>
      </c>
      <c r="L52">
        <v>1348</v>
      </c>
      <c r="N52">
        <v>1009</v>
      </c>
      <c r="O52" t="s">
        <v>48</v>
      </c>
      <c r="P52" t="s">
        <v>48</v>
      </c>
      <c r="Q52">
        <v>1000</v>
      </c>
      <c r="W52">
        <v>0</v>
      </c>
      <c r="X52">
        <v>475223328</v>
      </c>
      <c r="Y52">
        <f t="shared" ref="Y52:Y58" si="37">(AT52*0)</f>
        <v>0</v>
      </c>
      <c r="AA52">
        <v>18504.150000000001</v>
      </c>
      <c r="AB52">
        <v>0</v>
      </c>
      <c r="AC52">
        <v>0</v>
      </c>
      <c r="AD52">
        <v>0</v>
      </c>
      <c r="AE52">
        <v>18504.150000000001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3.0000000000000001E-5</v>
      </c>
      <c r="AU52" t="s">
        <v>26</v>
      </c>
      <c r="AV52">
        <v>0</v>
      </c>
      <c r="AW52">
        <v>2</v>
      </c>
      <c r="AX52">
        <v>373342893</v>
      </c>
      <c r="AY52">
        <v>1</v>
      </c>
      <c r="AZ52">
        <v>0</v>
      </c>
      <c r="BA52">
        <v>96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ROUND(Y52*Source!I50,9)</f>
        <v>0</v>
      </c>
      <c r="CY52">
        <f t="shared" ref="CY52:CY58" si="38">AA52</f>
        <v>18504.150000000001</v>
      </c>
      <c r="CZ52">
        <f t="shared" ref="CZ52:CZ58" si="39">AE52</f>
        <v>18504.150000000001</v>
      </c>
      <c r="DA52">
        <f t="shared" ref="DA52:DA58" si="40">AI52</f>
        <v>1</v>
      </c>
      <c r="DB52">
        <f t="shared" ref="DB52:DB58" si="41">ROUND((ROUND(AT52*CZ52,2)*0),6)</f>
        <v>0</v>
      </c>
      <c r="DC52">
        <f t="shared" ref="DC52:DC58" si="42">ROUND((ROUND(AT52*AG52,2)*0),6)</f>
        <v>0</v>
      </c>
      <c r="DD52" t="s">
        <v>3</v>
      </c>
      <c r="DE52" t="s">
        <v>3</v>
      </c>
      <c r="DF52">
        <f t="shared" si="36"/>
        <v>0</v>
      </c>
      <c r="DG52">
        <f t="shared" si="34"/>
        <v>0</v>
      </c>
      <c r="DH52">
        <f t="shared" si="35"/>
        <v>0</v>
      </c>
      <c r="DI52">
        <f t="shared" si="27"/>
        <v>0</v>
      </c>
      <c r="DJ52">
        <f t="shared" ref="DJ52:DJ58" si="43"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ROW(Source!A50)</f>
        <v>50</v>
      </c>
      <c r="B53">
        <v>373127378</v>
      </c>
      <c r="C53">
        <v>373342879</v>
      </c>
      <c r="D53">
        <v>82377655</v>
      </c>
      <c r="E53">
        <v>1</v>
      </c>
      <c r="F53">
        <v>1</v>
      </c>
      <c r="G53">
        <v>14</v>
      </c>
      <c r="H53">
        <v>3</v>
      </c>
      <c r="I53" t="s">
        <v>500</v>
      </c>
      <c r="J53" t="s">
        <v>501</v>
      </c>
      <c r="K53" t="s">
        <v>502</v>
      </c>
      <c r="L53">
        <v>1346</v>
      </c>
      <c r="N53">
        <v>1009</v>
      </c>
      <c r="O53" t="s">
        <v>400</v>
      </c>
      <c r="P53" t="s">
        <v>400</v>
      </c>
      <c r="Q53">
        <v>1</v>
      </c>
      <c r="W53">
        <v>0</v>
      </c>
      <c r="X53">
        <v>-1299596119</v>
      </c>
      <c r="Y53">
        <f t="shared" si="37"/>
        <v>0</v>
      </c>
      <c r="AA53">
        <v>1.61</v>
      </c>
      <c r="AB53">
        <v>0</v>
      </c>
      <c r="AC53">
        <v>0</v>
      </c>
      <c r="AD53">
        <v>0</v>
      </c>
      <c r="AE53">
        <v>1.61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0.02</v>
      </c>
      <c r="AU53" t="s">
        <v>26</v>
      </c>
      <c r="AV53">
        <v>0</v>
      </c>
      <c r="AW53">
        <v>2</v>
      </c>
      <c r="AX53">
        <v>373342894</v>
      </c>
      <c r="AY53">
        <v>1</v>
      </c>
      <c r="AZ53">
        <v>0</v>
      </c>
      <c r="BA53">
        <v>97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ROUND(Y53*Source!I50,9)</f>
        <v>0</v>
      </c>
      <c r="CY53">
        <f t="shared" si="38"/>
        <v>1.61</v>
      </c>
      <c r="CZ53">
        <f t="shared" si="39"/>
        <v>1.61</v>
      </c>
      <c r="DA53">
        <f t="shared" si="40"/>
        <v>1</v>
      </c>
      <c r="DB53">
        <f t="shared" si="41"/>
        <v>0</v>
      </c>
      <c r="DC53">
        <f t="shared" si="42"/>
        <v>0</v>
      </c>
      <c r="DD53" t="s">
        <v>3</v>
      </c>
      <c r="DE53" t="s">
        <v>3</v>
      </c>
      <c r="DF53">
        <f t="shared" si="36"/>
        <v>0</v>
      </c>
      <c r="DG53">
        <f t="shared" si="34"/>
        <v>0</v>
      </c>
      <c r="DH53">
        <f t="shared" si="35"/>
        <v>0</v>
      </c>
      <c r="DI53">
        <f t="shared" si="27"/>
        <v>0</v>
      </c>
      <c r="DJ53">
        <f t="shared" si="43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ROW(Source!A50)</f>
        <v>50</v>
      </c>
      <c r="B54">
        <v>373127378</v>
      </c>
      <c r="C54">
        <v>373342879</v>
      </c>
      <c r="D54">
        <v>82377671</v>
      </c>
      <c r="E54">
        <v>1</v>
      </c>
      <c r="F54">
        <v>1</v>
      </c>
      <c r="G54">
        <v>14</v>
      </c>
      <c r="H54">
        <v>3</v>
      </c>
      <c r="I54" t="s">
        <v>503</v>
      </c>
      <c r="J54" t="s">
        <v>504</v>
      </c>
      <c r="K54" t="s">
        <v>505</v>
      </c>
      <c r="L54">
        <v>1348</v>
      </c>
      <c r="N54">
        <v>1009</v>
      </c>
      <c r="O54" t="s">
        <v>48</v>
      </c>
      <c r="P54" t="s">
        <v>48</v>
      </c>
      <c r="Q54">
        <v>1000</v>
      </c>
      <c r="W54">
        <v>0</v>
      </c>
      <c r="X54">
        <v>-1241208221</v>
      </c>
      <c r="Y54">
        <f t="shared" si="37"/>
        <v>0</v>
      </c>
      <c r="AA54">
        <v>6521.42</v>
      </c>
      <c r="AB54">
        <v>0</v>
      </c>
      <c r="AC54">
        <v>0</v>
      </c>
      <c r="AD54">
        <v>0</v>
      </c>
      <c r="AE54">
        <v>6521.42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2.3000000000000001E-4</v>
      </c>
      <c r="AU54" t="s">
        <v>26</v>
      </c>
      <c r="AV54">
        <v>0</v>
      </c>
      <c r="AW54">
        <v>2</v>
      </c>
      <c r="AX54">
        <v>373342895</v>
      </c>
      <c r="AY54">
        <v>1</v>
      </c>
      <c r="AZ54">
        <v>0</v>
      </c>
      <c r="BA54">
        <v>98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ROUND(Y54*Source!I50,9)</f>
        <v>0</v>
      </c>
      <c r="CY54">
        <f t="shared" si="38"/>
        <v>6521.42</v>
      </c>
      <c r="CZ54">
        <f t="shared" si="39"/>
        <v>6521.42</v>
      </c>
      <c r="DA54">
        <f t="shared" si="40"/>
        <v>1</v>
      </c>
      <c r="DB54">
        <f t="shared" si="41"/>
        <v>0</v>
      </c>
      <c r="DC54">
        <f t="shared" si="42"/>
        <v>0</v>
      </c>
      <c r="DD54" t="s">
        <v>3</v>
      </c>
      <c r="DE54" t="s">
        <v>3</v>
      </c>
      <c r="DF54">
        <f t="shared" si="36"/>
        <v>0</v>
      </c>
      <c r="DG54">
        <f t="shared" si="34"/>
        <v>0</v>
      </c>
      <c r="DH54">
        <f t="shared" si="35"/>
        <v>0</v>
      </c>
      <c r="DI54">
        <f t="shared" si="27"/>
        <v>0</v>
      </c>
      <c r="DJ54">
        <f t="shared" si="43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ROW(Source!A50)</f>
        <v>50</v>
      </c>
      <c r="B55">
        <v>373127378</v>
      </c>
      <c r="C55">
        <v>373342879</v>
      </c>
      <c r="D55">
        <v>82377571</v>
      </c>
      <c r="E55">
        <v>1</v>
      </c>
      <c r="F55">
        <v>1</v>
      </c>
      <c r="G55">
        <v>14</v>
      </c>
      <c r="H55">
        <v>3</v>
      </c>
      <c r="I55" t="s">
        <v>506</v>
      </c>
      <c r="J55" t="s">
        <v>507</v>
      </c>
      <c r="K55" t="s">
        <v>508</v>
      </c>
      <c r="L55">
        <v>1348</v>
      </c>
      <c r="N55">
        <v>1009</v>
      </c>
      <c r="O55" t="s">
        <v>48</v>
      </c>
      <c r="P55" t="s">
        <v>48</v>
      </c>
      <c r="Q55">
        <v>1000</v>
      </c>
      <c r="W55">
        <v>0</v>
      </c>
      <c r="X55">
        <v>-1347789322</v>
      </c>
      <c r="Y55">
        <f t="shared" si="37"/>
        <v>0</v>
      </c>
      <c r="AA55">
        <v>6618.78</v>
      </c>
      <c r="AB55">
        <v>0</v>
      </c>
      <c r="AC55">
        <v>0</v>
      </c>
      <c r="AD55">
        <v>0</v>
      </c>
      <c r="AE55">
        <v>6618.78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5.9999999999999995E-4</v>
      </c>
      <c r="AU55" t="s">
        <v>26</v>
      </c>
      <c r="AV55">
        <v>0</v>
      </c>
      <c r="AW55">
        <v>2</v>
      </c>
      <c r="AX55">
        <v>373342896</v>
      </c>
      <c r="AY55">
        <v>1</v>
      </c>
      <c r="AZ55">
        <v>0</v>
      </c>
      <c r="BA55">
        <v>99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ROUND(Y55*Source!I50,9)</f>
        <v>0</v>
      </c>
      <c r="CY55">
        <f t="shared" si="38"/>
        <v>6618.78</v>
      </c>
      <c r="CZ55">
        <f t="shared" si="39"/>
        <v>6618.78</v>
      </c>
      <c r="DA55">
        <f t="shared" si="40"/>
        <v>1</v>
      </c>
      <c r="DB55">
        <f t="shared" si="41"/>
        <v>0</v>
      </c>
      <c r="DC55">
        <f t="shared" si="42"/>
        <v>0</v>
      </c>
      <c r="DD55" t="s">
        <v>3</v>
      </c>
      <c r="DE55" t="s">
        <v>3</v>
      </c>
      <c r="DF55">
        <f t="shared" si="36"/>
        <v>0</v>
      </c>
      <c r="DG55">
        <f t="shared" si="34"/>
        <v>0</v>
      </c>
      <c r="DH55">
        <f t="shared" si="35"/>
        <v>0</v>
      </c>
      <c r="DI55">
        <f t="shared" si="27"/>
        <v>0</v>
      </c>
      <c r="DJ55">
        <f t="shared" si="43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ROW(Source!A50)</f>
        <v>50</v>
      </c>
      <c r="B56">
        <v>373127378</v>
      </c>
      <c r="C56">
        <v>373342879</v>
      </c>
      <c r="D56">
        <v>82377983</v>
      </c>
      <c r="E56">
        <v>1</v>
      </c>
      <c r="F56">
        <v>1</v>
      </c>
      <c r="G56">
        <v>14</v>
      </c>
      <c r="H56">
        <v>3</v>
      </c>
      <c r="I56" t="s">
        <v>509</v>
      </c>
      <c r="J56" t="s">
        <v>510</v>
      </c>
      <c r="K56" t="s">
        <v>511</v>
      </c>
      <c r="L56">
        <v>1348</v>
      </c>
      <c r="N56">
        <v>1009</v>
      </c>
      <c r="O56" t="s">
        <v>48</v>
      </c>
      <c r="P56" t="s">
        <v>48</v>
      </c>
      <c r="Q56">
        <v>1000</v>
      </c>
      <c r="W56">
        <v>0</v>
      </c>
      <c r="X56">
        <v>-1492600396</v>
      </c>
      <c r="Y56">
        <f t="shared" si="37"/>
        <v>0</v>
      </c>
      <c r="AA56">
        <v>20009.47</v>
      </c>
      <c r="AB56">
        <v>0</v>
      </c>
      <c r="AC56">
        <v>0</v>
      </c>
      <c r="AD56">
        <v>0</v>
      </c>
      <c r="AE56">
        <v>20009.47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4.0000000000000002E-4</v>
      </c>
      <c r="AU56" t="s">
        <v>26</v>
      </c>
      <c r="AV56">
        <v>0</v>
      </c>
      <c r="AW56">
        <v>2</v>
      </c>
      <c r="AX56">
        <v>373342897</v>
      </c>
      <c r="AY56">
        <v>1</v>
      </c>
      <c r="AZ56">
        <v>0</v>
      </c>
      <c r="BA56">
        <v>100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ROUND(Y56*Source!I50,9)</f>
        <v>0</v>
      </c>
      <c r="CY56">
        <f t="shared" si="38"/>
        <v>20009.47</v>
      </c>
      <c r="CZ56">
        <f t="shared" si="39"/>
        <v>20009.47</v>
      </c>
      <c r="DA56">
        <f t="shared" si="40"/>
        <v>1</v>
      </c>
      <c r="DB56">
        <f t="shared" si="41"/>
        <v>0</v>
      </c>
      <c r="DC56">
        <f t="shared" si="42"/>
        <v>0</v>
      </c>
      <c r="DD56" t="s">
        <v>3</v>
      </c>
      <c r="DE56" t="s">
        <v>3</v>
      </c>
      <c r="DF56">
        <f t="shared" si="36"/>
        <v>0</v>
      </c>
      <c r="DG56">
        <f t="shared" si="34"/>
        <v>0</v>
      </c>
      <c r="DH56">
        <f t="shared" si="35"/>
        <v>0</v>
      </c>
      <c r="DI56">
        <f t="shared" si="27"/>
        <v>0</v>
      </c>
      <c r="DJ56">
        <f t="shared" si="43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ROW(Source!A50)</f>
        <v>50</v>
      </c>
      <c r="B57">
        <v>373127378</v>
      </c>
      <c r="C57">
        <v>373342879</v>
      </c>
      <c r="D57">
        <v>82378004</v>
      </c>
      <c r="E57">
        <v>1</v>
      </c>
      <c r="F57">
        <v>1</v>
      </c>
      <c r="G57">
        <v>14</v>
      </c>
      <c r="H57">
        <v>3</v>
      </c>
      <c r="I57" t="s">
        <v>512</v>
      </c>
      <c r="J57" t="s">
        <v>513</v>
      </c>
      <c r="K57" t="s">
        <v>514</v>
      </c>
      <c r="L57">
        <v>1348</v>
      </c>
      <c r="N57">
        <v>1009</v>
      </c>
      <c r="O57" t="s">
        <v>48</v>
      </c>
      <c r="P57" t="s">
        <v>48</v>
      </c>
      <c r="Q57">
        <v>1000</v>
      </c>
      <c r="W57">
        <v>0</v>
      </c>
      <c r="X57">
        <v>1902342637</v>
      </c>
      <c r="Y57">
        <f t="shared" si="37"/>
        <v>0</v>
      </c>
      <c r="AA57">
        <v>16189.08</v>
      </c>
      <c r="AB57">
        <v>0</v>
      </c>
      <c r="AC57">
        <v>0</v>
      </c>
      <c r="AD57">
        <v>0</v>
      </c>
      <c r="AE57">
        <v>16189.08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1.0000000000000001E-5</v>
      </c>
      <c r="AU57" t="s">
        <v>26</v>
      </c>
      <c r="AV57">
        <v>0</v>
      </c>
      <c r="AW57">
        <v>2</v>
      </c>
      <c r="AX57">
        <v>373342898</v>
      </c>
      <c r="AY57">
        <v>1</v>
      </c>
      <c r="AZ57">
        <v>0</v>
      </c>
      <c r="BA57">
        <v>101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ROUND(Y57*Source!I50,9)</f>
        <v>0</v>
      </c>
      <c r="CY57">
        <f t="shared" si="38"/>
        <v>16189.08</v>
      </c>
      <c r="CZ57">
        <f t="shared" si="39"/>
        <v>16189.08</v>
      </c>
      <c r="DA57">
        <f t="shared" si="40"/>
        <v>1</v>
      </c>
      <c r="DB57">
        <f t="shared" si="41"/>
        <v>0</v>
      </c>
      <c r="DC57">
        <f t="shared" si="42"/>
        <v>0</v>
      </c>
      <c r="DD57" t="s">
        <v>3</v>
      </c>
      <c r="DE57" t="s">
        <v>3</v>
      </c>
      <c r="DF57">
        <f t="shared" si="36"/>
        <v>0</v>
      </c>
      <c r="DG57">
        <f t="shared" si="34"/>
        <v>0</v>
      </c>
      <c r="DH57">
        <f t="shared" si="35"/>
        <v>0</v>
      </c>
      <c r="DI57">
        <f t="shared" si="27"/>
        <v>0</v>
      </c>
      <c r="DJ57">
        <f t="shared" si="43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ROW(Source!A50)</f>
        <v>50</v>
      </c>
      <c r="B58">
        <v>373127378</v>
      </c>
      <c r="C58">
        <v>373342879</v>
      </c>
      <c r="D58">
        <v>82378007</v>
      </c>
      <c r="E58">
        <v>1</v>
      </c>
      <c r="F58">
        <v>1</v>
      </c>
      <c r="G58">
        <v>14</v>
      </c>
      <c r="H58">
        <v>3</v>
      </c>
      <c r="I58" t="s">
        <v>515</v>
      </c>
      <c r="J58" t="s">
        <v>516</v>
      </c>
      <c r="K58" t="s">
        <v>517</v>
      </c>
      <c r="L58">
        <v>1348</v>
      </c>
      <c r="N58">
        <v>1009</v>
      </c>
      <c r="O58" t="s">
        <v>48</v>
      </c>
      <c r="P58" t="s">
        <v>48</v>
      </c>
      <c r="Q58">
        <v>1000</v>
      </c>
      <c r="W58">
        <v>0</v>
      </c>
      <c r="X58">
        <v>1444896212</v>
      </c>
      <c r="Y58">
        <f t="shared" si="37"/>
        <v>0</v>
      </c>
      <c r="AA58">
        <v>8139.6</v>
      </c>
      <c r="AB58">
        <v>0</v>
      </c>
      <c r="AC58">
        <v>0</v>
      </c>
      <c r="AD58">
        <v>0</v>
      </c>
      <c r="AE58">
        <v>8139.6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5.9999999999999995E-4</v>
      </c>
      <c r="AU58" t="s">
        <v>26</v>
      </c>
      <c r="AV58">
        <v>0</v>
      </c>
      <c r="AW58">
        <v>2</v>
      </c>
      <c r="AX58">
        <v>373342899</v>
      </c>
      <c r="AY58">
        <v>1</v>
      </c>
      <c r="AZ58">
        <v>0</v>
      </c>
      <c r="BA58">
        <v>102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ROUND(Y58*Source!I50,9)</f>
        <v>0</v>
      </c>
      <c r="CY58">
        <f t="shared" si="38"/>
        <v>8139.6</v>
      </c>
      <c r="CZ58">
        <f t="shared" si="39"/>
        <v>8139.6</v>
      </c>
      <c r="DA58">
        <f t="shared" si="40"/>
        <v>1</v>
      </c>
      <c r="DB58">
        <f t="shared" si="41"/>
        <v>0</v>
      </c>
      <c r="DC58">
        <f t="shared" si="42"/>
        <v>0</v>
      </c>
      <c r="DD58" t="s">
        <v>3</v>
      </c>
      <c r="DE58" t="s">
        <v>3</v>
      </c>
      <c r="DF58">
        <f t="shared" si="36"/>
        <v>0</v>
      </c>
      <c r="DG58">
        <f t="shared" si="34"/>
        <v>0</v>
      </c>
      <c r="DH58">
        <f t="shared" si="35"/>
        <v>0</v>
      </c>
      <c r="DI58">
        <f t="shared" si="27"/>
        <v>0</v>
      </c>
      <c r="DJ58">
        <f t="shared" si="43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ROW(Source!A51)</f>
        <v>51</v>
      </c>
      <c r="B59">
        <v>373127321</v>
      </c>
      <c r="C59">
        <v>373342879</v>
      </c>
      <c r="D59">
        <v>85329302</v>
      </c>
      <c r="E59">
        <v>14</v>
      </c>
      <c r="F59">
        <v>1</v>
      </c>
      <c r="G59">
        <v>14</v>
      </c>
      <c r="H59">
        <v>1</v>
      </c>
      <c r="I59" t="s">
        <v>468</v>
      </c>
      <c r="J59" t="s">
        <v>3</v>
      </c>
      <c r="K59" t="s">
        <v>469</v>
      </c>
      <c r="L59">
        <v>1191</v>
      </c>
      <c r="N59">
        <v>1013</v>
      </c>
      <c r="O59" t="s">
        <v>470</v>
      </c>
      <c r="P59" t="s">
        <v>470</v>
      </c>
      <c r="Q59">
        <v>1</v>
      </c>
      <c r="W59">
        <v>0</v>
      </c>
      <c r="X59">
        <v>476480486</v>
      </c>
      <c r="Y59">
        <f>(AT59*0.8)</f>
        <v>3.9840000000000004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5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4.9800000000000004</v>
      </c>
      <c r="AU59" t="s">
        <v>73</v>
      </c>
      <c r="AV59">
        <v>1</v>
      </c>
      <c r="AW59">
        <v>2</v>
      </c>
      <c r="AX59">
        <v>373342890</v>
      </c>
      <c r="AY59">
        <v>1</v>
      </c>
      <c r="AZ59">
        <v>0</v>
      </c>
      <c r="BA59">
        <v>106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ROUND(AT59*Source!I51*AH59*AL59,2)</f>
        <v>0</v>
      </c>
      <c r="CV59">
        <f>ROUND(Y59*Source!I51,9)</f>
        <v>0</v>
      </c>
      <c r="CW59">
        <v>0</v>
      </c>
      <c r="CX59">
        <f>ROUND(Y59*Source!I51,9)</f>
        <v>0</v>
      </c>
      <c r="CY59">
        <f>AD59</f>
        <v>0</v>
      </c>
      <c r="CZ59">
        <f>AH59</f>
        <v>0</v>
      </c>
      <c r="DA59">
        <f>AL59</f>
        <v>1</v>
      </c>
      <c r="DB59">
        <f>ROUND((ROUND(AT59*CZ59,2)*0.8),6)</f>
        <v>0</v>
      </c>
      <c r="DC59">
        <f>ROUND((ROUND(AT59*AG59,2)*0.8),6)</f>
        <v>0</v>
      </c>
      <c r="DD59" t="s">
        <v>3</v>
      </c>
      <c r="DE59" t="s">
        <v>3</v>
      </c>
      <c r="DF59">
        <f t="shared" si="36"/>
        <v>0</v>
      </c>
      <c r="DG59">
        <f t="shared" si="34"/>
        <v>0</v>
      </c>
      <c r="DH59">
        <f t="shared" si="35"/>
        <v>0</v>
      </c>
      <c r="DI59">
        <f t="shared" si="27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ROW(Source!A51)</f>
        <v>51</v>
      </c>
      <c r="B60">
        <v>373127321</v>
      </c>
      <c r="C60">
        <v>373342879</v>
      </c>
      <c r="D60">
        <v>82471753</v>
      </c>
      <c r="E60">
        <v>1</v>
      </c>
      <c r="F60">
        <v>1</v>
      </c>
      <c r="G60">
        <v>14</v>
      </c>
      <c r="H60">
        <v>2</v>
      </c>
      <c r="I60" t="s">
        <v>481</v>
      </c>
      <c r="J60" t="s">
        <v>482</v>
      </c>
      <c r="K60" t="s">
        <v>483</v>
      </c>
      <c r="L60">
        <v>1367</v>
      </c>
      <c r="N60">
        <v>1011</v>
      </c>
      <c r="O60" t="s">
        <v>484</v>
      </c>
      <c r="P60" t="s">
        <v>484</v>
      </c>
      <c r="Q60">
        <v>1</v>
      </c>
      <c r="W60">
        <v>0</v>
      </c>
      <c r="X60">
        <v>-1604468380</v>
      </c>
      <c r="Y60">
        <f>(AT60*0.8)</f>
        <v>0.23199999999999998</v>
      </c>
      <c r="AA60">
        <v>0</v>
      </c>
      <c r="AB60">
        <v>1255.73</v>
      </c>
      <c r="AC60">
        <v>728.49</v>
      </c>
      <c r="AD60">
        <v>0</v>
      </c>
      <c r="AE60">
        <v>0</v>
      </c>
      <c r="AF60">
        <v>76.81</v>
      </c>
      <c r="AG60">
        <v>14.36</v>
      </c>
      <c r="AH60">
        <v>0</v>
      </c>
      <c r="AI60">
        <v>1</v>
      </c>
      <c r="AJ60">
        <v>15.04</v>
      </c>
      <c r="AK60">
        <v>46.67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0.28999999999999998</v>
      </c>
      <c r="AU60" t="s">
        <v>73</v>
      </c>
      <c r="AV60">
        <v>0</v>
      </c>
      <c r="AW60">
        <v>2</v>
      </c>
      <c r="AX60">
        <v>373342891</v>
      </c>
      <c r="AY60">
        <v>1</v>
      </c>
      <c r="AZ60">
        <v>0</v>
      </c>
      <c r="BA60">
        <v>107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ROUND(Y60*Source!I51*DO60,9)</f>
        <v>0</v>
      </c>
      <c r="CX60">
        <f>ROUND(Y60*Source!I51,9)</f>
        <v>0</v>
      </c>
      <c r="CY60">
        <f>AB60</f>
        <v>1255.73</v>
      </c>
      <c r="CZ60">
        <f>AF60</f>
        <v>76.81</v>
      </c>
      <c r="DA60">
        <f>AJ60</f>
        <v>15.04</v>
      </c>
      <c r="DB60">
        <f>ROUND((ROUND(AT60*CZ60,2)*0.8),6)</f>
        <v>17.815999999999999</v>
      </c>
      <c r="DC60">
        <f>ROUND((ROUND(AT60*AG60,2)*0.8),6)</f>
        <v>3.3279999999999998</v>
      </c>
      <c r="DD60" t="s">
        <v>3</v>
      </c>
      <c r="DE60" t="s">
        <v>3</v>
      </c>
      <c r="DF60">
        <f t="shared" si="36"/>
        <v>0</v>
      </c>
      <c r="DG60">
        <f>ROUND(ROUND(AF60*AJ60,2)*CX60,2)</f>
        <v>0</v>
      </c>
      <c r="DH60">
        <f>ROUND(ROUND(AG60*AK60,2)*CX60,2)</f>
        <v>0</v>
      </c>
      <c r="DI60">
        <f t="shared" si="27"/>
        <v>0</v>
      </c>
      <c r="DJ60">
        <f>DG60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ROW(Source!A51)</f>
        <v>51</v>
      </c>
      <c r="B61">
        <v>373127321</v>
      </c>
      <c r="C61">
        <v>373342879</v>
      </c>
      <c r="D61">
        <v>177442972</v>
      </c>
      <c r="E61">
        <v>1</v>
      </c>
      <c r="F61">
        <v>1</v>
      </c>
      <c r="G61">
        <v>14</v>
      </c>
      <c r="H61">
        <v>2</v>
      </c>
      <c r="I61" t="s">
        <v>491</v>
      </c>
      <c r="J61" t="s">
        <v>494</v>
      </c>
      <c r="K61" t="s">
        <v>493</v>
      </c>
      <c r="L61">
        <v>1368</v>
      </c>
      <c r="N61">
        <v>1011</v>
      </c>
      <c r="O61" t="s">
        <v>474</v>
      </c>
      <c r="P61" t="s">
        <v>474</v>
      </c>
      <c r="Q61">
        <v>1</v>
      </c>
      <c r="W61">
        <v>0</v>
      </c>
      <c r="X61">
        <v>-307996082</v>
      </c>
      <c r="Y61">
        <f>(AT61*0.8)</f>
        <v>1.0960000000000001</v>
      </c>
      <c r="AA61">
        <v>0</v>
      </c>
      <c r="AB61">
        <v>2635.01</v>
      </c>
      <c r="AC61">
        <v>792.91</v>
      </c>
      <c r="AD61">
        <v>0</v>
      </c>
      <c r="AE61">
        <v>0</v>
      </c>
      <c r="AF61">
        <v>180.5</v>
      </c>
      <c r="AG61">
        <v>15.63</v>
      </c>
      <c r="AH61">
        <v>0</v>
      </c>
      <c r="AI61">
        <v>1</v>
      </c>
      <c r="AJ61">
        <v>13.43</v>
      </c>
      <c r="AK61">
        <v>46.67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1.37</v>
      </c>
      <c r="AU61" t="s">
        <v>73</v>
      </c>
      <c r="AV61">
        <v>0</v>
      </c>
      <c r="AW61">
        <v>2</v>
      </c>
      <c r="AX61">
        <v>373342892</v>
      </c>
      <c r="AY61">
        <v>1</v>
      </c>
      <c r="AZ61">
        <v>0</v>
      </c>
      <c r="BA61">
        <v>108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ROUND(Y61*Source!I51*DO61,9)</f>
        <v>0</v>
      </c>
      <c r="CX61">
        <f>ROUND(Y61*Source!I51,9)</f>
        <v>0</v>
      </c>
      <c r="CY61">
        <f>AB61</f>
        <v>2635.01</v>
      </c>
      <c r="CZ61">
        <f>AF61</f>
        <v>180.5</v>
      </c>
      <c r="DA61">
        <f>AJ61</f>
        <v>13.43</v>
      </c>
      <c r="DB61">
        <f>ROUND((ROUND(AT61*CZ61,2)*0.8),6)</f>
        <v>197.83199999999999</v>
      </c>
      <c r="DC61">
        <f>ROUND((ROUND(AT61*AG61,2)*0.8),6)</f>
        <v>17.128</v>
      </c>
      <c r="DD61" t="s">
        <v>3</v>
      </c>
      <c r="DE61" t="s">
        <v>3</v>
      </c>
      <c r="DF61">
        <f t="shared" si="36"/>
        <v>0</v>
      </c>
      <c r="DG61">
        <f>ROUND(ROUND(AF61*AJ61,2)*CX61,2)</f>
        <v>0</v>
      </c>
      <c r="DH61">
        <f>ROUND(ROUND(AG61*AK61,2)*CX61,2)</f>
        <v>0</v>
      </c>
      <c r="DI61">
        <f t="shared" si="27"/>
        <v>0</v>
      </c>
      <c r="DJ61">
        <f>DG61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ROW(Source!A51)</f>
        <v>51</v>
      </c>
      <c r="B62">
        <v>373127321</v>
      </c>
      <c r="C62">
        <v>373342879</v>
      </c>
      <c r="D62">
        <v>82378477</v>
      </c>
      <c r="E62">
        <v>1</v>
      </c>
      <c r="F62">
        <v>1</v>
      </c>
      <c r="G62">
        <v>14</v>
      </c>
      <c r="H62">
        <v>3</v>
      </c>
      <c r="I62" t="s">
        <v>497</v>
      </c>
      <c r="J62" t="s">
        <v>498</v>
      </c>
      <c r="K62" t="s">
        <v>499</v>
      </c>
      <c r="L62">
        <v>1348</v>
      </c>
      <c r="N62">
        <v>1009</v>
      </c>
      <c r="O62" t="s">
        <v>48</v>
      </c>
      <c r="P62" t="s">
        <v>48</v>
      </c>
      <c r="Q62">
        <v>1000</v>
      </c>
      <c r="W62">
        <v>0</v>
      </c>
      <c r="X62">
        <v>475223328</v>
      </c>
      <c r="Y62">
        <f t="shared" ref="Y62:Y68" si="44">(AT62*0)</f>
        <v>0</v>
      </c>
      <c r="AA62">
        <v>101587.78</v>
      </c>
      <c r="AB62">
        <v>0</v>
      </c>
      <c r="AC62">
        <v>0</v>
      </c>
      <c r="AD62">
        <v>0</v>
      </c>
      <c r="AE62">
        <v>18504.150000000001</v>
      </c>
      <c r="AF62">
        <v>0</v>
      </c>
      <c r="AG62">
        <v>0</v>
      </c>
      <c r="AH62">
        <v>0</v>
      </c>
      <c r="AI62">
        <v>5.49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3.0000000000000001E-5</v>
      </c>
      <c r="AU62" t="s">
        <v>26</v>
      </c>
      <c r="AV62">
        <v>0</v>
      </c>
      <c r="AW62">
        <v>2</v>
      </c>
      <c r="AX62">
        <v>373342893</v>
      </c>
      <c r="AY62">
        <v>1</v>
      </c>
      <c r="AZ62">
        <v>0</v>
      </c>
      <c r="BA62">
        <v>109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ROUND(Y62*Source!I51,9)</f>
        <v>0</v>
      </c>
      <c r="CY62">
        <f t="shared" ref="CY62:CY68" si="45">AA62</f>
        <v>101587.78</v>
      </c>
      <c r="CZ62">
        <f t="shared" ref="CZ62:CZ68" si="46">AE62</f>
        <v>18504.150000000001</v>
      </c>
      <c r="DA62">
        <f t="shared" ref="DA62:DA68" si="47">AI62</f>
        <v>5.49</v>
      </c>
      <c r="DB62">
        <f t="shared" ref="DB62:DB68" si="48">ROUND((ROUND(AT62*CZ62,2)*0),6)</f>
        <v>0</v>
      </c>
      <c r="DC62">
        <f t="shared" ref="DC62:DC68" si="49">ROUND((ROUND(AT62*AG62,2)*0),6)</f>
        <v>0</v>
      </c>
      <c r="DD62" t="s">
        <v>3</v>
      </c>
      <c r="DE62" t="s">
        <v>3</v>
      </c>
      <c r="DF62">
        <f t="shared" ref="DF62:DF68" si="50">ROUND(ROUND(AE62*AI62,2)*CX62,2)</f>
        <v>0</v>
      </c>
      <c r="DG62">
        <f t="shared" ref="DG62:DG74" si="51">ROUND(ROUND(AF62,2)*CX62,2)</f>
        <v>0</v>
      </c>
      <c r="DH62">
        <f t="shared" ref="DH62:DH74" si="52">ROUND(ROUND(AG62,2)*CX62,2)</f>
        <v>0</v>
      </c>
      <c r="DI62">
        <f t="shared" si="27"/>
        <v>0</v>
      </c>
      <c r="DJ62">
        <f t="shared" ref="DJ62:DJ68" si="53"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ROW(Source!A51)</f>
        <v>51</v>
      </c>
      <c r="B63">
        <v>373127321</v>
      </c>
      <c r="C63">
        <v>373342879</v>
      </c>
      <c r="D63">
        <v>82377655</v>
      </c>
      <c r="E63">
        <v>1</v>
      </c>
      <c r="F63">
        <v>1</v>
      </c>
      <c r="G63">
        <v>14</v>
      </c>
      <c r="H63">
        <v>3</v>
      </c>
      <c r="I63" t="s">
        <v>500</v>
      </c>
      <c r="J63" t="s">
        <v>501</v>
      </c>
      <c r="K63" t="s">
        <v>502</v>
      </c>
      <c r="L63">
        <v>1346</v>
      </c>
      <c r="N63">
        <v>1009</v>
      </c>
      <c r="O63" t="s">
        <v>400</v>
      </c>
      <c r="P63" t="s">
        <v>400</v>
      </c>
      <c r="Q63">
        <v>1</v>
      </c>
      <c r="W63">
        <v>0</v>
      </c>
      <c r="X63">
        <v>-1299596119</v>
      </c>
      <c r="Y63">
        <f t="shared" si="44"/>
        <v>0</v>
      </c>
      <c r="AA63">
        <v>49.54</v>
      </c>
      <c r="AB63">
        <v>0</v>
      </c>
      <c r="AC63">
        <v>0</v>
      </c>
      <c r="AD63">
        <v>0</v>
      </c>
      <c r="AE63">
        <v>1.61</v>
      </c>
      <c r="AF63">
        <v>0</v>
      </c>
      <c r="AG63">
        <v>0</v>
      </c>
      <c r="AH63">
        <v>0</v>
      </c>
      <c r="AI63">
        <v>30.77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0.02</v>
      </c>
      <c r="AU63" t="s">
        <v>26</v>
      </c>
      <c r="AV63">
        <v>0</v>
      </c>
      <c r="AW63">
        <v>2</v>
      </c>
      <c r="AX63">
        <v>373342894</v>
      </c>
      <c r="AY63">
        <v>1</v>
      </c>
      <c r="AZ63">
        <v>0</v>
      </c>
      <c r="BA63">
        <v>110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ROUND(Y63*Source!I51,9)</f>
        <v>0</v>
      </c>
      <c r="CY63">
        <f t="shared" si="45"/>
        <v>49.54</v>
      </c>
      <c r="CZ63">
        <f t="shared" si="46"/>
        <v>1.61</v>
      </c>
      <c r="DA63">
        <f t="shared" si="47"/>
        <v>30.77</v>
      </c>
      <c r="DB63">
        <f t="shared" si="48"/>
        <v>0</v>
      </c>
      <c r="DC63">
        <f t="shared" si="49"/>
        <v>0</v>
      </c>
      <c r="DD63" t="s">
        <v>3</v>
      </c>
      <c r="DE63" t="s">
        <v>3</v>
      </c>
      <c r="DF63">
        <f t="shared" si="50"/>
        <v>0</v>
      </c>
      <c r="DG63">
        <f t="shared" si="51"/>
        <v>0</v>
      </c>
      <c r="DH63">
        <f t="shared" si="52"/>
        <v>0</v>
      </c>
      <c r="DI63">
        <f t="shared" si="27"/>
        <v>0</v>
      </c>
      <c r="DJ63">
        <f t="shared" si="53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ROW(Source!A51)</f>
        <v>51</v>
      </c>
      <c r="B64">
        <v>373127321</v>
      </c>
      <c r="C64">
        <v>373342879</v>
      </c>
      <c r="D64">
        <v>82377671</v>
      </c>
      <c r="E64">
        <v>1</v>
      </c>
      <c r="F64">
        <v>1</v>
      </c>
      <c r="G64">
        <v>14</v>
      </c>
      <c r="H64">
        <v>3</v>
      </c>
      <c r="I64" t="s">
        <v>503</v>
      </c>
      <c r="J64" t="s">
        <v>504</v>
      </c>
      <c r="K64" t="s">
        <v>505</v>
      </c>
      <c r="L64">
        <v>1348</v>
      </c>
      <c r="N64">
        <v>1009</v>
      </c>
      <c r="O64" t="s">
        <v>48</v>
      </c>
      <c r="P64" t="s">
        <v>48</v>
      </c>
      <c r="Q64">
        <v>1000</v>
      </c>
      <c r="W64">
        <v>0</v>
      </c>
      <c r="X64">
        <v>-1241208221</v>
      </c>
      <c r="Y64">
        <f t="shared" si="44"/>
        <v>0</v>
      </c>
      <c r="AA64">
        <v>89147.81</v>
      </c>
      <c r="AB64">
        <v>0</v>
      </c>
      <c r="AC64">
        <v>0</v>
      </c>
      <c r="AD64">
        <v>0</v>
      </c>
      <c r="AE64">
        <v>6521.42</v>
      </c>
      <c r="AF64">
        <v>0</v>
      </c>
      <c r="AG64">
        <v>0</v>
      </c>
      <c r="AH64">
        <v>0</v>
      </c>
      <c r="AI64">
        <v>13.67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2.3000000000000001E-4</v>
      </c>
      <c r="AU64" t="s">
        <v>26</v>
      </c>
      <c r="AV64">
        <v>0</v>
      </c>
      <c r="AW64">
        <v>2</v>
      </c>
      <c r="AX64">
        <v>373342895</v>
      </c>
      <c r="AY64">
        <v>1</v>
      </c>
      <c r="AZ64">
        <v>0</v>
      </c>
      <c r="BA64">
        <v>111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ROUND(Y64*Source!I51,9)</f>
        <v>0</v>
      </c>
      <c r="CY64">
        <f t="shared" si="45"/>
        <v>89147.81</v>
      </c>
      <c r="CZ64">
        <f t="shared" si="46"/>
        <v>6521.42</v>
      </c>
      <c r="DA64">
        <f t="shared" si="47"/>
        <v>13.67</v>
      </c>
      <c r="DB64">
        <f t="shared" si="48"/>
        <v>0</v>
      </c>
      <c r="DC64">
        <f t="shared" si="49"/>
        <v>0</v>
      </c>
      <c r="DD64" t="s">
        <v>3</v>
      </c>
      <c r="DE64" t="s">
        <v>3</v>
      </c>
      <c r="DF64">
        <f t="shared" si="50"/>
        <v>0</v>
      </c>
      <c r="DG64">
        <f t="shared" si="51"/>
        <v>0</v>
      </c>
      <c r="DH64">
        <f t="shared" si="52"/>
        <v>0</v>
      </c>
      <c r="DI64">
        <f t="shared" si="27"/>
        <v>0</v>
      </c>
      <c r="DJ64">
        <f t="shared" si="53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ROW(Source!A51)</f>
        <v>51</v>
      </c>
      <c r="B65">
        <v>373127321</v>
      </c>
      <c r="C65">
        <v>373342879</v>
      </c>
      <c r="D65">
        <v>82377571</v>
      </c>
      <c r="E65">
        <v>1</v>
      </c>
      <c r="F65">
        <v>1</v>
      </c>
      <c r="G65">
        <v>14</v>
      </c>
      <c r="H65">
        <v>3</v>
      </c>
      <c r="I65" t="s">
        <v>506</v>
      </c>
      <c r="J65" t="s">
        <v>507</v>
      </c>
      <c r="K65" t="s">
        <v>508</v>
      </c>
      <c r="L65">
        <v>1348</v>
      </c>
      <c r="N65">
        <v>1009</v>
      </c>
      <c r="O65" t="s">
        <v>48</v>
      </c>
      <c r="P65" t="s">
        <v>48</v>
      </c>
      <c r="Q65">
        <v>1000</v>
      </c>
      <c r="W65">
        <v>0</v>
      </c>
      <c r="X65">
        <v>-1347789322</v>
      </c>
      <c r="Y65">
        <f t="shared" si="44"/>
        <v>0</v>
      </c>
      <c r="AA65">
        <v>192341.75</v>
      </c>
      <c r="AB65">
        <v>0</v>
      </c>
      <c r="AC65">
        <v>0</v>
      </c>
      <c r="AD65">
        <v>0</v>
      </c>
      <c r="AE65">
        <v>6618.78</v>
      </c>
      <c r="AF65">
        <v>0</v>
      </c>
      <c r="AG65">
        <v>0</v>
      </c>
      <c r="AH65">
        <v>0</v>
      </c>
      <c r="AI65">
        <v>29.06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5.9999999999999995E-4</v>
      </c>
      <c r="AU65" t="s">
        <v>26</v>
      </c>
      <c r="AV65">
        <v>0</v>
      </c>
      <c r="AW65">
        <v>2</v>
      </c>
      <c r="AX65">
        <v>373342896</v>
      </c>
      <c r="AY65">
        <v>1</v>
      </c>
      <c r="AZ65">
        <v>0</v>
      </c>
      <c r="BA65">
        <v>112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ROUND(Y65*Source!I51,9)</f>
        <v>0</v>
      </c>
      <c r="CY65">
        <f t="shared" si="45"/>
        <v>192341.75</v>
      </c>
      <c r="CZ65">
        <f t="shared" si="46"/>
        <v>6618.78</v>
      </c>
      <c r="DA65">
        <f t="shared" si="47"/>
        <v>29.06</v>
      </c>
      <c r="DB65">
        <f t="shared" si="48"/>
        <v>0</v>
      </c>
      <c r="DC65">
        <f t="shared" si="49"/>
        <v>0</v>
      </c>
      <c r="DD65" t="s">
        <v>3</v>
      </c>
      <c r="DE65" t="s">
        <v>3</v>
      </c>
      <c r="DF65">
        <f t="shared" si="50"/>
        <v>0</v>
      </c>
      <c r="DG65">
        <f t="shared" si="51"/>
        <v>0</v>
      </c>
      <c r="DH65">
        <f t="shared" si="52"/>
        <v>0</v>
      </c>
      <c r="DI65">
        <f t="shared" ref="DI65:DI96" si="54">ROUND(ROUND(AH65,2)*CX65,2)</f>
        <v>0</v>
      </c>
      <c r="DJ65">
        <f t="shared" si="53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ROW(Source!A51)</f>
        <v>51</v>
      </c>
      <c r="B66">
        <v>373127321</v>
      </c>
      <c r="C66">
        <v>373342879</v>
      </c>
      <c r="D66">
        <v>82377983</v>
      </c>
      <c r="E66">
        <v>1</v>
      </c>
      <c r="F66">
        <v>1</v>
      </c>
      <c r="G66">
        <v>14</v>
      </c>
      <c r="H66">
        <v>3</v>
      </c>
      <c r="I66" t="s">
        <v>509</v>
      </c>
      <c r="J66" t="s">
        <v>510</v>
      </c>
      <c r="K66" t="s">
        <v>511</v>
      </c>
      <c r="L66">
        <v>1348</v>
      </c>
      <c r="N66">
        <v>1009</v>
      </c>
      <c r="O66" t="s">
        <v>48</v>
      </c>
      <c r="P66" t="s">
        <v>48</v>
      </c>
      <c r="Q66">
        <v>1000</v>
      </c>
      <c r="W66">
        <v>0</v>
      </c>
      <c r="X66">
        <v>-1492600396</v>
      </c>
      <c r="Y66">
        <f t="shared" si="44"/>
        <v>0</v>
      </c>
      <c r="AA66">
        <v>86040.72</v>
      </c>
      <c r="AB66">
        <v>0</v>
      </c>
      <c r="AC66">
        <v>0</v>
      </c>
      <c r="AD66">
        <v>0</v>
      </c>
      <c r="AE66">
        <v>20009.47</v>
      </c>
      <c r="AF66">
        <v>0</v>
      </c>
      <c r="AG66">
        <v>0</v>
      </c>
      <c r="AH66">
        <v>0</v>
      </c>
      <c r="AI66">
        <v>4.3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4.0000000000000002E-4</v>
      </c>
      <c r="AU66" t="s">
        <v>26</v>
      </c>
      <c r="AV66">
        <v>0</v>
      </c>
      <c r="AW66">
        <v>2</v>
      </c>
      <c r="AX66">
        <v>373342897</v>
      </c>
      <c r="AY66">
        <v>1</v>
      </c>
      <c r="AZ66">
        <v>0</v>
      </c>
      <c r="BA66">
        <v>113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ROUND(Y66*Source!I51,9)</f>
        <v>0</v>
      </c>
      <c r="CY66">
        <f t="shared" si="45"/>
        <v>86040.72</v>
      </c>
      <c r="CZ66">
        <f t="shared" si="46"/>
        <v>20009.47</v>
      </c>
      <c r="DA66">
        <f t="shared" si="47"/>
        <v>4.3</v>
      </c>
      <c r="DB66">
        <f t="shared" si="48"/>
        <v>0</v>
      </c>
      <c r="DC66">
        <f t="shared" si="49"/>
        <v>0</v>
      </c>
      <c r="DD66" t="s">
        <v>3</v>
      </c>
      <c r="DE66" t="s">
        <v>3</v>
      </c>
      <c r="DF66">
        <f t="shared" si="50"/>
        <v>0</v>
      </c>
      <c r="DG66">
        <f t="shared" si="51"/>
        <v>0</v>
      </c>
      <c r="DH66">
        <f t="shared" si="52"/>
        <v>0</v>
      </c>
      <c r="DI66">
        <f t="shared" si="54"/>
        <v>0</v>
      </c>
      <c r="DJ66">
        <f t="shared" si="53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ROW(Source!A51)</f>
        <v>51</v>
      </c>
      <c r="B67">
        <v>373127321</v>
      </c>
      <c r="C67">
        <v>373342879</v>
      </c>
      <c r="D67">
        <v>82378004</v>
      </c>
      <c r="E67">
        <v>1</v>
      </c>
      <c r="F67">
        <v>1</v>
      </c>
      <c r="G67">
        <v>14</v>
      </c>
      <c r="H67">
        <v>3</v>
      </c>
      <c r="I67" t="s">
        <v>512</v>
      </c>
      <c r="J67" t="s">
        <v>513</v>
      </c>
      <c r="K67" t="s">
        <v>514</v>
      </c>
      <c r="L67">
        <v>1348</v>
      </c>
      <c r="N67">
        <v>1009</v>
      </c>
      <c r="O67" t="s">
        <v>48</v>
      </c>
      <c r="P67" t="s">
        <v>48</v>
      </c>
      <c r="Q67">
        <v>1000</v>
      </c>
      <c r="W67">
        <v>0</v>
      </c>
      <c r="X67">
        <v>1902342637</v>
      </c>
      <c r="Y67">
        <f t="shared" si="44"/>
        <v>0</v>
      </c>
      <c r="AA67">
        <v>48729.13</v>
      </c>
      <c r="AB67">
        <v>0</v>
      </c>
      <c r="AC67">
        <v>0</v>
      </c>
      <c r="AD67">
        <v>0</v>
      </c>
      <c r="AE67">
        <v>16189.08</v>
      </c>
      <c r="AF67">
        <v>0</v>
      </c>
      <c r="AG67">
        <v>0</v>
      </c>
      <c r="AH67">
        <v>0</v>
      </c>
      <c r="AI67">
        <v>3.01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1.0000000000000001E-5</v>
      </c>
      <c r="AU67" t="s">
        <v>26</v>
      </c>
      <c r="AV67">
        <v>0</v>
      </c>
      <c r="AW67">
        <v>2</v>
      </c>
      <c r="AX67">
        <v>373342898</v>
      </c>
      <c r="AY67">
        <v>1</v>
      </c>
      <c r="AZ67">
        <v>0</v>
      </c>
      <c r="BA67">
        <v>114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ROUND(Y67*Source!I51,9)</f>
        <v>0</v>
      </c>
      <c r="CY67">
        <f t="shared" si="45"/>
        <v>48729.13</v>
      </c>
      <c r="CZ67">
        <f t="shared" si="46"/>
        <v>16189.08</v>
      </c>
      <c r="DA67">
        <f t="shared" si="47"/>
        <v>3.01</v>
      </c>
      <c r="DB67">
        <f t="shared" si="48"/>
        <v>0</v>
      </c>
      <c r="DC67">
        <f t="shared" si="49"/>
        <v>0</v>
      </c>
      <c r="DD67" t="s">
        <v>3</v>
      </c>
      <c r="DE67" t="s">
        <v>3</v>
      </c>
      <c r="DF67">
        <f t="shared" si="50"/>
        <v>0</v>
      </c>
      <c r="DG67">
        <f t="shared" si="51"/>
        <v>0</v>
      </c>
      <c r="DH67">
        <f t="shared" si="52"/>
        <v>0</v>
      </c>
      <c r="DI67">
        <f t="shared" si="54"/>
        <v>0</v>
      </c>
      <c r="DJ67">
        <f t="shared" si="53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ROW(Source!A51)</f>
        <v>51</v>
      </c>
      <c r="B68">
        <v>373127321</v>
      </c>
      <c r="C68">
        <v>373342879</v>
      </c>
      <c r="D68">
        <v>82378007</v>
      </c>
      <c r="E68">
        <v>1</v>
      </c>
      <c r="F68">
        <v>1</v>
      </c>
      <c r="G68">
        <v>14</v>
      </c>
      <c r="H68">
        <v>3</v>
      </c>
      <c r="I68" t="s">
        <v>515</v>
      </c>
      <c r="J68" t="s">
        <v>516</v>
      </c>
      <c r="K68" t="s">
        <v>517</v>
      </c>
      <c r="L68">
        <v>1348</v>
      </c>
      <c r="N68">
        <v>1009</v>
      </c>
      <c r="O68" t="s">
        <v>48</v>
      </c>
      <c r="P68" t="s">
        <v>48</v>
      </c>
      <c r="Q68">
        <v>1000</v>
      </c>
      <c r="W68">
        <v>0</v>
      </c>
      <c r="X68">
        <v>1444896212</v>
      </c>
      <c r="Y68">
        <f t="shared" si="44"/>
        <v>0</v>
      </c>
      <c r="AA68">
        <v>144152.32000000001</v>
      </c>
      <c r="AB68">
        <v>0</v>
      </c>
      <c r="AC68">
        <v>0</v>
      </c>
      <c r="AD68">
        <v>0</v>
      </c>
      <c r="AE68">
        <v>8139.6</v>
      </c>
      <c r="AF68">
        <v>0</v>
      </c>
      <c r="AG68">
        <v>0</v>
      </c>
      <c r="AH68">
        <v>0</v>
      </c>
      <c r="AI68">
        <v>17.71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5.9999999999999995E-4</v>
      </c>
      <c r="AU68" t="s">
        <v>26</v>
      </c>
      <c r="AV68">
        <v>0</v>
      </c>
      <c r="AW68">
        <v>2</v>
      </c>
      <c r="AX68">
        <v>373342899</v>
      </c>
      <c r="AY68">
        <v>1</v>
      </c>
      <c r="AZ68">
        <v>0</v>
      </c>
      <c r="BA68">
        <v>115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ROUND(Y68*Source!I51,9)</f>
        <v>0</v>
      </c>
      <c r="CY68">
        <f t="shared" si="45"/>
        <v>144152.32000000001</v>
      </c>
      <c r="CZ68">
        <f t="shared" si="46"/>
        <v>8139.6</v>
      </c>
      <c r="DA68">
        <f t="shared" si="47"/>
        <v>17.71</v>
      </c>
      <c r="DB68">
        <f t="shared" si="48"/>
        <v>0</v>
      </c>
      <c r="DC68">
        <f t="shared" si="49"/>
        <v>0</v>
      </c>
      <c r="DD68" t="s">
        <v>3</v>
      </c>
      <c r="DE68" t="s">
        <v>3</v>
      </c>
      <c r="DF68">
        <f t="shared" si="50"/>
        <v>0</v>
      </c>
      <c r="DG68">
        <f t="shared" si="51"/>
        <v>0</v>
      </c>
      <c r="DH68">
        <f t="shared" si="52"/>
        <v>0</v>
      </c>
      <c r="DI68">
        <f t="shared" si="54"/>
        <v>0</v>
      </c>
      <c r="DJ68">
        <f t="shared" si="53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ROW(Source!A52)</f>
        <v>52</v>
      </c>
      <c r="B69">
        <v>373127378</v>
      </c>
      <c r="C69">
        <v>373342903</v>
      </c>
      <c r="D69">
        <v>85329302</v>
      </c>
      <c r="E69">
        <v>14</v>
      </c>
      <c r="F69">
        <v>1</v>
      </c>
      <c r="G69">
        <v>14</v>
      </c>
      <c r="H69">
        <v>1</v>
      </c>
      <c r="I69" t="s">
        <v>468</v>
      </c>
      <c r="J69" t="s">
        <v>3</v>
      </c>
      <c r="K69" t="s">
        <v>469</v>
      </c>
      <c r="L69">
        <v>1191</v>
      </c>
      <c r="N69">
        <v>1013</v>
      </c>
      <c r="O69" t="s">
        <v>470</v>
      </c>
      <c r="P69" t="s">
        <v>470</v>
      </c>
      <c r="Q69">
        <v>1</v>
      </c>
      <c r="W69">
        <v>0</v>
      </c>
      <c r="X69">
        <v>476480486</v>
      </c>
      <c r="Y69">
        <f>((AT69*0.4)*1.05)</f>
        <v>0.86520000000000008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2.06</v>
      </c>
      <c r="AU69" t="s">
        <v>89</v>
      </c>
      <c r="AV69">
        <v>1</v>
      </c>
      <c r="AW69">
        <v>2</v>
      </c>
      <c r="AX69">
        <v>373342909</v>
      </c>
      <c r="AY69">
        <v>1</v>
      </c>
      <c r="AZ69">
        <v>0</v>
      </c>
      <c r="BA69">
        <v>119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ROUND(AT69*Source!I52*AH69*AL69,2)</f>
        <v>0</v>
      </c>
      <c r="CV69">
        <f>ROUND(Y69*Source!I52,9)</f>
        <v>1.7303999999999999</v>
      </c>
      <c r="CW69">
        <v>0</v>
      </c>
      <c r="CX69">
        <f>ROUND(Y69*Source!I52,9)</f>
        <v>1.7303999999999999</v>
      </c>
      <c r="CY69">
        <f>AD69</f>
        <v>0</v>
      </c>
      <c r="CZ69">
        <f>AH69</f>
        <v>0</v>
      </c>
      <c r="DA69">
        <f>AL69</f>
        <v>1</v>
      </c>
      <c r="DB69">
        <f>ROUND(((ROUND(AT69*CZ69,2)*0.4)*1.05),6)</f>
        <v>0</v>
      </c>
      <c r="DC69">
        <f>ROUND(((ROUND(AT69*AG69,2)*0.4)*1.05),6)</f>
        <v>0</v>
      </c>
      <c r="DD69" t="s">
        <v>3</v>
      </c>
      <c r="DE69" t="s">
        <v>3</v>
      </c>
      <c r="DF69">
        <f t="shared" ref="DF69:DF76" si="55">ROUND(ROUND(AE69,2)*CX69,2)</f>
        <v>0</v>
      </c>
      <c r="DG69">
        <f t="shared" si="51"/>
        <v>0</v>
      </c>
      <c r="DH69">
        <f t="shared" si="52"/>
        <v>0</v>
      </c>
      <c r="DI69">
        <f t="shared" si="54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ROW(Source!A52)</f>
        <v>52</v>
      </c>
      <c r="B70">
        <v>373127378</v>
      </c>
      <c r="C70">
        <v>373342903</v>
      </c>
      <c r="D70">
        <v>224075736</v>
      </c>
      <c r="E70">
        <v>1</v>
      </c>
      <c r="F70">
        <v>1</v>
      </c>
      <c r="G70">
        <v>14</v>
      </c>
      <c r="H70">
        <v>2</v>
      </c>
      <c r="I70" t="s">
        <v>518</v>
      </c>
      <c r="J70" t="s">
        <v>519</v>
      </c>
      <c r="K70" t="s">
        <v>520</v>
      </c>
      <c r="L70">
        <v>1368</v>
      </c>
      <c r="N70">
        <v>1011</v>
      </c>
      <c r="O70" t="s">
        <v>474</v>
      </c>
      <c r="P70" t="s">
        <v>474</v>
      </c>
      <c r="Q70">
        <v>1</v>
      </c>
      <c r="W70">
        <v>0</v>
      </c>
      <c r="X70">
        <v>831184158</v>
      </c>
      <c r="Y70">
        <f>((AT70*0.4)*1.05)</f>
        <v>0.2772</v>
      </c>
      <c r="AA70">
        <v>0</v>
      </c>
      <c r="AB70">
        <v>7.11</v>
      </c>
      <c r="AC70">
        <v>0</v>
      </c>
      <c r="AD70">
        <v>0</v>
      </c>
      <c r="AE70">
        <v>0</v>
      </c>
      <c r="AF70">
        <v>7.11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0.66</v>
      </c>
      <c r="AU70" t="s">
        <v>89</v>
      </c>
      <c r="AV70">
        <v>0</v>
      </c>
      <c r="AW70">
        <v>2</v>
      </c>
      <c r="AX70">
        <v>373342910</v>
      </c>
      <c r="AY70">
        <v>1</v>
      </c>
      <c r="AZ70">
        <v>0</v>
      </c>
      <c r="BA70">
        <v>120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ROUND(Y70*Source!I52*DO70,9)</f>
        <v>0</v>
      </c>
      <c r="CX70">
        <f>ROUND(Y70*Source!I52,9)</f>
        <v>0.5544</v>
      </c>
      <c r="CY70">
        <f>AB70</f>
        <v>7.11</v>
      </c>
      <c r="CZ70">
        <f>AF70</f>
        <v>7.11</v>
      </c>
      <c r="DA70">
        <f>AJ70</f>
        <v>1</v>
      </c>
      <c r="DB70">
        <f>ROUND(((ROUND(AT70*CZ70,2)*0.4)*1.05),6)</f>
        <v>1.9698</v>
      </c>
      <c r="DC70">
        <f>ROUND(((ROUND(AT70*AG70,2)*0.4)*1.05),6)</f>
        <v>0</v>
      </c>
      <c r="DD70" t="s">
        <v>3</v>
      </c>
      <c r="DE70" t="s">
        <v>3</v>
      </c>
      <c r="DF70">
        <f t="shared" si="55"/>
        <v>0</v>
      </c>
      <c r="DG70">
        <f t="shared" si="51"/>
        <v>3.94</v>
      </c>
      <c r="DH70">
        <f t="shared" si="52"/>
        <v>0</v>
      </c>
      <c r="DI70">
        <f t="shared" si="54"/>
        <v>0</v>
      </c>
      <c r="DJ70">
        <f>DG70</f>
        <v>3.94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ROW(Source!A52)</f>
        <v>52</v>
      </c>
      <c r="B71">
        <v>373127378</v>
      </c>
      <c r="C71">
        <v>373342903</v>
      </c>
      <c r="D71">
        <v>224075980</v>
      </c>
      <c r="E71">
        <v>1</v>
      </c>
      <c r="F71">
        <v>1</v>
      </c>
      <c r="G71">
        <v>14</v>
      </c>
      <c r="H71">
        <v>2</v>
      </c>
      <c r="I71" t="s">
        <v>481</v>
      </c>
      <c r="J71" t="s">
        <v>487</v>
      </c>
      <c r="K71" t="s">
        <v>483</v>
      </c>
      <c r="L71">
        <v>1368</v>
      </c>
      <c r="N71">
        <v>1011</v>
      </c>
      <c r="O71" t="s">
        <v>474</v>
      </c>
      <c r="P71" t="s">
        <v>474</v>
      </c>
      <c r="Q71">
        <v>1</v>
      </c>
      <c r="W71">
        <v>0</v>
      </c>
      <c r="X71">
        <v>-7781208</v>
      </c>
      <c r="Y71">
        <f>((AT71*0.4)*1.05)</f>
        <v>3.78E-2</v>
      </c>
      <c r="AA71">
        <v>0</v>
      </c>
      <c r="AB71">
        <v>83.1</v>
      </c>
      <c r="AC71">
        <v>12.62</v>
      </c>
      <c r="AD71">
        <v>0</v>
      </c>
      <c r="AE71">
        <v>0</v>
      </c>
      <c r="AF71">
        <v>83.1</v>
      </c>
      <c r="AG71">
        <v>12.62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0.09</v>
      </c>
      <c r="AU71" t="s">
        <v>89</v>
      </c>
      <c r="AV71">
        <v>0</v>
      </c>
      <c r="AW71">
        <v>2</v>
      </c>
      <c r="AX71">
        <v>373342911</v>
      </c>
      <c r="AY71">
        <v>1</v>
      </c>
      <c r="AZ71">
        <v>0</v>
      </c>
      <c r="BA71">
        <v>121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ROUND(Y71*Source!I52*DO71,9)</f>
        <v>0</v>
      </c>
      <c r="CX71">
        <f>ROUND(Y71*Source!I52,9)</f>
        <v>7.5600000000000001E-2</v>
      </c>
      <c r="CY71">
        <f>AB71</f>
        <v>83.1</v>
      </c>
      <c r="CZ71">
        <f>AF71</f>
        <v>83.1</v>
      </c>
      <c r="DA71">
        <f>AJ71</f>
        <v>1</v>
      </c>
      <c r="DB71">
        <f>ROUND(((ROUND(AT71*CZ71,2)*0.4)*1.05),6)</f>
        <v>3.1415999999999999</v>
      </c>
      <c r="DC71">
        <f>ROUND(((ROUND(AT71*AG71,2)*0.4)*1.05),6)</f>
        <v>0.4788</v>
      </c>
      <c r="DD71" t="s">
        <v>3</v>
      </c>
      <c r="DE71" t="s">
        <v>3</v>
      </c>
      <c r="DF71">
        <f t="shared" si="55"/>
        <v>0</v>
      </c>
      <c r="DG71">
        <f t="shared" si="51"/>
        <v>6.28</v>
      </c>
      <c r="DH71">
        <f t="shared" si="52"/>
        <v>0.95</v>
      </c>
      <c r="DI71">
        <f t="shared" si="54"/>
        <v>0</v>
      </c>
      <c r="DJ71">
        <f>DG71</f>
        <v>6.28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ROW(Source!A52)</f>
        <v>52</v>
      </c>
      <c r="B72">
        <v>373127378</v>
      </c>
      <c r="C72">
        <v>373342903</v>
      </c>
      <c r="D72">
        <v>208787333</v>
      </c>
      <c r="E72">
        <v>1</v>
      </c>
      <c r="F72">
        <v>1</v>
      </c>
      <c r="G72">
        <v>14</v>
      </c>
      <c r="H72">
        <v>3</v>
      </c>
      <c r="I72" t="s">
        <v>398</v>
      </c>
      <c r="J72" t="s">
        <v>401</v>
      </c>
      <c r="K72" t="s">
        <v>399</v>
      </c>
      <c r="L72">
        <v>1346</v>
      </c>
      <c r="N72">
        <v>1009</v>
      </c>
      <c r="O72" t="s">
        <v>400</v>
      </c>
      <c r="P72" t="s">
        <v>400</v>
      </c>
      <c r="Q72">
        <v>1</v>
      </c>
      <c r="W72">
        <v>0</v>
      </c>
      <c r="X72">
        <v>-23916938</v>
      </c>
      <c r="Y72">
        <f>(AT72*0)</f>
        <v>0</v>
      </c>
      <c r="AA72">
        <v>29.9</v>
      </c>
      <c r="AB72">
        <v>0</v>
      </c>
      <c r="AC72">
        <v>0</v>
      </c>
      <c r="AD72">
        <v>0</v>
      </c>
      <c r="AE72">
        <v>29.9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0.03</v>
      </c>
      <c r="AU72" t="s">
        <v>26</v>
      </c>
      <c r="AV72">
        <v>0</v>
      </c>
      <c r="AW72">
        <v>2</v>
      </c>
      <c r="AX72">
        <v>373342912</v>
      </c>
      <c r="AY72">
        <v>1</v>
      </c>
      <c r="AZ72">
        <v>0</v>
      </c>
      <c r="BA72">
        <v>122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ROUND(Y72*Source!I52,9)</f>
        <v>0</v>
      </c>
      <c r="CY72">
        <f>AA72</f>
        <v>29.9</v>
      </c>
      <c r="CZ72">
        <f>AE72</f>
        <v>29.9</v>
      </c>
      <c r="DA72">
        <f>AI72</f>
        <v>1</v>
      </c>
      <c r="DB72">
        <f>ROUND((ROUND(AT72*CZ72,2)*0),6)</f>
        <v>0</v>
      </c>
      <c r="DC72">
        <f>ROUND((ROUND(AT72*AG72,2)*0),6)</f>
        <v>0</v>
      </c>
      <c r="DD72" t="s">
        <v>3</v>
      </c>
      <c r="DE72" t="s">
        <v>3</v>
      </c>
      <c r="DF72">
        <f t="shared" si="55"/>
        <v>0</v>
      </c>
      <c r="DG72">
        <f t="shared" si="51"/>
        <v>0</v>
      </c>
      <c r="DH72">
        <f t="shared" si="52"/>
        <v>0</v>
      </c>
      <c r="DI72">
        <f t="shared" si="54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ROW(Source!A52)</f>
        <v>52</v>
      </c>
      <c r="B73">
        <v>373127378</v>
      </c>
      <c r="C73">
        <v>373342903</v>
      </c>
      <c r="D73">
        <v>208787380</v>
      </c>
      <c r="E73">
        <v>1</v>
      </c>
      <c r="F73">
        <v>1</v>
      </c>
      <c r="G73">
        <v>14</v>
      </c>
      <c r="H73">
        <v>3</v>
      </c>
      <c r="I73" t="s">
        <v>521</v>
      </c>
      <c r="J73" t="s">
        <v>522</v>
      </c>
      <c r="K73" t="s">
        <v>523</v>
      </c>
      <c r="L73">
        <v>1348</v>
      </c>
      <c r="N73">
        <v>1009</v>
      </c>
      <c r="O73" t="s">
        <v>48</v>
      </c>
      <c r="P73" t="s">
        <v>48</v>
      </c>
      <c r="Q73">
        <v>1000</v>
      </c>
      <c r="W73">
        <v>0</v>
      </c>
      <c r="X73">
        <v>-2033265844</v>
      </c>
      <c r="Y73">
        <f>(AT73*0)</f>
        <v>0</v>
      </c>
      <c r="AA73">
        <v>8596.85</v>
      </c>
      <c r="AB73">
        <v>0</v>
      </c>
      <c r="AC73">
        <v>0</v>
      </c>
      <c r="AD73">
        <v>0</v>
      </c>
      <c r="AE73">
        <v>8596.85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1.4999999999999999E-4</v>
      </c>
      <c r="AU73" t="s">
        <v>26</v>
      </c>
      <c r="AV73">
        <v>0</v>
      </c>
      <c r="AW73">
        <v>2</v>
      </c>
      <c r="AX73">
        <v>373342913</v>
      </c>
      <c r="AY73">
        <v>1</v>
      </c>
      <c r="AZ73">
        <v>0</v>
      </c>
      <c r="BA73">
        <v>123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ROUND(Y73*Source!I52,9)</f>
        <v>0</v>
      </c>
      <c r="CY73">
        <f>AA73</f>
        <v>8596.85</v>
      </c>
      <c r="CZ73">
        <f>AE73</f>
        <v>8596.85</v>
      </c>
      <c r="DA73">
        <f>AI73</f>
        <v>1</v>
      </c>
      <c r="DB73">
        <f>ROUND((ROUND(AT73*CZ73,2)*0),6)</f>
        <v>0</v>
      </c>
      <c r="DC73">
        <f>ROUND((ROUND(AT73*AG73,2)*0),6)</f>
        <v>0</v>
      </c>
      <c r="DD73" t="s">
        <v>3</v>
      </c>
      <c r="DE73" t="s">
        <v>3</v>
      </c>
      <c r="DF73">
        <f t="shared" si="55"/>
        <v>0</v>
      </c>
      <c r="DG73">
        <f t="shared" si="51"/>
        <v>0</v>
      </c>
      <c r="DH73">
        <f t="shared" si="52"/>
        <v>0</v>
      </c>
      <c r="DI73">
        <f t="shared" si="54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ROW(Source!A53)</f>
        <v>53</v>
      </c>
      <c r="B74">
        <v>373127321</v>
      </c>
      <c r="C74">
        <v>373342903</v>
      </c>
      <c r="D74">
        <v>85329302</v>
      </c>
      <c r="E74">
        <v>14</v>
      </c>
      <c r="F74">
        <v>1</v>
      </c>
      <c r="G74">
        <v>14</v>
      </c>
      <c r="H74">
        <v>1</v>
      </c>
      <c r="I74" t="s">
        <v>468</v>
      </c>
      <c r="J74" t="s">
        <v>3</v>
      </c>
      <c r="K74" t="s">
        <v>469</v>
      </c>
      <c r="L74">
        <v>1191</v>
      </c>
      <c r="N74">
        <v>1013</v>
      </c>
      <c r="O74" t="s">
        <v>470</v>
      </c>
      <c r="P74" t="s">
        <v>470</v>
      </c>
      <c r="Q74">
        <v>1</v>
      </c>
      <c r="W74">
        <v>0</v>
      </c>
      <c r="X74">
        <v>476480486</v>
      </c>
      <c r="Y74">
        <f>((AT74*0.4)*1.05)</f>
        <v>0.86520000000000008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2.06</v>
      </c>
      <c r="AU74" t="s">
        <v>89</v>
      </c>
      <c r="AV74">
        <v>1</v>
      </c>
      <c r="AW74">
        <v>2</v>
      </c>
      <c r="AX74">
        <v>373342909</v>
      </c>
      <c r="AY74">
        <v>1</v>
      </c>
      <c r="AZ74">
        <v>0</v>
      </c>
      <c r="BA74">
        <v>126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ROUND(AT74*Source!I53*AH74*AL74,2)</f>
        <v>0</v>
      </c>
      <c r="CV74">
        <f>ROUND(Y74*Source!I53,9)</f>
        <v>1.7303999999999999</v>
      </c>
      <c r="CW74">
        <v>0</v>
      </c>
      <c r="CX74">
        <f>ROUND(Y74*Source!I53,9)</f>
        <v>1.7303999999999999</v>
      </c>
      <c r="CY74">
        <f>AD74</f>
        <v>0</v>
      </c>
      <c r="CZ74">
        <f>AH74</f>
        <v>0</v>
      </c>
      <c r="DA74">
        <f>AL74</f>
        <v>1</v>
      </c>
      <c r="DB74">
        <f>ROUND(((ROUND(AT74*CZ74,2)*0.4)*1.05),6)</f>
        <v>0</v>
      </c>
      <c r="DC74">
        <f>ROUND(((ROUND(AT74*AG74,2)*0.4)*1.05),6)</f>
        <v>0</v>
      </c>
      <c r="DD74" t="s">
        <v>3</v>
      </c>
      <c r="DE74" t="s">
        <v>3</v>
      </c>
      <c r="DF74">
        <f t="shared" si="55"/>
        <v>0</v>
      </c>
      <c r="DG74">
        <f t="shared" si="51"/>
        <v>0</v>
      </c>
      <c r="DH74">
        <f t="shared" si="52"/>
        <v>0</v>
      </c>
      <c r="DI74">
        <f t="shared" si="54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ROW(Source!A53)</f>
        <v>53</v>
      </c>
      <c r="B75">
        <v>373127321</v>
      </c>
      <c r="C75">
        <v>373342903</v>
      </c>
      <c r="D75">
        <v>224075736</v>
      </c>
      <c r="E75">
        <v>1</v>
      </c>
      <c r="F75">
        <v>1</v>
      </c>
      <c r="G75">
        <v>14</v>
      </c>
      <c r="H75">
        <v>2</v>
      </c>
      <c r="I75" t="s">
        <v>518</v>
      </c>
      <c r="J75" t="s">
        <v>519</v>
      </c>
      <c r="K75" t="s">
        <v>520</v>
      </c>
      <c r="L75">
        <v>1368</v>
      </c>
      <c r="N75">
        <v>1011</v>
      </c>
      <c r="O75" t="s">
        <v>474</v>
      </c>
      <c r="P75" t="s">
        <v>474</v>
      </c>
      <c r="Q75">
        <v>1</v>
      </c>
      <c r="W75">
        <v>0</v>
      </c>
      <c r="X75">
        <v>831184158</v>
      </c>
      <c r="Y75">
        <f>((AT75*0.4)*1.05)</f>
        <v>0.2772</v>
      </c>
      <c r="AA75">
        <v>0</v>
      </c>
      <c r="AB75">
        <v>87.69</v>
      </c>
      <c r="AC75">
        <v>0</v>
      </c>
      <c r="AD75">
        <v>0</v>
      </c>
      <c r="AE75">
        <v>0</v>
      </c>
      <c r="AF75">
        <v>7.11</v>
      </c>
      <c r="AG75">
        <v>0</v>
      </c>
      <c r="AH75">
        <v>0</v>
      </c>
      <c r="AI75">
        <v>1</v>
      </c>
      <c r="AJ75">
        <v>11.78</v>
      </c>
      <c r="AK75">
        <v>46.67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0.66</v>
      </c>
      <c r="AU75" t="s">
        <v>89</v>
      </c>
      <c r="AV75">
        <v>0</v>
      </c>
      <c r="AW75">
        <v>2</v>
      </c>
      <c r="AX75">
        <v>373342910</v>
      </c>
      <c r="AY75">
        <v>1</v>
      </c>
      <c r="AZ75">
        <v>0</v>
      </c>
      <c r="BA75">
        <v>127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ROUND(Y75*Source!I53*DO75,9)</f>
        <v>0</v>
      </c>
      <c r="CX75">
        <f>ROUND(Y75*Source!I53,9)</f>
        <v>0.5544</v>
      </c>
      <c r="CY75">
        <f>AB75</f>
        <v>87.69</v>
      </c>
      <c r="CZ75">
        <f>AF75</f>
        <v>7.11</v>
      </c>
      <c r="DA75">
        <f>AJ75</f>
        <v>11.78</v>
      </c>
      <c r="DB75">
        <f>ROUND(((ROUND(AT75*CZ75,2)*0.4)*1.05),6)</f>
        <v>1.9698</v>
      </c>
      <c r="DC75">
        <f>ROUND(((ROUND(AT75*AG75,2)*0.4)*1.05),6)</f>
        <v>0</v>
      </c>
      <c r="DD75" t="s">
        <v>3</v>
      </c>
      <c r="DE75" t="s">
        <v>3</v>
      </c>
      <c r="DF75">
        <f t="shared" si="55"/>
        <v>0</v>
      </c>
      <c r="DG75">
        <f>ROUND(ROUND(AF75*AJ75,2)*CX75,2)</f>
        <v>46.44</v>
      </c>
      <c r="DH75">
        <f>ROUND(ROUND(AG75*AK75,2)*CX75,2)</f>
        <v>0</v>
      </c>
      <c r="DI75">
        <f t="shared" si="54"/>
        <v>0</v>
      </c>
      <c r="DJ75">
        <f>DG75</f>
        <v>46.44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ROW(Source!A53)</f>
        <v>53</v>
      </c>
      <c r="B76">
        <v>373127321</v>
      </c>
      <c r="C76">
        <v>373342903</v>
      </c>
      <c r="D76">
        <v>224075980</v>
      </c>
      <c r="E76">
        <v>1</v>
      </c>
      <c r="F76">
        <v>1</v>
      </c>
      <c r="G76">
        <v>14</v>
      </c>
      <c r="H76">
        <v>2</v>
      </c>
      <c r="I76" t="s">
        <v>481</v>
      </c>
      <c r="J76" t="s">
        <v>487</v>
      </c>
      <c r="K76" t="s">
        <v>483</v>
      </c>
      <c r="L76">
        <v>1368</v>
      </c>
      <c r="N76">
        <v>1011</v>
      </c>
      <c r="O76" t="s">
        <v>474</v>
      </c>
      <c r="P76" t="s">
        <v>474</v>
      </c>
      <c r="Q76">
        <v>1</v>
      </c>
      <c r="W76">
        <v>0</v>
      </c>
      <c r="X76">
        <v>-7781208</v>
      </c>
      <c r="Y76">
        <f>((AT76*0.4)*1.05)</f>
        <v>3.78E-2</v>
      </c>
      <c r="AA76">
        <v>0</v>
      </c>
      <c r="AB76">
        <v>1308.57</v>
      </c>
      <c r="AC76">
        <v>616.66</v>
      </c>
      <c r="AD76">
        <v>0</v>
      </c>
      <c r="AE76">
        <v>0</v>
      </c>
      <c r="AF76">
        <v>83.1</v>
      </c>
      <c r="AG76">
        <v>12.62</v>
      </c>
      <c r="AH76">
        <v>0</v>
      </c>
      <c r="AI76">
        <v>1</v>
      </c>
      <c r="AJ76">
        <v>15.04</v>
      </c>
      <c r="AK76">
        <v>46.67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0.09</v>
      </c>
      <c r="AU76" t="s">
        <v>89</v>
      </c>
      <c r="AV76">
        <v>0</v>
      </c>
      <c r="AW76">
        <v>2</v>
      </c>
      <c r="AX76">
        <v>373342911</v>
      </c>
      <c r="AY76">
        <v>1</v>
      </c>
      <c r="AZ76">
        <v>0</v>
      </c>
      <c r="BA76">
        <v>128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ROUND(Y76*Source!I53*DO76,9)</f>
        <v>0</v>
      </c>
      <c r="CX76">
        <f>ROUND(Y76*Source!I53,9)</f>
        <v>7.5600000000000001E-2</v>
      </c>
      <c r="CY76">
        <f>AB76</f>
        <v>1308.57</v>
      </c>
      <c r="CZ76">
        <f>AF76</f>
        <v>83.1</v>
      </c>
      <c r="DA76">
        <f>AJ76</f>
        <v>15.04</v>
      </c>
      <c r="DB76">
        <f>ROUND(((ROUND(AT76*CZ76,2)*0.4)*1.05),6)</f>
        <v>3.1415999999999999</v>
      </c>
      <c r="DC76">
        <f>ROUND(((ROUND(AT76*AG76,2)*0.4)*1.05),6)</f>
        <v>0.4788</v>
      </c>
      <c r="DD76" t="s">
        <v>3</v>
      </c>
      <c r="DE76" t="s">
        <v>3</v>
      </c>
      <c r="DF76">
        <f t="shared" si="55"/>
        <v>0</v>
      </c>
      <c r="DG76">
        <f>ROUND(ROUND(AF76*AJ76,2)*CX76,2)</f>
        <v>94.49</v>
      </c>
      <c r="DH76">
        <f>ROUND(ROUND(AG76*AK76,2)*CX76,2)</f>
        <v>44.53</v>
      </c>
      <c r="DI76">
        <f t="shared" si="54"/>
        <v>0</v>
      </c>
      <c r="DJ76">
        <f>DG76</f>
        <v>94.49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ROW(Source!A53)</f>
        <v>53</v>
      </c>
      <c r="B77">
        <v>373127321</v>
      </c>
      <c r="C77">
        <v>373342903</v>
      </c>
      <c r="D77">
        <v>208787333</v>
      </c>
      <c r="E77">
        <v>1</v>
      </c>
      <c r="F77">
        <v>1</v>
      </c>
      <c r="G77">
        <v>14</v>
      </c>
      <c r="H77">
        <v>3</v>
      </c>
      <c r="I77" t="s">
        <v>398</v>
      </c>
      <c r="J77" t="s">
        <v>401</v>
      </c>
      <c r="K77" t="s">
        <v>399</v>
      </c>
      <c r="L77">
        <v>1346</v>
      </c>
      <c r="N77">
        <v>1009</v>
      </c>
      <c r="O77" t="s">
        <v>400</v>
      </c>
      <c r="P77" t="s">
        <v>400</v>
      </c>
      <c r="Q77">
        <v>1</v>
      </c>
      <c r="W77">
        <v>0</v>
      </c>
      <c r="X77">
        <v>-23916938</v>
      </c>
      <c r="Y77">
        <f>(AT77*0)</f>
        <v>0</v>
      </c>
      <c r="AA77">
        <v>87.91</v>
      </c>
      <c r="AB77">
        <v>0</v>
      </c>
      <c r="AC77">
        <v>0</v>
      </c>
      <c r="AD77">
        <v>0</v>
      </c>
      <c r="AE77">
        <v>29.9</v>
      </c>
      <c r="AF77">
        <v>0</v>
      </c>
      <c r="AG77">
        <v>0</v>
      </c>
      <c r="AH77">
        <v>0</v>
      </c>
      <c r="AI77">
        <v>2.94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0.03</v>
      </c>
      <c r="AU77" t="s">
        <v>26</v>
      </c>
      <c r="AV77">
        <v>0</v>
      </c>
      <c r="AW77">
        <v>2</v>
      </c>
      <c r="AX77">
        <v>373342912</v>
      </c>
      <c r="AY77">
        <v>1</v>
      </c>
      <c r="AZ77">
        <v>0</v>
      </c>
      <c r="BA77">
        <v>129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ROUND(Y77*Source!I53,9)</f>
        <v>0</v>
      </c>
      <c r="CY77">
        <f>AA77</f>
        <v>87.91</v>
      </c>
      <c r="CZ77">
        <f>AE77</f>
        <v>29.9</v>
      </c>
      <c r="DA77">
        <f>AI77</f>
        <v>2.94</v>
      </c>
      <c r="DB77">
        <f>ROUND((ROUND(AT77*CZ77,2)*0),6)</f>
        <v>0</v>
      </c>
      <c r="DC77">
        <f>ROUND((ROUND(AT77*AG77,2)*0),6)</f>
        <v>0</v>
      </c>
      <c r="DD77" t="s">
        <v>3</v>
      </c>
      <c r="DE77" t="s">
        <v>3</v>
      </c>
      <c r="DF77">
        <f>ROUND(ROUND(AE77*AI77,2)*CX77,2)</f>
        <v>0</v>
      </c>
      <c r="DG77">
        <f t="shared" ref="DG77:DG86" si="56">ROUND(ROUND(AF77,2)*CX77,2)</f>
        <v>0</v>
      </c>
      <c r="DH77">
        <f t="shared" ref="DH77:DH86" si="57">ROUND(ROUND(AG77,2)*CX77,2)</f>
        <v>0</v>
      </c>
      <c r="DI77">
        <f t="shared" si="54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ROW(Source!A53)</f>
        <v>53</v>
      </c>
      <c r="B78">
        <v>373127321</v>
      </c>
      <c r="C78">
        <v>373342903</v>
      </c>
      <c r="D78">
        <v>208787380</v>
      </c>
      <c r="E78">
        <v>1</v>
      </c>
      <c r="F78">
        <v>1</v>
      </c>
      <c r="G78">
        <v>14</v>
      </c>
      <c r="H78">
        <v>3</v>
      </c>
      <c r="I78" t="s">
        <v>521</v>
      </c>
      <c r="J78" t="s">
        <v>522</v>
      </c>
      <c r="K78" t="s">
        <v>523</v>
      </c>
      <c r="L78">
        <v>1348</v>
      </c>
      <c r="N78">
        <v>1009</v>
      </c>
      <c r="O78" t="s">
        <v>48</v>
      </c>
      <c r="P78" t="s">
        <v>48</v>
      </c>
      <c r="Q78">
        <v>1000</v>
      </c>
      <c r="W78">
        <v>0</v>
      </c>
      <c r="X78">
        <v>-2033265844</v>
      </c>
      <c r="Y78">
        <f>(AT78*0)</f>
        <v>0</v>
      </c>
      <c r="AA78">
        <v>157752.20000000001</v>
      </c>
      <c r="AB78">
        <v>0</v>
      </c>
      <c r="AC78">
        <v>0</v>
      </c>
      <c r="AD78">
        <v>0</v>
      </c>
      <c r="AE78">
        <v>8596.85</v>
      </c>
      <c r="AF78">
        <v>0</v>
      </c>
      <c r="AG78">
        <v>0</v>
      </c>
      <c r="AH78">
        <v>0</v>
      </c>
      <c r="AI78">
        <v>18.350000000000001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1.4999999999999999E-4</v>
      </c>
      <c r="AU78" t="s">
        <v>26</v>
      </c>
      <c r="AV78">
        <v>0</v>
      </c>
      <c r="AW78">
        <v>2</v>
      </c>
      <c r="AX78">
        <v>373342913</v>
      </c>
      <c r="AY78">
        <v>1</v>
      </c>
      <c r="AZ78">
        <v>0</v>
      </c>
      <c r="BA78">
        <v>130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ROUND(Y78*Source!I53,9)</f>
        <v>0</v>
      </c>
      <c r="CY78">
        <f>AA78</f>
        <v>157752.20000000001</v>
      </c>
      <c r="CZ78">
        <f>AE78</f>
        <v>8596.85</v>
      </c>
      <c r="DA78">
        <f>AI78</f>
        <v>18.350000000000001</v>
      </c>
      <c r="DB78">
        <f>ROUND((ROUND(AT78*CZ78,2)*0),6)</f>
        <v>0</v>
      </c>
      <c r="DC78">
        <f>ROUND((ROUND(AT78*AG78,2)*0),6)</f>
        <v>0</v>
      </c>
      <c r="DD78" t="s">
        <v>3</v>
      </c>
      <c r="DE78" t="s">
        <v>3</v>
      </c>
      <c r="DF78">
        <f>ROUND(ROUND(AE78*AI78,2)*CX78,2)</f>
        <v>0</v>
      </c>
      <c r="DG78">
        <f t="shared" si="56"/>
        <v>0</v>
      </c>
      <c r="DH78">
        <f t="shared" si="57"/>
        <v>0</v>
      </c>
      <c r="DI78">
        <f t="shared" si="54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ROW(Source!A54)</f>
        <v>54</v>
      </c>
      <c r="B79">
        <v>373127378</v>
      </c>
      <c r="C79">
        <v>373342916</v>
      </c>
      <c r="D79">
        <v>85329302</v>
      </c>
      <c r="E79">
        <v>14</v>
      </c>
      <c r="F79">
        <v>1</v>
      </c>
      <c r="G79">
        <v>14</v>
      </c>
      <c r="H79">
        <v>1</v>
      </c>
      <c r="I79" t="s">
        <v>468</v>
      </c>
      <c r="J79" t="s">
        <v>3</v>
      </c>
      <c r="K79" t="s">
        <v>469</v>
      </c>
      <c r="L79">
        <v>1191</v>
      </c>
      <c r="N79">
        <v>1013</v>
      </c>
      <c r="O79" t="s">
        <v>470</v>
      </c>
      <c r="P79" t="s">
        <v>470</v>
      </c>
      <c r="Q79">
        <v>1</v>
      </c>
      <c r="W79">
        <v>0</v>
      </c>
      <c r="X79">
        <v>476480486</v>
      </c>
      <c r="Y79">
        <f>(AT79*0.3)</f>
        <v>4.5599999999999996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15.2</v>
      </c>
      <c r="AU79" t="s">
        <v>37</v>
      </c>
      <c r="AV79">
        <v>1</v>
      </c>
      <c r="AW79">
        <v>2</v>
      </c>
      <c r="AX79">
        <v>373342919</v>
      </c>
      <c r="AY79">
        <v>1</v>
      </c>
      <c r="AZ79">
        <v>0</v>
      </c>
      <c r="BA79">
        <v>133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ROUND(AT79*Source!I54*AH79*AL79,2)</f>
        <v>0</v>
      </c>
      <c r="CV79">
        <f>ROUND(Y79*Source!I54,9)</f>
        <v>0</v>
      </c>
      <c r="CW79">
        <v>0</v>
      </c>
      <c r="CX79">
        <f>ROUND(Y79*Source!I54,9)</f>
        <v>0</v>
      </c>
      <c r="CY79">
        <f>AD79</f>
        <v>0</v>
      </c>
      <c r="CZ79">
        <f>AH79</f>
        <v>0</v>
      </c>
      <c r="DA79">
        <f>AL79</f>
        <v>1</v>
      </c>
      <c r="DB79">
        <f>ROUND((ROUND(AT79*CZ79,2)*0.3),6)</f>
        <v>0</v>
      </c>
      <c r="DC79">
        <f>ROUND((ROUND(AT79*AG79,2)*0.3),6)</f>
        <v>0</v>
      </c>
      <c r="DD79" t="s">
        <v>3</v>
      </c>
      <c r="DE79" t="s">
        <v>3</v>
      </c>
      <c r="DF79">
        <f>ROUND(ROUND(AE79,2)*CX79,2)</f>
        <v>0</v>
      </c>
      <c r="DG79">
        <f t="shared" si="56"/>
        <v>0</v>
      </c>
      <c r="DH79">
        <f t="shared" si="57"/>
        <v>0</v>
      </c>
      <c r="DI79">
        <f t="shared" si="54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ROW(Source!A54)</f>
        <v>54</v>
      </c>
      <c r="B80">
        <v>373127378</v>
      </c>
      <c r="C80">
        <v>373342916</v>
      </c>
      <c r="D80">
        <v>208645663</v>
      </c>
      <c r="E80">
        <v>14</v>
      </c>
      <c r="F80">
        <v>1</v>
      </c>
      <c r="G80">
        <v>14</v>
      </c>
      <c r="H80">
        <v>3</v>
      </c>
      <c r="I80" t="s">
        <v>101</v>
      </c>
      <c r="J80" t="s">
        <v>3</v>
      </c>
      <c r="K80" t="s">
        <v>102</v>
      </c>
      <c r="L80">
        <v>235684255</v>
      </c>
      <c r="N80">
        <v>1010</v>
      </c>
      <c r="O80" t="s">
        <v>54</v>
      </c>
      <c r="P80" t="s">
        <v>54</v>
      </c>
      <c r="Q80">
        <v>1</v>
      </c>
      <c r="W80">
        <v>0</v>
      </c>
      <c r="X80">
        <v>2091361781</v>
      </c>
      <c r="Y80">
        <f>(AT80*0)</f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26</v>
      </c>
      <c r="AV80">
        <v>0</v>
      </c>
      <c r="AW80">
        <v>2</v>
      </c>
      <c r="AX80">
        <v>373342920</v>
      </c>
      <c r="AY80">
        <v>1</v>
      </c>
      <c r="AZ80">
        <v>0</v>
      </c>
      <c r="BA80">
        <v>134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ROUND(Y80*Source!I54,9)</f>
        <v>0</v>
      </c>
      <c r="CY80">
        <f>AA80</f>
        <v>0</v>
      </c>
      <c r="CZ80">
        <f>AE80</f>
        <v>0</v>
      </c>
      <c r="DA80">
        <f>AI80</f>
        <v>1</v>
      </c>
      <c r="DB80">
        <f>ROUND((ROUND(AT80*CZ80,2)*0),6)</f>
        <v>0</v>
      </c>
      <c r="DC80">
        <f>ROUND((ROUND(AT80*AG80,2)*0),6)</f>
        <v>0</v>
      </c>
      <c r="DD80" t="s">
        <v>3</v>
      </c>
      <c r="DE80" t="s">
        <v>3</v>
      </c>
      <c r="DF80">
        <f>ROUND(ROUND(AE80,2)*CX80,2)</f>
        <v>0</v>
      </c>
      <c r="DG80">
        <f t="shared" si="56"/>
        <v>0</v>
      </c>
      <c r="DH80">
        <f t="shared" si="57"/>
        <v>0</v>
      </c>
      <c r="DI80">
        <f t="shared" si="54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ROW(Source!A55)</f>
        <v>55</v>
      </c>
      <c r="B81">
        <v>373127321</v>
      </c>
      <c r="C81">
        <v>373342916</v>
      </c>
      <c r="D81">
        <v>85329302</v>
      </c>
      <c r="E81">
        <v>14</v>
      </c>
      <c r="F81">
        <v>1</v>
      </c>
      <c r="G81">
        <v>14</v>
      </c>
      <c r="H81">
        <v>1</v>
      </c>
      <c r="I81" t="s">
        <v>468</v>
      </c>
      <c r="J81" t="s">
        <v>3</v>
      </c>
      <c r="K81" t="s">
        <v>469</v>
      </c>
      <c r="L81">
        <v>1191</v>
      </c>
      <c r="N81">
        <v>1013</v>
      </c>
      <c r="O81" t="s">
        <v>470</v>
      </c>
      <c r="P81" t="s">
        <v>470</v>
      </c>
      <c r="Q81">
        <v>1</v>
      </c>
      <c r="W81">
        <v>0</v>
      </c>
      <c r="X81">
        <v>476480486</v>
      </c>
      <c r="Y81">
        <f>(AT81*0.3)</f>
        <v>4.5599999999999996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15.2</v>
      </c>
      <c r="AU81" t="s">
        <v>37</v>
      </c>
      <c r="AV81">
        <v>1</v>
      </c>
      <c r="AW81">
        <v>2</v>
      </c>
      <c r="AX81">
        <v>373342919</v>
      </c>
      <c r="AY81">
        <v>1</v>
      </c>
      <c r="AZ81">
        <v>0</v>
      </c>
      <c r="BA81">
        <v>135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ROUND(AT81*Source!I55*AH81*AL81,2)</f>
        <v>0</v>
      </c>
      <c r="CV81">
        <f>ROUND(Y81*Source!I55,9)</f>
        <v>0</v>
      </c>
      <c r="CW81">
        <v>0</v>
      </c>
      <c r="CX81">
        <f>ROUND(Y81*Source!I55,9)</f>
        <v>0</v>
      </c>
      <c r="CY81">
        <f>AD81</f>
        <v>0</v>
      </c>
      <c r="CZ81">
        <f>AH81</f>
        <v>0</v>
      </c>
      <c r="DA81">
        <f>AL81</f>
        <v>1</v>
      </c>
      <c r="DB81">
        <f>ROUND((ROUND(AT81*CZ81,2)*0.3),6)</f>
        <v>0</v>
      </c>
      <c r="DC81">
        <f>ROUND((ROUND(AT81*AG81,2)*0.3),6)</f>
        <v>0</v>
      </c>
      <c r="DD81" t="s">
        <v>3</v>
      </c>
      <c r="DE81" t="s">
        <v>3</v>
      </c>
      <c r="DF81">
        <f>ROUND(ROUND(AE81,2)*CX81,2)</f>
        <v>0</v>
      </c>
      <c r="DG81">
        <f t="shared" si="56"/>
        <v>0</v>
      </c>
      <c r="DH81">
        <f t="shared" si="57"/>
        <v>0</v>
      </c>
      <c r="DI81">
        <f t="shared" si="54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ROW(Source!A55)</f>
        <v>55</v>
      </c>
      <c r="B82">
        <v>373127321</v>
      </c>
      <c r="C82">
        <v>373342916</v>
      </c>
      <c r="D82">
        <v>208645663</v>
      </c>
      <c r="E82">
        <v>14</v>
      </c>
      <c r="F82">
        <v>1</v>
      </c>
      <c r="G82">
        <v>14</v>
      </c>
      <c r="H82">
        <v>3</v>
      </c>
      <c r="I82" t="s">
        <v>101</v>
      </c>
      <c r="J82" t="s">
        <v>3</v>
      </c>
      <c r="K82" t="s">
        <v>102</v>
      </c>
      <c r="L82">
        <v>235684255</v>
      </c>
      <c r="N82">
        <v>1010</v>
      </c>
      <c r="O82" t="s">
        <v>54</v>
      </c>
      <c r="P82" t="s">
        <v>54</v>
      </c>
      <c r="Q82">
        <v>1</v>
      </c>
      <c r="W82">
        <v>0</v>
      </c>
      <c r="X82">
        <v>2091361781</v>
      </c>
      <c r="Y82">
        <f>(AT82*0)</f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9.8000000000000007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26</v>
      </c>
      <c r="AV82">
        <v>0</v>
      </c>
      <c r="AW82">
        <v>2</v>
      </c>
      <c r="AX82">
        <v>373342920</v>
      </c>
      <c r="AY82">
        <v>1</v>
      </c>
      <c r="AZ82">
        <v>0</v>
      </c>
      <c r="BA82">
        <v>136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ROUND(Y82*Source!I55,9)</f>
        <v>0</v>
      </c>
      <c r="CY82">
        <f>AA82</f>
        <v>0</v>
      </c>
      <c r="CZ82">
        <f>AE82</f>
        <v>0</v>
      </c>
      <c r="DA82">
        <f>AI82</f>
        <v>9.8000000000000007</v>
      </c>
      <c r="DB82">
        <f>ROUND((ROUND(AT82*CZ82,2)*0),6)</f>
        <v>0</v>
      </c>
      <c r="DC82">
        <f>ROUND((ROUND(AT82*AG82,2)*0),6)</f>
        <v>0</v>
      </c>
      <c r="DD82" t="s">
        <v>3</v>
      </c>
      <c r="DE82" t="s">
        <v>3</v>
      </c>
      <c r="DF82">
        <f>ROUND(ROUND(AE82*AI82,2)*CX82,2)</f>
        <v>0</v>
      </c>
      <c r="DG82">
        <f t="shared" si="56"/>
        <v>0</v>
      </c>
      <c r="DH82">
        <f t="shared" si="57"/>
        <v>0</v>
      </c>
      <c r="DI82">
        <f t="shared" si="54"/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ROW(Source!A93)</f>
        <v>93</v>
      </c>
      <c r="B83">
        <v>373127378</v>
      </c>
      <c r="C83">
        <v>373342922</v>
      </c>
      <c r="D83">
        <v>85329302</v>
      </c>
      <c r="E83">
        <v>14</v>
      </c>
      <c r="F83">
        <v>1</v>
      </c>
      <c r="G83">
        <v>14</v>
      </c>
      <c r="H83">
        <v>1</v>
      </c>
      <c r="I83" t="s">
        <v>468</v>
      </c>
      <c r="J83" t="s">
        <v>3</v>
      </c>
      <c r="K83" t="s">
        <v>469</v>
      </c>
      <c r="L83">
        <v>1191</v>
      </c>
      <c r="N83">
        <v>1013</v>
      </c>
      <c r="O83" t="s">
        <v>470</v>
      </c>
      <c r="P83" t="s">
        <v>470</v>
      </c>
      <c r="Q83">
        <v>1</v>
      </c>
      <c r="W83">
        <v>0</v>
      </c>
      <c r="X83">
        <v>476480486</v>
      </c>
      <c r="Y83">
        <f t="shared" ref="Y83:Y88" si="58">AT83</f>
        <v>1.55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1.55</v>
      </c>
      <c r="AU83" t="s">
        <v>3</v>
      </c>
      <c r="AV83">
        <v>1</v>
      </c>
      <c r="AW83">
        <v>2</v>
      </c>
      <c r="AX83">
        <v>373342926</v>
      </c>
      <c r="AY83">
        <v>1</v>
      </c>
      <c r="AZ83">
        <v>0</v>
      </c>
      <c r="BA83">
        <v>137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ROUND(AT83*Source!I93*AH83*AL83,2)</f>
        <v>0</v>
      </c>
      <c r="CV83">
        <f>ROUND(Y83*Source!I93,9)</f>
        <v>0</v>
      </c>
      <c r="CW83">
        <v>0</v>
      </c>
      <c r="CX83">
        <f>ROUND(Y83*Source!I93,9)</f>
        <v>0</v>
      </c>
      <c r="CY83">
        <f>AD83</f>
        <v>0</v>
      </c>
      <c r="CZ83">
        <f>AH83</f>
        <v>0</v>
      </c>
      <c r="DA83">
        <f>AL83</f>
        <v>1</v>
      </c>
      <c r="DB83">
        <f t="shared" ref="DB83:DB88" si="59">ROUND(ROUND(AT83*CZ83,2),6)</f>
        <v>0</v>
      </c>
      <c r="DC83">
        <f t="shared" ref="DC83:DC88" si="60">ROUND(ROUND(AT83*AG83,2),6)</f>
        <v>0</v>
      </c>
      <c r="DD83" t="s">
        <v>3</v>
      </c>
      <c r="DE83" t="s">
        <v>3</v>
      </c>
      <c r="DF83">
        <f t="shared" ref="DF83:DF102" si="61">ROUND(ROUND(AE83,2)*CX83,2)</f>
        <v>0</v>
      </c>
      <c r="DG83">
        <f t="shared" si="56"/>
        <v>0</v>
      </c>
      <c r="DH83">
        <f t="shared" si="57"/>
        <v>0</v>
      </c>
      <c r="DI83">
        <f t="shared" si="54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ROW(Source!A93)</f>
        <v>93</v>
      </c>
      <c r="B84">
        <v>373127378</v>
      </c>
      <c r="C84">
        <v>373342922</v>
      </c>
      <c r="D84">
        <v>224075980</v>
      </c>
      <c r="E84">
        <v>1</v>
      </c>
      <c r="F84">
        <v>1</v>
      </c>
      <c r="G84">
        <v>14</v>
      </c>
      <c r="H84">
        <v>2</v>
      </c>
      <c r="I84" t="s">
        <v>481</v>
      </c>
      <c r="J84" t="s">
        <v>487</v>
      </c>
      <c r="K84" t="s">
        <v>483</v>
      </c>
      <c r="L84">
        <v>1368</v>
      </c>
      <c r="N84">
        <v>1011</v>
      </c>
      <c r="O84" t="s">
        <v>474</v>
      </c>
      <c r="P84" t="s">
        <v>474</v>
      </c>
      <c r="Q84">
        <v>1</v>
      </c>
      <c r="W84">
        <v>0</v>
      </c>
      <c r="X84">
        <v>-7781208</v>
      </c>
      <c r="Y84">
        <f t="shared" si="58"/>
        <v>0.08</v>
      </c>
      <c r="AA84">
        <v>0</v>
      </c>
      <c r="AB84">
        <v>83.1</v>
      </c>
      <c r="AC84">
        <v>12.62</v>
      </c>
      <c r="AD84">
        <v>0</v>
      </c>
      <c r="AE84">
        <v>0</v>
      </c>
      <c r="AF84">
        <v>83.1</v>
      </c>
      <c r="AG84">
        <v>12.62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0.08</v>
      </c>
      <c r="AU84" t="s">
        <v>3</v>
      </c>
      <c r="AV84">
        <v>0</v>
      </c>
      <c r="AW84">
        <v>2</v>
      </c>
      <c r="AX84">
        <v>373342927</v>
      </c>
      <c r="AY84">
        <v>1</v>
      </c>
      <c r="AZ84">
        <v>0</v>
      </c>
      <c r="BA84">
        <v>138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ROUND(Y84*Source!I93*DO84,9)</f>
        <v>0</v>
      </c>
      <c r="CX84">
        <f>ROUND(Y84*Source!I93,9)</f>
        <v>0</v>
      </c>
      <c r="CY84">
        <f>AB84</f>
        <v>83.1</v>
      </c>
      <c r="CZ84">
        <f>AF84</f>
        <v>83.1</v>
      </c>
      <c r="DA84">
        <f>AJ84</f>
        <v>1</v>
      </c>
      <c r="DB84">
        <f t="shared" si="59"/>
        <v>6.65</v>
      </c>
      <c r="DC84">
        <f t="shared" si="60"/>
        <v>1.01</v>
      </c>
      <c r="DD84" t="s">
        <v>3</v>
      </c>
      <c r="DE84" t="s">
        <v>3</v>
      </c>
      <c r="DF84">
        <f t="shared" si="61"/>
        <v>0</v>
      </c>
      <c r="DG84">
        <f t="shared" si="56"/>
        <v>0</v>
      </c>
      <c r="DH84">
        <f t="shared" si="57"/>
        <v>0</v>
      </c>
      <c r="DI84">
        <f t="shared" si="54"/>
        <v>0</v>
      </c>
      <c r="DJ84">
        <f>DG84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ROW(Source!A93)</f>
        <v>93</v>
      </c>
      <c r="B85">
        <v>373127378</v>
      </c>
      <c r="C85">
        <v>373342922</v>
      </c>
      <c r="D85">
        <v>224075403</v>
      </c>
      <c r="E85">
        <v>1</v>
      </c>
      <c r="F85">
        <v>1</v>
      </c>
      <c r="G85">
        <v>14</v>
      </c>
      <c r="H85">
        <v>2</v>
      </c>
      <c r="I85" t="s">
        <v>475</v>
      </c>
      <c r="J85" t="s">
        <v>476</v>
      </c>
      <c r="K85" t="s">
        <v>477</v>
      </c>
      <c r="L85">
        <v>1368</v>
      </c>
      <c r="N85">
        <v>1011</v>
      </c>
      <c r="O85" t="s">
        <v>474</v>
      </c>
      <c r="P85" t="s">
        <v>474</v>
      </c>
      <c r="Q85">
        <v>1</v>
      </c>
      <c r="W85">
        <v>0</v>
      </c>
      <c r="X85">
        <v>-711669624</v>
      </c>
      <c r="Y85">
        <f t="shared" si="58"/>
        <v>7.0000000000000007E-2</v>
      </c>
      <c r="AA85">
        <v>0</v>
      </c>
      <c r="AB85">
        <v>190.98</v>
      </c>
      <c r="AC85">
        <v>16.93</v>
      </c>
      <c r="AD85">
        <v>0</v>
      </c>
      <c r="AE85">
        <v>0</v>
      </c>
      <c r="AF85">
        <v>190.98</v>
      </c>
      <c r="AG85">
        <v>16.93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7.0000000000000007E-2</v>
      </c>
      <c r="AU85" t="s">
        <v>3</v>
      </c>
      <c r="AV85">
        <v>0</v>
      </c>
      <c r="AW85">
        <v>2</v>
      </c>
      <c r="AX85">
        <v>373342928</v>
      </c>
      <c r="AY85">
        <v>1</v>
      </c>
      <c r="AZ85">
        <v>0</v>
      </c>
      <c r="BA85">
        <v>139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ROUND(Y85*Source!I93*DO85,9)</f>
        <v>0</v>
      </c>
      <c r="CX85">
        <f>ROUND(Y85*Source!I93,9)</f>
        <v>0</v>
      </c>
      <c r="CY85">
        <f>AB85</f>
        <v>190.98</v>
      </c>
      <c r="CZ85">
        <f>AF85</f>
        <v>190.98</v>
      </c>
      <c r="DA85">
        <f>AJ85</f>
        <v>1</v>
      </c>
      <c r="DB85">
        <f t="shared" si="59"/>
        <v>13.37</v>
      </c>
      <c r="DC85">
        <f t="shared" si="60"/>
        <v>1.19</v>
      </c>
      <c r="DD85" t="s">
        <v>3</v>
      </c>
      <c r="DE85" t="s">
        <v>3</v>
      </c>
      <c r="DF85">
        <f t="shared" si="61"/>
        <v>0</v>
      </c>
      <c r="DG85">
        <f t="shared" si="56"/>
        <v>0</v>
      </c>
      <c r="DH85">
        <f t="shared" si="57"/>
        <v>0</v>
      </c>
      <c r="DI85">
        <f t="shared" si="54"/>
        <v>0</v>
      </c>
      <c r="DJ85">
        <f>DG85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ROW(Source!A94)</f>
        <v>94</v>
      </c>
      <c r="B86">
        <v>373127321</v>
      </c>
      <c r="C86">
        <v>373342922</v>
      </c>
      <c r="D86">
        <v>85329302</v>
      </c>
      <c r="E86">
        <v>14</v>
      </c>
      <c r="F86">
        <v>1</v>
      </c>
      <c r="G86">
        <v>14</v>
      </c>
      <c r="H86">
        <v>1</v>
      </c>
      <c r="I86" t="s">
        <v>468</v>
      </c>
      <c r="J86" t="s">
        <v>3</v>
      </c>
      <c r="K86" t="s">
        <v>469</v>
      </c>
      <c r="L86">
        <v>1191</v>
      </c>
      <c r="N86">
        <v>1013</v>
      </c>
      <c r="O86" t="s">
        <v>470</v>
      </c>
      <c r="P86" t="s">
        <v>470</v>
      </c>
      <c r="Q86">
        <v>1</v>
      </c>
      <c r="W86">
        <v>0</v>
      </c>
      <c r="X86">
        <v>476480486</v>
      </c>
      <c r="Y86">
        <f t="shared" si="58"/>
        <v>1.55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1.55</v>
      </c>
      <c r="AU86" t="s">
        <v>3</v>
      </c>
      <c r="AV86">
        <v>1</v>
      </c>
      <c r="AW86">
        <v>2</v>
      </c>
      <c r="AX86">
        <v>373342926</v>
      </c>
      <c r="AY86">
        <v>1</v>
      </c>
      <c r="AZ86">
        <v>0</v>
      </c>
      <c r="BA86">
        <v>146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ROUND(AT86*Source!I94*AH86*AL86,2)</f>
        <v>0</v>
      </c>
      <c r="CV86">
        <f>ROUND(Y86*Source!I94,9)</f>
        <v>0</v>
      </c>
      <c r="CW86">
        <v>0</v>
      </c>
      <c r="CX86">
        <f>ROUND(Y86*Source!I94,9)</f>
        <v>0</v>
      </c>
      <c r="CY86">
        <f>AD86</f>
        <v>0</v>
      </c>
      <c r="CZ86">
        <f>AH86</f>
        <v>0</v>
      </c>
      <c r="DA86">
        <f>AL86</f>
        <v>1</v>
      </c>
      <c r="DB86">
        <f t="shared" si="59"/>
        <v>0</v>
      </c>
      <c r="DC86">
        <f t="shared" si="60"/>
        <v>0</v>
      </c>
      <c r="DD86" t="s">
        <v>3</v>
      </c>
      <c r="DE86" t="s">
        <v>3</v>
      </c>
      <c r="DF86">
        <f t="shared" si="61"/>
        <v>0</v>
      </c>
      <c r="DG86">
        <f t="shared" si="56"/>
        <v>0</v>
      </c>
      <c r="DH86">
        <f t="shared" si="57"/>
        <v>0</v>
      </c>
      <c r="DI86">
        <f t="shared" si="54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ROW(Source!A94)</f>
        <v>94</v>
      </c>
      <c r="B87">
        <v>373127321</v>
      </c>
      <c r="C87">
        <v>373342922</v>
      </c>
      <c r="D87">
        <v>224075980</v>
      </c>
      <c r="E87">
        <v>1</v>
      </c>
      <c r="F87">
        <v>1</v>
      </c>
      <c r="G87">
        <v>14</v>
      </c>
      <c r="H87">
        <v>2</v>
      </c>
      <c r="I87" t="s">
        <v>481</v>
      </c>
      <c r="J87" t="s">
        <v>487</v>
      </c>
      <c r="K87" t="s">
        <v>483</v>
      </c>
      <c r="L87">
        <v>1368</v>
      </c>
      <c r="N87">
        <v>1011</v>
      </c>
      <c r="O87" t="s">
        <v>474</v>
      </c>
      <c r="P87" t="s">
        <v>474</v>
      </c>
      <c r="Q87">
        <v>1</v>
      </c>
      <c r="W87">
        <v>0</v>
      </c>
      <c r="X87">
        <v>-7781208</v>
      </c>
      <c r="Y87">
        <f t="shared" si="58"/>
        <v>0.08</v>
      </c>
      <c r="AA87">
        <v>0</v>
      </c>
      <c r="AB87">
        <v>1358.56</v>
      </c>
      <c r="AC87">
        <v>640.22</v>
      </c>
      <c r="AD87">
        <v>0</v>
      </c>
      <c r="AE87">
        <v>0</v>
      </c>
      <c r="AF87">
        <v>83.1</v>
      </c>
      <c r="AG87">
        <v>12.62</v>
      </c>
      <c r="AH87">
        <v>0</v>
      </c>
      <c r="AI87">
        <v>1</v>
      </c>
      <c r="AJ87">
        <v>15.04</v>
      </c>
      <c r="AK87">
        <v>46.67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0.08</v>
      </c>
      <c r="AU87" t="s">
        <v>3</v>
      </c>
      <c r="AV87">
        <v>0</v>
      </c>
      <c r="AW87">
        <v>2</v>
      </c>
      <c r="AX87">
        <v>373342927</v>
      </c>
      <c r="AY87">
        <v>1</v>
      </c>
      <c r="AZ87">
        <v>0</v>
      </c>
      <c r="BA87">
        <v>147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ROUND(Y87*Source!I94*DO87,9)</f>
        <v>0</v>
      </c>
      <c r="CX87">
        <f>ROUND(Y87*Source!I94,9)</f>
        <v>0</v>
      </c>
      <c r="CY87">
        <f>AB87</f>
        <v>1358.56</v>
      </c>
      <c r="CZ87">
        <f>AF87</f>
        <v>83.1</v>
      </c>
      <c r="DA87">
        <f>AJ87</f>
        <v>15.04</v>
      </c>
      <c r="DB87">
        <f t="shared" si="59"/>
        <v>6.65</v>
      </c>
      <c r="DC87">
        <f t="shared" si="60"/>
        <v>1.01</v>
      </c>
      <c r="DD87" t="s">
        <v>3</v>
      </c>
      <c r="DE87" t="s">
        <v>3</v>
      </c>
      <c r="DF87">
        <f t="shared" si="61"/>
        <v>0</v>
      </c>
      <c r="DG87">
        <f>ROUND(ROUND(AF87*AJ87,2)*CX87,2)</f>
        <v>0</v>
      </c>
      <c r="DH87">
        <f>ROUND(ROUND(AG87*AK87,2)*CX87,2)</f>
        <v>0</v>
      </c>
      <c r="DI87">
        <f t="shared" si="54"/>
        <v>0</v>
      </c>
      <c r="DJ87">
        <f>DG87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ROW(Source!A94)</f>
        <v>94</v>
      </c>
      <c r="B88">
        <v>373127321</v>
      </c>
      <c r="C88">
        <v>373342922</v>
      </c>
      <c r="D88">
        <v>224075403</v>
      </c>
      <c r="E88">
        <v>1</v>
      </c>
      <c r="F88">
        <v>1</v>
      </c>
      <c r="G88">
        <v>14</v>
      </c>
      <c r="H88">
        <v>2</v>
      </c>
      <c r="I88" t="s">
        <v>475</v>
      </c>
      <c r="J88" t="s">
        <v>476</v>
      </c>
      <c r="K88" t="s">
        <v>477</v>
      </c>
      <c r="L88">
        <v>1368</v>
      </c>
      <c r="N88">
        <v>1011</v>
      </c>
      <c r="O88" t="s">
        <v>474</v>
      </c>
      <c r="P88" t="s">
        <v>474</v>
      </c>
      <c r="Q88">
        <v>1</v>
      </c>
      <c r="W88">
        <v>0</v>
      </c>
      <c r="X88">
        <v>-711669624</v>
      </c>
      <c r="Y88">
        <f t="shared" si="58"/>
        <v>7.0000000000000007E-2</v>
      </c>
      <c r="AA88">
        <v>0</v>
      </c>
      <c r="AB88">
        <v>2690.43</v>
      </c>
      <c r="AC88">
        <v>858.86</v>
      </c>
      <c r="AD88">
        <v>0</v>
      </c>
      <c r="AE88">
        <v>0</v>
      </c>
      <c r="AF88">
        <v>190.98</v>
      </c>
      <c r="AG88">
        <v>16.93</v>
      </c>
      <c r="AH88">
        <v>0</v>
      </c>
      <c r="AI88">
        <v>1</v>
      </c>
      <c r="AJ88">
        <v>12.96</v>
      </c>
      <c r="AK88">
        <v>46.67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7.0000000000000007E-2</v>
      </c>
      <c r="AU88" t="s">
        <v>3</v>
      </c>
      <c r="AV88">
        <v>0</v>
      </c>
      <c r="AW88">
        <v>2</v>
      </c>
      <c r="AX88">
        <v>373342928</v>
      </c>
      <c r="AY88">
        <v>1</v>
      </c>
      <c r="AZ88">
        <v>0</v>
      </c>
      <c r="BA88">
        <v>148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ROUND(Y88*Source!I94*DO88,9)</f>
        <v>0</v>
      </c>
      <c r="CX88">
        <f>ROUND(Y88*Source!I94,9)</f>
        <v>0</v>
      </c>
      <c r="CY88">
        <f>AB88</f>
        <v>2690.43</v>
      </c>
      <c r="CZ88">
        <f>AF88</f>
        <v>190.98</v>
      </c>
      <c r="DA88">
        <f>AJ88</f>
        <v>12.96</v>
      </c>
      <c r="DB88">
        <f t="shared" si="59"/>
        <v>13.37</v>
      </c>
      <c r="DC88">
        <f t="shared" si="60"/>
        <v>1.19</v>
      </c>
      <c r="DD88" t="s">
        <v>3</v>
      </c>
      <c r="DE88" t="s">
        <v>3</v>
      </c>
      <c r="DF88">
        <f t="shared" si="61"/>
        <v>0</v>
      </c>
      <c r="DG88">
        <f>ROUND(ROUND(AF88*AJ88,2)*CX88,2)</f>
        <v>0</v>
      </c>
      <c r="DH88">
        <f>ROUND(ROUND(AG88*AK88,2)*CX88,2)</f>
        <v>0</v>
      </c>
      <c r="DI88">
        <f t="shared" si="54"/>
        <v>0</v>
      </c>
      <c r="DJ88">
        <f>DG88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ROW(Source!A95)</f>
        <v>95</v>
      </c>
      <c r="B89">
        <v>373127378</v>
      </c>
      <c r="C89">
        <v>373342935</v>
      </c>
      <c r="D89">
        <v>85329302</v>
      </c>
      <c r="E89">
        <v>14</v>
      </c>
      <c r="F89">
        <v>1</v>
      </c>
      <c r="G89">
        <v>14</v>
      </c>
      <c r="H89">
        <v>1</v>
      </c>
      <c r="I89" t="s">
        <v>468</v>
      </c>
      <c r="J89" t="s">
        <v>3</v>
      </c>
      <c r="K89" t="s">
        <v>469</v>
      </c>
      <c r="L89">
        <v>1191</v>
      </c>
      <c r="N89">
        <v>1013</v>
      </c>
      <c r="O89" t="s">
        <v>470</v>
      </c>
      <c r="P89" t="s">
        <v>470</v>
      </c>
      <c r="Q89">
        <v>1</v>
      </c>
      <c r="W89">
        <v>0</v>
      </c>
      <c r="X89">
        <v>476480486</v>
      </c>
      <c r="Y89">
        <f t="shared" ref="Y89:Y97" si="62">(AT89*1.05)</f>
        <v>2.7614999999999998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2.63</v>
      </c>
      <c r="AU89" t="s">
        <v>163</v>
      </c>
      <c r="AV89">
        <v>1</v>
      </c>
      <c r="AW89">
        <v>2</v>
      </c>
      <c r="AX89">
        <v>373342939</v>
      </c>
      <c r="AY89">
        <v>1</v>
      </c>
      <c r="AZ89">
        <v>0</v>
      </c>
      <c r="BA89">
        <v>155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ROUND(AT89*Source!I95*AH89*AL89,2)</f>
        <v>0</v>
      </c>
      <c r="CV89">
        <f>ROUND(Y89*Source!I95,9)</f>
        <v>0</v>
      </c>
      <c r="CW89">
        <v>0</v>
      </c>
      <c r="CX89">
        <f>ROUND(Y89*Source!I95,9)</f>
        <v>0</v>
      </c>
      <c r="CY89">
        <f>AD89</f>
        <v>0</v>
      </c>
      <c r="CZ89">
        <f>AH89</f>
        <v>0</v>
      </c>
      <c r="DA89">
        <f>AL89</f>
        <v>1</v>
      </c>
      <c r="DB89">
        <f t="shared" ref="DB89:DB97" si="63">ROUND((ROUND(AT89*CZ89,2)*1.05),6)</f>
        <v>0</v>
      </c>
      <c r="DC89">
        <f t="shared" ref="DC89:DC97" si="64">ROUND((ROUND(AT89*AG89,2)*1.05),6)</f>
        <v>0</v>
      </c>
      <c r="DD89" t="s">
        <v>3</v>
      </c>
      <c r="DE89" t="s">
        <v>3</v>
      </c>
      <c r="DF89">
        <f t="shared" si="61"/>
        <v>0</v>
      </c>
      <c r="DG89">
        <f>ROUND(ROUND(AF89,2)*CX89,2)</f>
        <v>0</v>
      </c>
      <c r="DH89">
        <f>ROUND(ROUND(AG89,2)*CX89,2)</f>
        <v>0</v>
      </c>
      <c r="DI89">
        <f t="shared" si="54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ROW(Source!A95)</f>
        <v>95</v>
      </c>
      <c r="B90">
        <v>373127378</v>
      </c>
      <c r="C90">
        <v>373342935</v>
      </c>
      <c r="D90">
        <v>224075980</v>
      </c>
      <c r="E90">
        <v>1</v>
      </c>
      <c r="F90">
        <v>1</v>
      </c>
      <c r="G90">
        <v>14</v>
      </c>
      <c r="H90">
        <v>2</v>
      </c>
      <c r="I90" t="s">
        <v>481</v>
      </c>
      <c r="J90" t="s">
        <v>487</v>
      </c>
      <c r="K90" t="s">
        <v>483</v>
      </c>
      <c r="L90">
        <v>1368</v>
      </c>
      <c r="N90">
        <v>1011</v>
      </c>
      <c r="O90" t="s">
        <v>474</v>
      </c>
      <c r="P90" t="s">
        <v>474</v>
      </c>
      <c r="Q90">
        <v>1</v>
      </c>
      <c r="W90">
        <v>0</v>
      </c>
      <c r="X90">
        <v>-7781208</v>
      </c>
      <c r="Y90">
        <f t="shared" si="62"/>
        <v>0.1575</v>
      </c>
      <c r="AA90">
        <v>0</v>
      </c>
      <c r="AB90">
        <v>83.1</v>
      </c>
      <c r="AC90">
        <v>12.62</v>
      </c>
      <c r="AD90">
        <v>0</v>
      </c>
      <c r="AE90">
        <v>0</v>
      </c>
      <c r="AF90">
        <v>83.1</v>
      </c>
      <c r="AG90">
        <v>12.62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0.15</v>
      </c>
      <c r="AU90" t="s">
        <v>163</v>
      </c>
      <c r="AV90">
        <v>0</v>
      </c>
      <c r="AW90">
        <v>2</v>
      </c>
      <c r="AX90">
        <v>373342940</v>
      </c>
      <c r="AY90">
        <v>1</v>
      </c>
      <c r="AZ90">
        <v>0</v>
      </c>
      <c r="BA90">
        <v>156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ROUND(Y90*Source!I95*DO90,9)</f>
        <v>0</v>
      </c>
      <c r="CX90">
        <f>ROUND(Y90*Source!I95,9)</f>
        <v>0</v>
      </c>
      <c r="CY90">
        <f>AB90</f>
        <v>83.1</v>
      </c>
      <c r="CZ90">
        <f>AF90</f>
        <v>83.1</v>
      </c>
      <c r="DA90">
        <f>AJ90</f>
        <v>1</v>
      </c>
      <c r="DB90">
        <f t="shared" si="63"/>
        <v>13.093500000000001</v>
      </c>
      <c r="DC90">
        <f t="shared" si="64"/>
        <v>1.9844999999999999</v>
      </c>
      <c r="DD90" t="s">
        <v>3</v>
      </c>
      <c r="DE90" t="s">
        <v>3</v>
      </c>
      <c r="DF90">
        <f t="shared" si="61"/>
        <v>0</v>
      </c>
      <c r="DG90">
        <f>ROUND(ROUND(AF90,2)*CX90,2)</f>
        <v>0</v>
      </c>
      <c r="DH90">
        <f>ROUND(ROUND(AG90,2)*CX90,2)</f>
        <v>0</v>
      </c>
      <c r="DI90">
        <f t="shared" si="54"/>
        <v>0</v>
      </c>
      <c r="DJ90">
        <f>DG90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ROW(Source!A95)</f>
        <v>95</v>
      </c>
      <c r="B91">
        <v>373127378</v>
      </c>
      <c r="C91">
        <v>373342935</v>
      </c>
      <c r="D91">
        <v>224075403</v>
      </c>
      <c r="E91">
        <v>1</v>
      </c>
      <c r="F91">
        <v>1</v>
      </c>
      <c r="G91">
        <v>14</v>
      </c>
      <c r="H91">
        <v>2</v>
      </c>
      <c r="I91" t="s">
        <v>475</v>
      </c>
      <c r="J91" t="s">
        <v>476</v>
      </c>
      <c r="K91" t="s">
        <v>477</v>
      </c>
      <c r="L91">
        <v>1368</v>
      </c>
      <c r="N91">
        <v>1011</v>
      </c>
      <c r="O91" t="s">
        <v>474</v>
      </c>
      <c r="P91" t="s">
        <v>474</v>
      </c>
      <c r="Q91">
        <v>1</v>
      </c>
      <c r="W91">
        <v>0</v>
      </c>
      <c r="X91">
        <v>-711669624</v>
      </c>
      <c r="Y91">
        <f t="shared" si="62"/>
        <v>0.126</v>
      </c>
      <c r="AA91">
        <v>0</v>
      </c>
      <c r="AB91">
        <v>190.98</v>
      </c>
      <c r="AC91">
        <v>16.93</v>
      </c>
      <c r="AD91">
        <v>0</v>
      </c>
      <c r="AE91">
        <v>0</v>
      </c>
      <c r="AF91">
        <v>190.98</v>
      </c>
      <c r="AG91">
        <v>16.93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0.12</v>
      </c>
      <c r="AU91" t="s">
        <v>163</v>
      </c>
      <c r="AV91">
        <v>0</v>
      </c>
      <c r="AW91">
        <v>2</v>
      </c>
      <c r="AX91">
        <v>373342941</v>
      </c>
      <c r="AY91">
        <v>1</v>
      </c>
      <c r="AZ91">
        <v>0</v>
      </c>
      <c r="BA91">
        <v>157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ROUND(Y91*Source!I95*DO91,9)</f>
        <v>0</v>
      </c>
      <c r="CX91">
        <f>ROUND(Y91*Source!I95,9)</f>
        <v>0</v>
      </c>
      <c r="CY91">
        <f>AB91</f>
        <v>190.98</v>
      </c>
      <c r="CZ91">
        <f>AF91</f>
        <v>190.98</v>
      </c>
      <c r="DA91">
        <f>AJ91</f>
        <v>1</v>
      </c>
      <c r="DB91">
        <f t="shared" si="63"/>
        <v>24.065999999999999</v>
      </c>
      <c r="DC91">
        <f t="shared" si="64"/>
        <v>2.1315</v>
      </c>
      <c r="DD91" t="s">
        <v>3</v>
      </c>
      <c r="DE91" t="s">
        <v>3</v>
      </c>
      <c r="DF91">
        <f t="shared" si="61"/>
        <v>0</v>
      </c>
      <c r="DG91">
        <f>ROUND(ROUND(AF91,2)*CX91,2)</f>
        <v>0</v>
      </c>
      <c r="DH91">
        <f>ROUND(ROUND(AG91,2)*CX91,2)</f>
        <v>0</v>
      </c>
      <c r="DI91">
        <f t="shared" si="54"/>
        <v>0</v>
      </c>
      <c r="DJ91">
        <f>DG91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ROW(Source!A96)</f>
        <v>96</v>
      </c>
      <c r="B92">
        <v>373127321</v>
      </c>
      <c r="C92">
        <v>373342935</v>
      </c>
      <c r="D92">
        <v>85329302</v>
      </c>
      <c r="E92">
        <v>14</v>
      </c>
      <c r="F92">
        <v>1</v>
      </c>
      <c r="G92">
        <v>14</v>
      </c>
      <c r="H92">
        <v>1</v>
      </c>
      <c r="I92" t="s">
        <v>468</v>
      </c>
      <c r="J92" t="s">
        <v>3</v>
      </c>
      <c r="K92" t="s">
        <v>469</v>
      </c>
      <c r="L92">
        <v>1191</v>
      </c>
      <c r="N92">
        <v>1013</v>
      </c>
      <c r="O92" t="s">
        <v>470</v>
      </c>
      <c r="P92" t="s">
        <v>470</v>
      </c>
      <c r="Q92">
        <v>1</v>
      </c>
      <c r="W92">
        <v>0</v>
      </c>
      <c r="X92">
        <v>476480486</v>
      </c>
      <c r="Y92">
        <f t="shared" si="62"/>
        <v>2.7614999999999998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2.63</v>
      </c>
      <c r="AU92" t="s">
        <v>163</v>
      </c>
      <c r="AV92">
        <v>1</v>
      </c>
      <c r="AW92">
        <v>2</v>
      </c>
      <c r="AX92">
        <v>373342939</v>
      </c>
      <c r="AY92">
        <v>1</v>
      </c>
      <c r="AZ92">
        <v>0</v>
      </c>
      <c r="BA92">
        <v>164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ROUND(AT92*Source!I96*AH92*AL92,2)</f>
        <v>0</v>
      </c>
      <c r="CV92">
        <f>ROUND(Y92*Source!I96,9)</f>
        <v>0</v>
      </c>
      <c r="CW92">
        <v>0</v>
      </c>
      <c r="CX92">
        <f>ROUND(Y92*Source!I96,9)</f>
        <v>0</v>
      </c>
      <c r="CY92">
        <f>AD92</f>
        <v>0</v>
      </c>
      <c r="CZ92">
        <f>AH92</f>
        <v>0</v>
      </c>
      <c r="DA92">
        <f>AL92</f>
        <v>1</v>
      </c>
      <c r="DB92">
        <f t="shared" si="63"/>
        <v>0</v>
      </c>
      <c r="DC92">
        <f t="shared" si="64"/>
        <v>0</v>
      </c>
      <c r="DD92" t="s">
        <v>3</v>
      </c>
      <c r="DE92" t="s">
        <v>3</v>
      </c>
      <c r="DF92">
        <f t="shared" si="61"/>
        <v>0</v>
      </c>
      <c r="DG92">
        <f>ROUND(ROUND(AF92,2)*CX92,2)</f>
        <v>0</v>
      </c>
      <c r="DH92">
        <f>ROUND(ROUND(AG92,2)*CX92,2)</f>
        <v>0</v>
      </c>
      <c r="DI92">
        <f t="shared" si="54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ROW(Source!A96)</f>
        <v>96</v>
      </c>
      <c r="B93">
        <v>373127321</v>
      </c>
      <c r="C93">
        <v>373342935</v>
      </c>
      <c r="D93">
        <v>224075980</v>
      </c>
      <c r="E93">
        <v>1</v>
      </c>
      <c r="F93">
        <v>1</v>
      </c>
      <c r="G93">
        <v>14</v>
      </c>
      <c r="H93">
        <v>2</v>
      </c>
      <c r="I93" t="s">
        <v>481</v>
      </c>
      <c r="J93" t="s">
        <v>487</v>
      </c>
      <c r="K93" t="s">
        <v>483</v>
      </c>
      <c r="L93">
        <v>1368</v>
      </c>
      <c r="N93">
        <v>1011</v>
      </c>
      <c r="O93" t="s">
        <v>474</v>
      </c>
      <c r="P93" t="s">
        <v>474</v>
      </c>
      <c r="Q93">
        <v>1</v>
      </c>
      <c r="W93">
        <v>0</v>
      </c>
      <c r="X93">
        <v>-7781208</v>
      </c>
      <c r="Y93">
        <f t="shared" si="62"/>
        <v>0.1575</v>
      </c>
      <c r="AA93">
        <v>0</v>
      </c>
      <c r="AB93">
        <v>1358.56</v>
      </c>
      <c r="AC93">
        <v>640.22</v>
      </c>
      <c r="AD93">
        <v>0</v>
      </c>
      <c r="AE93">
        <v>0</v>
      </c>
      <c r="AF93">
        <v>83.1</v>
      </c>
      <c r="AG93">
        <v>12.62</v>
      </c>
      <c r="AH93">
        <v>0</v>
      </c>
      <c r="AI93">
        <v>1</v>
      </c>
      <c r="AJ93">
        <v>15.04</v>
      </c>
      <c r="AK93">
        <v>46.67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0.15</v>
      </c>
      <c r="AU93" t="s">
        <v>163</v>
      </c>
      <c r="AV93">
        <v>0</v>
      </c>
      <c r="AW93">
        <v>2</v>
      </c>
      <c r="AX93">
        <v>373342940</v>
      </c>
      <c r="AY93">
        <v>1</v>
      </c>
      <c r="AZ93">
        <v>0</v>
      </c>
      <c r="BA93">
        <v>165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ROUND(Y93*Source!I96*DO93,9)</f>
        <v>0</v>
      </c>
      <c r="CX93">
        <f>ROUND(Y93*Source!I96,9)</f>
        <v>0</v>
      </c>
      <c r="CY93">
        <f>AB93</f>
        <v>1358.56</v>
      </c>
      <c r="CZ93">
        <f>AF93</f>
        <v>83.1</v>
      </c>
      <c r="DA93">
        <f>AJ93</f>
        <v>15.04</v>
      </c>
      <c r="DB93">
        <f t="shared" si="63"/>
        <v>13.093500000000001</v>
      </c>
      <c r="DC93">
        <f t="shared" si="64"/>
        <v>1.9844999999999999</v>
      </c>
      <c r="DD93" t="s">
        <v>3</v>
      </c>
      <c r="DE93" t="s">
        <v>3</v>
      </c>
      <c r="DF93">
        <f t="shared" si="61"/>
        <v>0</v>
      </c>
      <c r="DG93">
        <f>ROUND(ROUND(AF93*AJ93,2)*CX93,2)</f>
        <v>0</v>
      </c>
      <c r="DH93">
        <f>ROUND(ROUND(AG93*AK93,2)*CX93,2)</f>
        <v>0</v>
      </c>
      <c r="DI93">
        <f t="shared" si="54"/>
        <v>0</v>
      </c>
      <c r="DJ93">
        <f>DG93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ROW(Source!A96)</f>
        <v>96</v>
      </c>
      <c r="B94">
        <v>373127321</v>
      </c>
      <c r="C94">
        <v>373342935</v>
      </c>
      <c r="D94">
        <v>224075403</v>
      </c>
      <c r="E94">
        <v>1</v>
      </c>
      <c r="F94">
        <v>1</v>
      </c>
      <c r="G94">
        <v>14</v>
      </c>
      <c r="H94">
        <v>2</v>
      </c>
      <c r="I94" t="s">
        <v>475</v>
      </c>
      <c r="J94" t="s">
        <v>476</v>
      </c>
      <c r="K94" t="s">
        <v>477</v>
      </c>
      <c r="L94">
        <v>1368</v>
      </c>
      <c r="N94">
        <v>1011</v>
      </c>
      <c r="O94" t="s">
        <v>474</v>
      </c>
      <c r="P94" t="s">
        <v>474</v>
      </c>
      <c r="Q94">
        <v>1</v>
      </c>
      <c r="W94">
        <v>0</v>
      </c>
      <c r="X94">
        <v>-711669624</v>
      </c>
      <c r="Y94">
        <f t="shared" si="62"/>
        <v>0.126</v>
      </c>
      <c r="AA94">
        <v>0</v>
      </c>
      <c r="AB94">
        <v>2690.43</v>
      </c>
      <c r="AC94">
        <v>858.86</v>
      </c>
      <c r="AD94">
        <v>0</v>
      </c>
      <c r="AE94">
        <v>0</v>
      </c>
      <c r="AF94">
        <v>190.98</v>
      </c>
      <c r="AG94">
        <v>16.93</v>
      </c>
      <c r="AH94">
        <v>0</v>
      </c>
      <c r="AI94">
        <v>1</v>
      </c>
      <c r="AJ94">
        <v>12.96</v>
      </c>
      <c r="AK94">
        <v>46.67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0.12</v>
      </c>
      <c r="AU94" t="s">
        <v>163</v>
      </c>
      <c r="AV94">
        <v>0</v>
      </c>
      <c r="AW94">
        <v>2</v>
      </c>
      <c r="AX94">
        <v>373342941</v>
      </c>
      <c r="AY94">
        <v>1</v>
      </c>
      <c r="AZ94">
        <v>0</v>
      </c>
      <c r="BA94">
        <v>166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ROUND(Y94*Source!I96*DO94,9)</f>
        <v>0</v>
      </c>
      <c r="CX94">
        <f>ROUND(Y94*Source!I96,9)</f>
        <v>0</v>
      </c>
      <c r="CY94">
        <f>AB94</f>
        <v>2690.43</v>
      </c>
      <c r="CZ94">
        <f>AF94</f>
        <v>190.98</v>
      </c>
      <c r="DA94">
        <f>AJ94</f>
        <v>12.96</v>
      </c>
      <c r="DB94">
        <f t="shared" si="63"/>
        <v>24.065999999999999</v>
      </c>
      <c r="DC94">
        <f t="shared" si="64"/>
        <v>2.1315</v>
      </c>
      <c r="DD94" t="s">
        <v>3</v>
      </c>
      <c r="DE94" t="s">
        <v>3</v>
      </c>
      <c r="DF94">
        <f t="shared" si="61"/>
        <v>0</v>
      </c>
      <c r="DG94">
        <f>ROUND(ROUND(AF94*AJ94,2)*CX94,2)</f>
        <v>0</v>
      </c>
      <c r="DH94">
        <f>ROUND(ROUND(AG94*AK94,2)*CX94,2)</f>
        <v>0</v>
      </c>
      <c r="DI94">
        <f t="shared" si="54"/>
        <v>0</v>
      </c>
      <c r="DJ94">
        <f>DG94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ROW(Source!A97)</f>
        <v>97</v>
      </c>
      <c r="B95">
        <v>373127378</v>
      </c>
      <c r="C95">
        <v>373342948</v>
      </c>
      <c r="D95">
        <v>85329302</v>
      </c>
      <c r="E95">
        <v>14</v>
      </c>
      <c r="F95">
        <v>1</v>
      </c>
      <c r="G95">
        <v>14</v>
      </c>
      <c r="H95">
        <v>1</v>
      </c>
      <c r="I95" t="s">
        <v>468</v>
      </c>
      <c r="J95" t="s">
        <v>3</v>
      </c>
      <c r="K95" t="s">
        <v>469</v>
      </c>
      <c r="L95">
        <v>1191</v>
      </c>
      <c r="N95">
        <v>1013</v>
      </c>
      <c r="O95" t="s">
        <v>470</v>
      </c>
      <c r="P95" t="s">
        <v>470</v>
      </c>
      <c r="Q95">
        <v>1</v>
      </c>
      <c r="W95">
        <v>0</v>
      </c>
      <c r="X95">
        <v>476480486</v>
      </c>
      <c r="Y95">
        <f t="shared" si="62"/>
        <v>2.1630000000000003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2.06</v>
      </c>
      <c r="AU95" t="s">
        <v>163</v>
      </c>
      <c r="AV95">
        <v>1</v>
      </c>
      <c r="AW95">
        <v>2</v>
      </c>
      <c r="AX95">
        <v>373342954</v>
      </c>
      <c r="AY95">
        <v>1</v>
      </c>
      <c r="AZ95">
        <v>0</v>
      </c>
      <c r="BA95">
        <v>173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ROUND(AT95*Source!I97*AH95*AL95,2)</f>
        <v>0</v>
      </c>
      <c r="CV95">
        <f>ROUND(Y95*Source!I97,9)</f>
        <v>0</v>
      </c>
      <c r="CW95">
        <v>0</v>
      </c>
      <c r="CX95">
        <f>ROUND(Y95*Source!I97,9)</f>
        <v>0</v>
      </c>
      <c r="CY95">
        <f>AD95</f>
        <v>0</v>
      </c>
      <c r="CZ95">
        <f>AH95</f>
        <v>0</v>
      </c>
      <c r="DA95">
        <f>AL95</f>
        <v>1</v>
      </c>
      <c r="DB95">
        <f t="shared" si="63"/>
        <v>0</v>
      </c>
      <c r="DC95">
        <f t="shared" si="64"/>
        <v>0</v>
      </c>
      <c r="DD95" t="s">
        <v>3</v>
      </c>
      <c r="DE95" t="s">
        <v>3</v>
      </c>
      <c r="DF95">
        <f t="shared" si="61"/>
        <v>0</v>
      </c>
      <c r="DG95">
        <f t="shared" ref="DG95:DG100" si="65">ROUND(ROUND(AF95,2)*CX95,2)</f>
        <v>0</v>
      </c>
      <c r="DH95">
        <f t="shared" ref="DH95:DH100" si="66">ROUND(ROUND(AG95,2)*CX95,2)</f>
        <v>0</v>
      </c>
      <c r="DI95">
        <f t="shared" si="54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ROW(Source!A97)</f>
        <v>97</v>
      </c>
      <c r="B96">
        <v>373127378</v>
      </c>
      <c r="C96">
        <v>373342948</v>
      </c>
      <c r="D96">
        <v>224075736</v>
      </c>
      <c r="E96">
        <v>1</v>
      </c>
      <c r="F96">
        <v>1</v>
      </c>
      <c r="G96">
        <v>14</v>
      </c>
      <c r="H96">
        <v>2</v>
      </c>
      <c r="I96" t="s">
        <v>518</v>
      </c>
      <c r="J96" t="s">
        <v>519</v>
      </c>
      <c r="K96" t="s">
        <v>520</v>
      </c>
      <c r="L96">
        <v>1368</v>
      </c>
      <c r="N96">
        <v>1011</v>
      </c>
      <c r="O96" t="s">
        <v>474</v>
      </c>
      <c r="P96" t="s">
        <v>474</v>
      </c>
      <c r="Q96">
        <v>1</v>
      </c>
      <c r="W96">
        <v>0</v>
      </c>
      <c r="X96">
        <v>831184158</v>
      </c>
      <c r="Y96">
        <f t="shared" si="62"/>
        <v>0.69300000000000006</v>
      </c>
      <c r="AA96">
        <v>0</v>
      </c>
      <c r="AB96">
        <v>7.11</v>
      </c>
      <c r="AC96">
        <v>0</v>
      </c>
      <c r="AD96">
        <v>0</v>
      </c>
      <c r="AE96">
        <v>0</v>
      </c>
      <c r="AF96">
        <v>7.11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0.66</v>
      </c>
      <c r="AU96" t="s">
        <v>163</v>
      </c>
      <c r="AV96">
        <v>0</v>
      </c>
      <c r="AW96">
        <v>2</v>
      </c>
      <c r="AX96">
        <v>373342955</v>
      </c>
      <c r="AY96">
        <v>1</v>
      </c>
      <c r="AZ96">
        <v>0</v>
      </c>
      <c r="BA96">
        <v>174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ROUND(Y96*Source!I97*DO96,9)</f>
        <v>0</v>
      </c>
      <c r="CX96">
        <f>ROUND(Y96*Source!I97,9)</f>
        <v>0</v>
      </c>
      <c r="CY96">
        <f>AB96</f>
        <v>7.11</v>
      </c>
      <c r="CZ96">
        <f>AF96</f>
        <v>7.11</v>
      </c>
      <c r="DA96">
        <f>AJ96</f>
        <v>1</v>
      </c>
      <c r="DB96">
        <f t="shared" si="63"/>
        <v>4.9245000000000001</v>
      </c>
      <c r="DC96">
        <f t="shared" si="64"/>
        <v>0</v>
      </c>
      <c r="DD96" t="s">
        <v>3</v>
      </c>
      <c r="DE96" t="s">
        <v>3</v>
      </c>
      <c r="DF96">
        <f t="shared" si="61"/>
        <v>0</v>
      </c>
      <c r="DG96">
        <f t="shared" si="65"/>
        <v>0</v>
      </c>
      <c r="DH96">
        <f t="shared" si="66"/>
        <v>0</v>
      </c>
      <c r="DI96">
        <f t="shared" si="54"/>
        <v>0</v>
      </c>
      <c r="DJ96">
        <f>DG96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ROW(Source!A97)</f>
        <v>97</v>
      </c>
      <c r="B97">
        <v>373127378</v>
      </c>
      <c r="C97">
        <v>373342948</v>
      </c>
      <c r="D97">
        <v>224075980</v>
      </c>
      <c r="E97">
        <v>1</v>
      </c>
      <c r="F97">
        <v>1</v>
      </c>
      <c r="G97">
        <v>14</v>
      </c>
      <c r="H97">
        <v>2</v>
      </c>
      <c r="I97" t="s">
        <v>481</v>
      </c>
      <c r="J97" t="s">
        <v>487</v>
      </c>
      <c r="K97" t="s">
        <v>483</v>
      </c>
      <c r="L97">
        <v>1368</v>
      </c>
      <c r="N97">
        <v>1011</v>
      </c>
      <c r="O97" t="s">
        <v>474</v>
      </c>
      <c r="P97" t="s">
        <v>474</v>
      </c>
      <c r="Q97">
        <v>1</v>
      </c>
      <c r="W97">
        <v>0</v>
      </c>
      <c r="X97">
        <v>-7781208</v>
      </c>
      <c r="Y97">
        <f t="shared" si="62"/>
        <v>9.4500000000000001E-2</v>
      </c>
      <c r="AA97">
        <v>0</v>
      </c>
      <c r="AB97">
        <v>83.1</v>
      </c>
      <c r="AC97">
        <v>12.62</v>
      </c>
      <c r="AD97">
        <v>0</v>
      </c>
      <c r="AE97">
        <v>0</v>
      </c>
      <c r="AF97">
        <v>83.1</v>
      </c>
      <c r="AG97">
        <v>12.62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0.09</v>
      </c>
      <c r="AU97" t="s">
        <v>163</v>
      </c>
      <c r="AV97">
        <v>0</v>
      </c>
      <c r="AW97">
        <v>2</v>
      </c>
      <c r="AX97">
        <v>373342956</v>
      </c>
      <c r="AY97">
        <v>1</v>
      </c>
      <c r="AZ97">
        <v>0</v>
      </c>
      <c r="BA97">
        <v>175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ROUND(Y97*Source!I97*DO97,9)</f>
        <v>0</v>
      </c>
      <c r="CX97">
        <f>ROUND(Y97*Source!I97,9)</f>
        <v>0</v>
      </c>
      <c r="CY97">
        <f>AB97</f>
        <v>83.1</v>
      </c>
      <c r="CZ97">
        <f>AF97</f>
        <v>83.1</v>
      </c>
      <c r="DA97">
        <f>AJ97</f>
        <v>1</v>
      </c>
      <c r="DB97">
        <f t="shared" si="63"/>
        <v>7.8540000000000001</v>
      </c>
      <c r="DC97">
        <f t="shared" si="64"/>
        <v>1.1970000000000001</v>
      </c>
      <c r="DD97" t="s">
        <v>3</v>
      </c>
      <c r="DE97" t="s">
        <v>3</v>
      </c>
      <c r="DF97">
        <f t="shared" si="61"/>
        <v>0</v>
      </c>
      <c r="DG97">
        <f t="shared" si="65"/>
        <v>0</v>
      </c>
      <c r="DH97">
        <f t="shared" si="66"/>
        <v>0</v>
      </c>
      <c r="DI97">
        <f t="shared" ref="DI97:DI128" si="67">ROUND(ROUND(AH97,2)*CX97,2)</f>
        <v>0</v>
      </c>
      <c r="DJ97">
        <f>DG97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ROW(Source!A97)</f>
        <v>97</v>
      </c>
      <c r="B98">
        <v>373127378</v>
      </c>
      <c r="C98">
        <v>373342948</v>
      </c>
      <c r="D98">
        <v>208787333</v>
      </c>
      <c r="E98">
        <v>1</v>
      </c>
      <c r="F98">
        <v>1</v>
      </c>
      <c r="G98">
        <v>14</v>
      </c>
      <c r="H98">
        <v>3</v>
      </c>
      <c r="I98" t="s">
        <v>398</v>
      </c>
      <c r="J98" t="s">
        <v>401</v>
      </c>
      <c r="K98" t="s">
        <v>399</v>
      </c>
      <c r="L98">
        <v>1346</v>
      </c>
      <c r="N98">
        <v>1009</v>
      </c>
      <c r="O98" t="s">
        <v>400</v>
      </c>
      <c r="P98" t="s">
        <v>400</v>
      </c>
      <c r="Q98">
        <v>1</v>
      </c>
      <c r="W98">
        <v>0</v>
      </c>
      <c r="X98">
        <v>-23916938</v>
      </c>
      <c r="Y98">
        <f>AT98</f>
        <v>0.03</v>
      </c>
      <c r="AA98">
        <v>29.9</v>
      </c>
      <c r="AB98">
        <v>0</v>
      </c>
      <c r="AC98">
        <v>0</v>
      </c>
      <c r="AD98">
        <v>0</v>
      </c>
      <c r="AE98">
        <v>29.9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0.03</v>
      </c>
      <c r="AU98" t="s">
        <v>3</v>
      </c>
      <c r="AV98">
        <v>0</v>
      </c>
      <c r="AW98">
        <v>2</v>
      </c>
      <c r="AX98">
        <v>373342957</v>
      </c>
      <c r="AY98">
        <v>1</v>
      </c>
      <c r="AZ98">
        <v>0</v>
      </c>
      <c r="BA98">
        <v>176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ROUND(Y98*Source!I97,9)</f>
        <v>0</v>
      </c>
      <c r="CY98">
        <f>AA98</f>
        <v>29.9</v>
      </c>
      <c r="CZ98">
        <f>AE98</f>
        <v>29.9</v>
      </c>
      <c r="DA98">
        <f>AI98</f>
        <v>1</v>
      </c>
      <c r="DB98">
        <f>ROUND(ROUND(AT98*CZ98,2),6)</f>
        <v>0.9</v>
      </c>
      <c r="DC98">
        <f>ROUND(ROUND(AT98*AG98,2),6)</f>
        <v>0</v>
      </c>
      <c r="DD98" t="s">
        <v>3</v>
      </c>
      <c r="DE98" t="s">
        <v>3</v>
      </c>
      <c r="DF98">
        <f t="shared" si="61"/>
        <v>0</v>
      </c>
      <c r="DG98">
        <f t="shared" si="65"/>
        <v>0</v>
      </c>
      <c r="DH98">
        <f t="shared" si="66"/>
        <v>0</v>
      </c>
      <c r="DI98">
        <f t="shared" si="67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ROW(Source!A97)</f>
        <v>97</v>
      </c>
      <c r="B99">
        <v>373127378</v>
      </c>
      <c r="C99">
        <v>373342948</v>
      </c>
      <c r="D99">
        <v>208787380</v>
      </c>
      <c r="E99">
        <v>1</v>
      </c>
      <c r="F99">
        <v>1</v>
      </c>
      <c r="G99">
        <v>14</v>
      </c>
      <c r="H99">
        <v>3</v>
      </c>
      <c r="I99" t="s">
        <v>521</v>
      </c>
      <c r="J99" t="s">
        <v>522</v>
      </c>
      <c r="K99" t="s">
        <v>523</v>
      </c>
      <c r="L99">
        <v>1348</v>
      </c>
      <c r="N99">
        <v>1009</v>
      </c>
      <c r="O99" t="s">
        <v>48</v>
      </c>
      <c r="P99" t="s">
        <v>48</v>
      </c>
      <c r="Q99">
        <v>1000</v>
      </c>
      <c r="W99">
        <v>0</v>
      </c>
      <c r="X99">
        <v>-2033265844</v>
      </c>
      <c r="Y99">
        <f>AT99</f>
        <v>1.4999999999999999E-4</v>
      </c>
      <c r="AA99">
        <v>8596.85</v>
      </c>
      <c r="AB99">
        <v>0</v>
      </c>
      <c r="AC99">
        <v>0</v>
      </c>
      <c r="AD99">
        <v>0</v>
      </c>
      <c r="AE99">
        <v>8596.85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1.4999999999999999E-4</v>
      </c>
      <c r="AU99" t="s">
        <v>3</v>
      </c>
      <c r="AV99">
        <v>0</v>
      </c>
      <c r="AW99">
        <v>2</v>
      </c>
      <c r="AX99">
        <v>373342958</v>
      </c>
      <c r="AY99">
        <v>1</v>
      </c>
      <c r="AZ99">
        <v>0</v>
      </c>
      <c r="BA99">
        <v>177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ROUND(Y99*Source!I97,9)</f>
        <v>0</v>
      </c>
      <c r="CY99">
        <f>AA99</f>
        <v>8596.85</v>
      </c>
      <c r="CZ99">
        <f>AE99</f>
        <v>8596.85</v>
      </c>
      <c r="DA99">
        <f>AI99</f>
        <v>1</v>
      </c>
      <c r="DB99">
        <f>ROUND(ROUND(AT99*CZ99,2),6)</f>
        <v>1.29</v>
      </c>
      <c r="DC99">
        <f>ROUND(ROUND(AT99*AG99,2),6)</f>
        <v>0</v>
      </c>
      <c r="DD99" t="s">
        <v>3</v>
      </c>
      <c r="DE99" t="s">
        <v>3</v>
      </c>
      <c r="DF99">
        <f t="shared" si="61"/>
        <v>0</v>
      </c>
      <c r="DG99">
        <f t="shared" si="65"/>
        <v>0</v>
      </c>
      <c r="DH99">
        <f t="shared" si="66"/>
        <v>0</v>
      </c>
      <c r="DI99">
        <f t="shared" si="67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ROW(Source!A98)</f>
        <v>98</v>
      </c>
      <c r="B100">
        <v>373127321</v>
      </c>
      <c r="C100">
        <v>373342948</v>
      </c>
      <c r="D100">
        <v>85329302</v>
      </c>
      <c r="E100">
        <v>14</v>
      </c>
      <c r="F100">
        <v>1</v>
      </c>
      <c r="G100">
        <v>14</v>
      </c>
      <c r="H100">
        <v>1</v>
      </c>
      <c r="I100" t="s">
        <v>468</v>
      </c>
      <c r="J100" t="s">
        <v>3</v>
      </c>
      <c r="K100" t="s">
        <v>469</v>
      </c>
      <c r="L100">
        <v>1191</v>
      </c>
      <c r="N100">
        <v>1013</v>
      </c>
      <c r="O100" t="s">
        <v>470</v>
      </c>
      <c r="P100" t="s">
        <v>470</v>
      </c>
      <c r="Q100">
        <v>1</v>
      </c>
      <c r="W100">
        <v>0</v>
      </c>
      <c r="X100">
        <v>476480486</v>
      </c>
      <c r="Y100">
        <f>(AT100*1.05)</f>
        <v>2.1630000000000003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2.06</v>
      </c>
      <c r="AU100" t="s">
        <v>163</v>
      </c>
      <c r="AV100">
        <v>1</v>
      </c>
      <c r="AW100">
        <v>2</v>
      </c>
      <c r="AX100">
        <v>373342954</v>
      </c>
      <c r="AY100">
        <v>1</v>
      </c>
      <c r="AZ100">
        <v>0</v>
      </c>
      <c r="BA100">
        <v>180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ROUND(AT100*Source!I98*AH100*AL100,2)</f>
        <v>0</v>
      </c>
      <c r="CV100">
        <f>ROUND(Y100*Source!I98,9)</f>
        <v>0</v>
      </c>
      <c r="CW100">
        <v>0</v>
      </c>
      <c r="CX100">
        <f>ROUND(Y100*Source!I98,9)</f>
        <v>0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ROUND((ROUND(AT100*CZ100,2)*1.05),6)</f>
        <v>0</v>
      </c>
      <c r="DC100">
        <f>ROUND((ROUND(AT100*AG100,2)*1.05),6)</f>
        <v>0</v>
      </c>
      <c r="DD100" t="s">
        <v>3</v>
      </c>
      <c r="DE100" t="s">
        <v>3</v>
      </c>
      <c r="DF100">
        <f t="shared" si="61"/>
        <v>0</v>
      </c>
      <c r="DG100">
        <f t="shared" si="65"/>
        <v>0</v>
      </c>
      <c r="DH100">
        <f t="shared" si="66"/>
        <v>0</v>
      </c>
      <c r="DI100">
        <f t="shared" si="67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ROW(Source!A98)</f>
        <v>98</v>
      </c>
      <c r="B101">
        <v>373127321</v>
      </c>
      <c r="C101">
        <v>373342948</v>
      </c>
      <c r="D101">
        <v>224075736</v>
      </c>
      <c r="E101">
        <v>1</v>
      </c>
      <c r="F101">
        <v>1</v>
      </c>
      <c r="G101">
        <v>14</v>
      </c>
      <c r="H101">
        <v>2</v>
      </c>
      <c r="I101" t="s">
        <v>518</v>
      </c>
      <c r="J101" t="s">
        <v>519</v>
      </c>
      <c r="K101" t="s">
        <v>520</v>
      </c>
      <c r="L101">
        <v>1368</v>
      </c>
      <c r="N101">
        <v>1011</v>
      </c>
      <c r="O101" t="s">
        <v>474</v>
      </c>
      <c r="P101" t="s">
        <v>474</v>
      </c>
      <c r="Q101">
        <v>1</v>
      </c>
      <c r="W101">
        <v>0</v>
      </c>
      <c r="X101">
        <v>831184158</v>
      </c>
      <c r="Y101">
        <f>(AT101*1.05)</f>
        <v>0.69300000000000006</v>
      </c>
      <c r="AA101">
        <v>0</v>
      </c>
      <c r="AB101">
        <v>87.69</v>
      </c>
      <c r="AC101">
        <v>0</v>
      </c>
      <c r="AD101">
        <v>0</v>
      </c>
      <c r="AE101">
        <v>0</v>
      </c>
      <c r="AF101">
        <v>7.11</v>
      </c>
      <c r="AG101">
        <v>0</v>
      </c>
      <c r="AH101">
        <v>0</v>
      </c>
      <c r="AI101">
        <v>1</v>
      </c>
      <c r="AJ101">
        <v>11.78</v>
      </c>
      <c r="AK101">
        <v>46.67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0.66</v>
      </c>
      <c r="AU101" t="s">
        <v>163</v>
      </c>
      <c r="AV101">
        <v>0</v>
      </c>
      <c r="AW101">
        <v>2</v>
      </c>
      <c r="AX101">
        <v>373342955</v>
      </c>
      <c r="AY101">
        <v>1</v>
      </c>
      <c r="AZ101">
        <v>0</v>
      </c>
      <c r="BA101">
        <v>181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ROUND(Y101*Source!I98*DO101,9)</f>
        <v>0</v>
      </c>
      <c r="CX101">
        <f>ROUND(Y101*Source!I98,9)</f>
        <v>0</v>
      </c>
      <c r="CY101">
        <f>AB101</f>
        <v>87.69</v>
      </c>
      <c r="CZ101">
        <f>AF101</f>
        <v>7.11</v>
      </c>
      <c r="DA101">
        <f>AJ101</f>
        <v>11.78</v>
      </c>
      <c r="DB101">
        <f>ROUND((ROUND(AT101*CZ101,2)*1.05),6)</f>
        <v>4.9245000000000001</v>
      </c>
      <c r="DC101">
        <f>ROUND((ROUND(AT101*AG101,2)*1.05),6)</f>
        <v>0</v>
      </c>
      <c r="DD101" t="s">
        <v>3</v>
      </c>
      <c r="DE101" t="s">
        <v>3</v>
      </c>
      <c r="DF101">
        <f t="shared" si="61"/>
        <v>0</v>
      </c>
      <c r="DG101">
        <f>ROUND(ROUND(AF101*AJ101,2)*CX101,2)</f>
        <v>0</v>
      </c>
      <c r="DH101">
        <f>ROUND(ROUND(AG101*AK101,2)*CX101,2)</f>
        <v>0</v>
      </c>
      <c r="DI101">
        <f t="shared" si="67"/>
        <v>0</v>
      </c>
      <c r="DJ101">
        <f>DG101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ROW(Source!A98)</f>
        <v>98</v>
      </c>
      <c r="B102">
        <v>373127321</v>
      </c>
      <c r="C102">
        <v>373342948</v>
      </c>
      <c r="D102">
        <v>224075980</v>
      </c>
      <c r="E102">
        <v>1</v>
      </c>
      <c r="F102">
        <v>1</v>
      </c>
      <c r="G102">
        <v>14</v>
      </c>
      <c r="H102">
        <v>2</v>
      </c>
      <c r="I102" t="s">
        <v>481</v>
      </c>
      <c r="J102" t="s">
        <v>487</v>
      </c>
      <c r="K102" t="s">
        <v>483</v>
      </c>
      <c r="L102">
        <v>1368</v>
      </c>
      <c r="N102">
        <v>1011</v>
      </c>
      <c r="O102" t="s">
        <v>474</v>
      </c>
      <c r="P102" t="s">
        <v>474</v>
      </c>
      <c r="Q102">
        <v>1</v>
      </c>
      <c r="W102">
        <v>0</v>
      </c>
      <c r="X102">
        <v>-7781208</v>
      </c>
      <c r="Y102">
        <f>(AT102*1.05)</f>
        <v>9.4500000000000001E-2</v>
      </c>
      <c r="AA102">
        <v>0</v>
      </c>
      <c r="AB102">
        <v>1308.57</v>
      </c>
      <c r="AC102">
        <v>616.66</v>
      </c>
      <c r="AD102">
        <v>0</v>
      </c>
      <c r="AE102">
        <v>0</v>
      </c>
      <c r="AF102">
        <v>83.1</v>
      </c>
      <c r="AG102">
        <v>12.62</v>
      </c>
      <c r="AH102">
        <v>0</v>
      </c>
      <c r="AI102">
        <v>1</v>
      </c>
      <c r="AJ102">
        <v>15.04</v>
      </c>
      <c r="AK102">
        <v>46.67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0.09</v>
      </c>
      <c r="AU102" t="s">
        <v>163</v>
      </c>
      <c r="AV102">
        <v>0</v>
      </c>
      <c r="AW102">
        <v>2</v>
      </c>
      <c r="AX102">
        <v>373342956</v>
      </c>
      <c r="AY102">
        <v>1</v>
      </c>
      <c r="AZ102">
        <v>0</v>
      </c>
      <c r="BA102">
        <v>182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ROUND(Y102*Source!I98*DO102,9)</f>
        <v>0</v>
      </c>
      <c r="CX102">
        <f>ROUND(Y102*Source!I98,9)</f>
        <v>0</v>
      </c>
      <c r="CY102">
        <f>AB102</f>
        <v>1308.57</v>
      </c>
      <c r="CZ102">
        <f>AF102</f>
        <v>83.1</v>
      </c>
      <c r="DA102">
        <f>AJ102</f>
        <v>15.04</v>
      </c>
      <c r="DB102">
        <f>ROUND((ROUND(AT102*CZ102,2)*1.05),6)</f>
        <v>7.8540000000000001</v>
      </c>
      <c r="DC102">
        <f>ROUND((ROUND(AT102*AG102,2)*1.05),6)</f>
        <v>1.1970000000000001</v>
      </c>
      <c r="DD102" t="s">
        <v>3</v>
      </c>
      <c r="DE102" t="s">
        <v>3</v>
      </c>
      <c r="DF102">
        <f t="shared" si="61"/>
        <v>0</v>
      </c>
      <c r="DG102">
        <f>ROUND(ROUND(AF102*AJ102,2)*CX102,2)</f>
        <v>0</v>
      </c>
      <c r="DH102">
        <f>ROUND(ROUND(AG102*AK102,2)*CX102,2)</f>
        <v>0</v>
      </c>
      <c r="DI102">
        <f t="shared" si="67"/>
        <v>0</v>
      </c>
      <c r="DJ102">
        <f>DG102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ROW(Source!A98)</f>
        <v>98</v>
      </c>
      <c r="B103">
        <v>373127321</v>
      </c>
      <c r="C103">
        <v>373342948</v>
      </c>
      <c r="D103">
        <v>208787333</v>
      </c>
      <c r="E103">
        <v>1</v>
      </c>
      <c r="F103">
        <v>1</v>
      </c>
      <c r="G103">
        <v>14</v>
      </c>
      <c r="H103">
        <v>3</v>
      </c>
      <c r="I103" t="s">
        <v>398</v>
      </c>
      <c r="J103" t="s">
        <v>401</v>
      </c>
      <c r="K103" t="s">
        <v>399</v>
      </c>
      <c r="L103">
        <v>1346</v>
      </c>
      <c r="N103">
        <v>1009</v>
      </c>
      <c r="O103" t="s">
        <v>400</v>
      </c>
      <c r="P103" t="s">
        <v>400</v>
      </c>
      <c r="Q103">
        <v>1</v>
      </c>
      <c r="W103">
        <v>0</v>
      </c>
      <c r="X103">
        <v>-23916938</v>
      </c>
      <c r="Y103">
        <f>AT103</f>
        <v>0.03</v>
      </c>
      <c r="AA103">
        <v>87.91</v>
      </c>
      <c r="AB103">
        <v>0</v>
      </c>
      <c r="AC103">
        <v>0</v>
      </c>
      <c r="AD103">
        <v>0</v>
      </c>
      <c r="AE103">
        <v>29.9</v>
      </c>
      <c r="AF103">
        <v>0</v>
      </c>
      <c r="AG103">
        <v>0</v>
      </c>
      <c r="AH103">
        <v>0</v>
      </c>
      <c r="AI103">
        <v>2.94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0.03</v>
      </c>
      <c r="AU103" t="s">
        <v>3</v>
      </c>
      <c r="AV103">
        <v>0</v>
      </c>
      <c r="AW103">
        <v>2</v>
      </c>
      <c r="AX103">
        <v>373342957</v>
      </c>
      <c r="AY103">
        <v>1</v>
      </c>
      <c r="AZ103">
        <v>0</v>
      </c>
      <c r="BA103">
        <v>183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ROUND(Y103*Source!I98,9)</f>
        <v>0</v>
      </c>
      <c r="CY103">
        <f>AA103</f>
        <v>87.91</v>
      </c>
      <c r="CZ103">
        <f>AE103</f>
        <v>29.9</v>
      </c>
      <c r="DA103">
        <f>AI103</f>
        <v>2.94</v>
      </c>
      <c r="DB103">
        <f>ROUND(ROUND(AT103*CZ103,2),6)</f>
        <v>0.9</v>
      </c>
      <c r="DC103">
        <f>ROUND(ROUND(AT103*AG103,2),6)</f>
        <v>0</v>
      </c>
      <c r="DD103" t="s">
        <v>3</v>
      </c>
      <c r="DE103" t="s">
        <v>3</v>
      </c>
      <c r="DF103">
        <f>ROUND(ROUND(AE103*AI103,2)*CX103,2)</f>
        <v>0</v>
      </c>
      <c r="DG103">
        <f t="shared" ref="DG103:DG114" si="68">ROUND(ROUND(AF103,2)*CX103,2)</f>
        <v>0</v>
      </c>
      <c r="DH103">
        <f t="shared" ref="DH103:DH114" si="69">ROUND(ROUND(AG103,2)*CX103,2)</f>
        <v>0</v>
      </c>
      <c r="DI103">
        <f t="shared" si="67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ROW(Source!A98)</f>
        <v>98</v>
      </c>
      <c r="B104">
        <v>373127321</v>
      </c>
      <c r="C104">
        <v>373342948</v>
      </c>
      <c r="D104">
        <v>208787380</v>
      </c>
      <c r="E104">
        <v>1</v>
      </c>
      <c r="F104">
        <v>1</v>
      </c>
      <c r="G104">
        <v>14</v>
      </c>
      <c r="H104">
        <v>3</v>
      </c>
      <c r="I104" t="s">
        <v>521</v>
      </c>
      <c r="J104" t="s">
        <v>522</v>
      </c>
      <c r="K104" t="s">
        <v>523</v>
      </c>
      <c r="L104">
        <v>1348</v>
      </c>
      <c r="N104">
        <v>1009</v>
      </c>
      <c r="O104" t="s">
        <v>48</v>
      </c>
      <c r="P104" t="s">
        <v>48</v>
      </c>
      <c r="Q104">
        <v>1000</v>
      </c>
      <c r="W104">
        <v>0</v>
      </c>
      <c r="X104">
        <v>-2033265844</v>
      </c>
      <c r="Y104">
        <f>AT104</f>
        <v>1.4999999999999999E-4</v>
      </c>
      <c r="AA104">
        <v>157752.20000000001</v>
      </c>
      <c r="AB104">
        <v>0</v>
      </c>
      <c r="AC104">
        <v>0</v>
      </c>
      <c r="AD104">
        <v>0</v>
      </c>
      <c r="AE104">
        <v>8596.85</v>
      </c>
      <c r="AF104">
        <v>0</v>
      </c>
      <c r="AG104">
        <v>0</v>
      </c>
      <c r="AH104">
        <v>0</v>
      </c>
      <c r="AI104">
        <v>18.350000000000001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1.4999999999999999E-4</v>
      </c>
      <c r="AU104" t="s">
        <v>3</v>
      </c>
      <c r="AV104">
        <v>0</v>
      </c>
      <c r="AW104">
        <v>2</v>
      </c>
      <c r="AX104">
        <v>373342958</v>
      </c>
      <c r="AY104">
        <v>1</v>
      </c>
      <c r="AZ104">
        <v>0</v>
      </c>
      <c r="BA104">
        <v>184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ROUND(Y104*Source!I98,9)</f>
        <v>0</v>
      </c>
      <c r="CY104">
        <f>AA104</f>
        <v>157752.20000000001</v>
      </c>
      <c r="CZ104">
        <f>AE104</f>
        <v>8596.85</v>
      </c>
      <c r="DA104">
        <f>AI104</f>
        <v>18.350000000000001</v>
      </c>
      <c r="DB104">
        <f>ROUND(ROUND(AT104*CZ104,2),6)</f>
        <v>1.29</v>
      </c>
      <c r="DC104">
        <f>ROUND(ROUND(AT104*AG104,2),6)</f>
        <v>0</v>
      </c>
      <c r="DD104" t="s">
        <v>3</v>
      </c>
      <c r="DE104" t="s">
        <v>3</v>
      </c>
      <c r="DF104">
        <f>ROUND(ROUND(AE104*AI104,2)*CX104,2)</f>
        <v>0</v>
      </c>
      <c r="DG104">
        <f t="shared" si="68"/>
        <v>0</v>
      </c>
      <c r="DH104">
        <f t="shared" si="69"/>
        <v>0</v>
      </c>
      <c r="DI104">
        <f t="shared" si="67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ROW(Source!A99)</f>
        <v>99</v>
      </c>
      <c r="B105">
        <v>373127378</v>
      </c>
      <c r="C105">
        <v>373342961</v>
      </c>
      <c r="D105">
        <v>85329302</v>
      </c>
      <c r="E105">
        <v>14</v>
      </c>
      <c r="F105">
        <v>1</v>
      </c>
      <c r="G105">
        <v>14</v>
      </c>
      <c r="H105">
        <v>1</v>
      </c>
      <c r="I105" t="s">
        <v>468</v>
      </c>
      <c r="J105" t="s">
        <v>3</v>
      </c>
      <c r="K105" t="s">
        <v>469</v>
      </c>
      <c r="L105">
        <v>1191</v>
      </c>
      <c r="N105">
        <v>1013</v>
      </c>
      <c r="O105" t="s">
        <v>470</v>
      </c>
      <c r="P105" t="s">
        <v>470</v>
      </c>
      <c r="Q105">
        <v>1</v>
      </c>
      <c r="W105">
        <v>0</v>
      </c>
      <c r="X105">
        <v>476480486</v>
      </c>
      <c r="Y105">
        <f>(AT105*1.05)</f>
        <v>0.252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0.24</v>
      </c>
      <c r="AU105" t="s">
        <v>163</v>
      </c>
      <c r="AV105">
        <v>1</v>
      </c>
      <c r="AW105">
        <v>2</v>
      </c>
      <c r="AX105">
        <v>373342963</v>
      </c>
      <c r="AY105">
        <v>1</v>
      </c>
      <c r="AZ105">
        <v>0</v>
      </c>
      <c r="BA105">
        <v>187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ROUND(AT105*Source!I99*AH105*AL105,2)</f>
        <v>0</v>
      </c>
      <c r="CV105">
        <f>ROUND(Y105*Source!I99,9)</f>
        <v>0</v>
      </c>
      <c r="CW105">
        <v>0</v>
      </c>
      <c r="CX105">
        <f>ROUND(Y105*Source!I99,9)</f>
        <v>0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ROUND((ROUND(AT105*CZ105,2)*1.05),6)</f>
        <v>0</v>
      </c>
      <c r="DC105">
        <f>ROUND((ROUND(AT105*AG105,2)*1.05),6)</f>
        <v>0</v>
      </c>
      <c r="DD105" t="s">
        <v>3</v>
      </c>
      <c r="DE105" t="s">
        <v>3</v>
      </c>
      <c r="DF105">
        <f>ROUND(ROUND(AE105,2)*CX105,2)</f>
        <v>0</v>
      </c>
      <c r="DG105">
        <f t="shared" si="68"/>
        <v>0</v>
      </c>
      <c r="DH105">
        <f t="shared" si="69"/>
        <v>0</v>
      </c>
      <c r="DI105">
        <f t="shared" si="67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ROW(Source!A100)</f>
        <v>100</v>
      </c>
      <c r="B106">
        <v>373127321</v>
      </c>
      <c r="C106">
        <v>373342961</v>
      </c>
      <c r="D106">
        <v>85329302</v>
      </c>
      <c r="E106">
        <v>14</v>
      </c>
      <c r="F106">
        <v>1</v>
      </c>
      <c r="G106">
        <v>14</v>
      </c>
      <c r="H106">
        <v>1</v>
      </c>
      <c r="I106" t="s">
        <v>468</v>
      </c>
      <c r="J106" t="s">
        <v>3</v>
      </c>
      <c r="K106" t="s">
        <v>469</v>
      </c>
      <c r="L106">
        <v>1191</v>
      </c>
      <c r="N106">
        <v>1013</v>
      </c>
      <c r="O106" t="s">
        <v>470</v>
      </c>
      <c r="P106" t="s">
        <v>470</v>
      </c>
      <c r="Q106">
        <v>1</v>
      </c>
      <c r="W106">
        <v>0</v>
      </c>
      <c r="X106">
        <v>476480486</v>
      </c>
      <c r="Y106">
        <f>(AT106*1.05)</f>
        <v>0.252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5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0.24</v>
      </c>
      <c r="AU106" t="s">
        <v>163</v>
      </c>
      <c r="AV106">
        <v>1</v>
      </c>
      <c r="AW106">
        <v>2</v>
      </c>
      <c r="AX106">
        <v>373342963</v>
      </c>
      <c r="AY106">
        <v>1</v>
      </c>
      <c r="AZ106">
        <v>0</v>
      </c>
      <c r="BA106">
        <v>188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ROUND(AT106*Source!I100*AH106*AL106,2)</f>
        <v>0</v>
      </c>
      <c r="CV106">
        <f>ROUND(Y106*Source!I100,9)</f>
        <v>0</v>
      </c>
      <c r="CW106">
        <v>0</v>
      </c>
      <c r="CX106">
        <f>ROUND(Y106*Source!I100,9)</f>
        <v>0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ROUND((ROUND(AT106*CZ106,2)*1.05),6)</f>
        <v>0</v>
      </c>
      <c r="DC106">
        <f>ROUND((ROUND(AT106*AG106,2)*1.05),6)</f>
        <v>0</v>
      </c>
      <c r="DD106" t="s">
        <v>3</v>
      </c>
      <c r="DE106" t="s">
        <v>3</v>
      </c>
      <c r="DF106">
        <f>ROUND(ROUND(AE106,2)*CX106,2)</f>
        <v>0</v>
      </c>
      <c r="DG106">
        <f t="shared" si="68"/>
        <v>0</v>
      </c>
      <c r="DH106">
        <f t="shared" si="69"/>
        <v>0</v>
      </c>
      <c r="DI106">
        <f t="shared" si="67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ROW(Source!A101)</f>
        <v>101</v>
      </c>
      <c r="B107">
        <v>373127378</v>
      </c>
      <c r="C107">
        <v>373342964</v>
      </c>
      <c r="D107">
        <v>85329302</v>
      </c>
      <c r="E107">
        <v>14</v>
      </c>
      <c r="F107">
        <v>1</v>
      </c>
      <c r="G107">
        <v>14</v>
      </c>
      <c r="H107">
        <v>1</v>
      </c>
      <c r="I107" t="s">
        <v>468</v>
      </c>
      <c r="J107" t="s">
        <v>3</v>
      </c>
      <c r="K107" t="s">
        <v>469</v>
      </c>
      <c r="L107">
        <v>1191</v>
      </c>
      <c r="N107">
        <v>1013</v>
      </c>
      <c r="O107" t="s">
        <v>470</v>
      </c>
      <c r="P107" t="s">
        <v>470</v>
      </c>
      <c r="Q107">
        <v>1</v>
      </c>
      <c r="W107">
        <v>0</v>
      </c>
      <c r="X107">
        <v>476480486</v>
      </c>
      <c r="Y107">
        <f>(AT107*1.05)</f>
        <v>17.955000000000002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17.100000000000001</v>
      </c>
      <c r="AU107" t="s">
        <v>163</v>
      </c>
      <c r="AV107">
        <v>1</v>
      </c>
      <c r="AW107">
        <v>2</v>
      </c>
      <c r="AX107">
        <v>373342967</v>
      </c>
      <c r="AY107">
        <v>1</v>
      </c>
      <c r="AZ107">
        <v>0</v>
      </c>
      <c r="BA107">
        <v>189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ROUND(AT107*Source!I101*AH107*AL107,2)</f>
        <v>0</v>
      </c>
      <c r="CV107">
        <f>ROUND(Y107*Source!I101,9)</f>
        <v>0</v>
      </c>
      <c r="CW107">
        <v>0</v>
      </c>
      <c r="CX107">
        <f>ROUND(Y107*Source!I101,9)</f>
        <v>0</v>
      </c>
      <c r="CY107">
        <f>AD107</f>
        <v>0</v>
      </c>
      <c r="CZ107">
        <f>AH107</f>
        <v>0</v>
      </c>
      <c r="DA107">
        <f>AL107</f>
        <v>1</v>
      </c>
      <c r="DB107">
        <f>ROUND((ROUND(AT107*CZ107,2)*1.05),6)</f>
        <v>0</v>
      </c>
      <c r="DC107">
        <f>ROUND((ROUND(AT107*AG107,2)*1.05),6)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68"/>
        <v>0</v>
      </c>
      <c r="DH107">
        <f t="shared" si="69"/>
        <v>0</v>
      </c>
      <c r="DI107">
        <f t="shared" si="67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ROW(Source!A101)</f>
        <v>101</v>
      </c>
      <c r="B108">
        <v>373127378</v>
      </c>
      <c r="C108">
        <v>373342964</v>
      </c>
      <c r="D108">
        <v>208645663</v>
      </c>
      <c r="E108">
        <v>14</v>
      </c>
      <c r="F108">
        <v>1</v>
      </c>
      <c r="G108">
        <v>14</v>
      </c>
      <c r="H108">
        <v>3</v>
      </c>
      <c r="I108" t="s">
        <v>101</v>
      </c>
      <c r="J108" t="s">
        <v>3</v>
      </c>
      <c r="K108" t="s">
        <v>102</v>
      </c>
      <c r="L108">
        <v>235684255</v>
      </c>
      <c r="N108">
        <v>1010</v>
      </c>
      <c r="O108" t="s">
        <v>54</v>
      </c>
      <c r="P108" t="s">
        <v>54</v>
      </c>
      <c r="Q108">
        <v>1</v>
      </c>
      <c r="W108">
        <v>0</v>
      </c>
      <c r="X108">
        <v>2091361781</v>
      </c>
      <c r="Y108">
        <f>AT108</f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373342968</v>
      </c>
      <c r="AY108">
        <v>1</v>
      </c>
      <c r="AZ108">
        <v>0</v>
      </c>
      <c r="BA108">
        <v>190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ROUND(Y108*Source!I101,9)</f>
        <v>0</v>
      </c>
      <c r="CY108">
        <f>AA108</f>
        <v>0</v>
      </c>
      <c r="CZ108">
        <f>AE108</f>
        <v>0</v>
      </c>
      <c r="DA108">
        <f>AI108</f>
        <v>1</v>
      </c>
      <c r="DB108">
        <f>ROUND(ROUND(AT108*CZ108,2),6)</f>
        <v>0</v>
      </c>
      <c r="DC108">
        <f>ROUND(ROUND(AT108*AG108,2),6)</f>
        <v>0</v>
      </c>
      <c r="DD108" t="s">
        <v>3</v>
      </c>
      <c r="DE108" t="s">
        <v>3</v>
      </c>
      <c r="DF108">
        <f>ROUND(ROUND(AE108,2)*CX108,2)</f>
        <v>0</v>
      </c>
      <c r="DG108">
        <f t="shared" si="68"/>
        <v>0</v>
      </c>
      <c r="DH108">
        <f t="shared" si="69"/>
        <v>0</v>
      </c>
      <c r="DI108">
        <f t="shared" si="67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ROW(Source!A102)</f>
        <v>102</v>
      </c>
      <c r="B109">
        <v>373127321</v>
      </c>
      <c r="C109">
        <v>373342964</v>
      </c>
      <c r="D109">
        <v>85329302</v>
      </c>
      <c r="E109">
        <v>14</v>
      </c>
      <c r="F109">
        <v>1</v>
      </c>
      <c r="G109">
        <v>14</v>
      </c>
      <c r="H109">
        <v>1</v>
      </c>
      <c r="I109" t="s">
        <v>468</v>
      </c>
      <c r="J109" t="s">
        <v>3</v>
      </c>
      <c r="K109" t="s">
        <v>469</v>
      </c>
      <c r="L109">
        <v>1191</v>
      </c>
      <c r="N109">
        <v>1013</v>
      </c>
      <c r="O109" t="s">
        <v>470</v>
      </c>
      <c r="P109" t="s">
        <v>470</v>
      </c>
      <c r="Q109">
        <v>1</v>
      </c>
      <c r="W109">
        <v>0</v>
      </c>
      <c r="X109">
        <v>476480486</v>
      </c>
      <c r="Y109">
        <f>(AT109*1.05)</f>
        <v>17.955000000000002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5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17.100000000000001</v>
      </c>
      <c r="AU109" t="s">
        <v>163</v>
      </c>
      <c r="AV109">
        <v>1</v>
      </c>
      <c r="AW109">
        <v>2</v>
      </c>
      <c r="AX109">
        <v>373342967</v>
      </c>
      <c r="AY109">
        <v>1</v>
      </c>
      <c r="AZ109">
        <v>0</v>
      </c>
      <c r="BA109">
        <v>191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ROUND(AT109*Source!I102*AH109*AL109,2)</f>
        <v>0</v>
      </c>
      <c r="CV109">
        <f>ROUND(Y109*Source!I102,9)</f>
        <v>0</v>
      </c>
      <c r="CW109">
        <v>0</v>
      </c>
      <c r="CX109">
        <f>ROUND(Y109*Source!I102,9)</f>
        <v>0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ROUND((ROUND(AT109*CZ109,2)*1.05),6)</f>
        <v>0</v>
      </c>
      <c r="DC109">
        <f>ROUND((ROUND(AT109*AG109,2)*1.05),6)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68"/>
        <v>0</v>
      </c>
      <c r="DH109">
        <f t="shared" si="69"/>
        <v>0</v>
      </c>
      <c r="DI109">
        <f t="shared" si="67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ROW(Source!A102)</f>
        <v>102</v>
      </c>
      <c r="B110">
        <v>373127321</v>
      </c>
      <c r="C110">
        <v>373342964</v>
      </c>
      <c r="D110">
        <v>208645663</v>
      </c>
      <c r="E110">
        <v>14</v>
      </c>
      <c r="F110">
        <v>1</v>
      </c>
      <c r="G110">
        <v>14</v>
      </c>
      <c r="H110">
        <v>3</v>
      </c>
      <c r="I110" t="s">
        <v>101</v>
      </c>
      <c r="J110" t="s">
        <v>3</v>
      </c>
      <c r="K110" t="s">
        <v>102</v>
      </c>
      <c r="L110">
        <v>235684255</v>
      </c>
      <c r="N110">
        <v>1010</v>
      </c>
      <c r="O110" t="s">
        <v>54</v>
      </c>
      <c r="P110" t="s">
        <v>54</v>
      </c>
      <c r="Q110">
        <v>1</v>
      </c>
      <c r="W110">
        <v>0</v>
      </c>
      <c r="X110">
        <v>2091361781</v>
      </c>
      <c r="Y110">
        <f>AT110</f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9.8000000000000007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3</v>
      </c>
      <c r="AV110">
        <v>0</v>
      </c>
      <c r="AW110">
        <v>2</v>
      </c>
      <c r="AX110">
        <v>373342968</v>
      </c>
      <c r="AY110">
        <v>1</v>
      </c>
      <c r="AZ110">
        <v>0</v>
      </c>
      <c r="BA110">
        <v>192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ROUND(Y110*Source!I102,9)</f>
        <v>0</v>
      </c>
      <c r="CY110">
        <f>AA110</f>
        <v>0</v>
      </c>
      <c r="CZ110">
        <f>AE110</f>
        <v>0</v>
      </c>
      <c r="DA110">
        <f>AI110</f>
        <v>9.8000000000000007</v>
      </c>
      <c r="DB110">
        <f>ROUND(ROUND(AT110*CZ110,2),6)</f>
        <v>0</v>
      </c>
      <c r="DC110">
        <f>ROUND(ROUND(AT110*AG110,2),6)</f>
        <v>0</v>
      </c>
      <c r="DD110" t="s">
        <v>3</v>
      </c>
      <c r="DE110" t="s">
        <v>3</v>
      </c>
      <c r="DF110">
        <f>ROUND(ROUND(AE110*AI110,2)*CX110,2)</f>
        <v>0</v>
      </c>
      <c r="DG110">
        <f t="shared" si="68"/>
        <v>0</v>
      </c>
      <c r="DH110">
        <f t="shared" si="69"/>
        <v>0</v>
      </c>
      <c r="DI110">
        <f t="shared" si="67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ROW(Source!A140)</f>
        <v>140</v>
      </c>
      <c r="B111">
        <v>373127378</v>
      </c>
      <c r="C111">
        <v>373342970</v>
      </c>
      <c r="D111">
        <v>85329302</v>
      </c>
      <c r="E111">
        <v>14</v>
      </c>
      <c r="F111">
        <v>1</v>
      </c>
      <c r="G111">
        <v>14</v>
      </c>
      <c r="H111">
        <v>1</v>
      </c>
      <c r="I111" t="s">
        <v>468</v>
      </c>
      <c r="J111" t="s">
        <v>3</v>
      </c>
      <c r="K111" t="s">
        <v>469</v>
      </c>
      <c r="L111">
        <v>1191</v>
      </c>
      <c r="N111">
        <v>1013</v>
      </c>
      <c r="O111" t="s">
        <v>470</v>
      </c>
      <c r="P111" t="s">
        <v>470</v>
      </c>
      <c r="Q111">
        <v>1</v>
      </c>
      <c r="W111">
        <v>0</v>
      </c>
      <c r="X111">
        <v>476480486</v>
      </c>
      <c r="Y111">
        <f t="shared" ref="Y111:Y124" si="70">(AT111*1.05)</f>
        <v>3.2130000000000001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3.06</v>
      </c>
      <c r="AU111" t="s">
        <v>163</v>
      </c>
      <c r="AV111">
        <v>1</v>
      </c>
      <c r="AW111">
        <v>2</v>
      </c>
      <c r="AX111">
        <v>373342989</v>
      </c>
      <c r="AY111">
        <v>1</v>
      </c>
      <c r="AZ111">
        <v>0</v>
      </c>
      <c r="BA111">
        <v>193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ROUND(AT111*Source!I140*AH111*AL111,2)</f>
        <v>0</v>
      </c>
      <c r="CV111">
        <f>ROUND(Y111*Source!I140,9)</f>
        <v>3.2130000000000001</v>
      </c>
      <c r="CW111">
        <v>0</v>
      </c>
      <c r="CX111">
        <f>ROUND(Y111*Source!I140,9)</f>
        <v>3.2130000000000001</v>
      </c>
      <c r="CY111">
        <f>AD111</f>
        <v>0</v>
      </c>
      <c r="CZ111">
        <f>AH111</f>
        <v>0</v>
      </c>
      <c r="DA111">
        <f>AL111</f>
        <v>1</v>
      </c>
      <c r="DB111">
        <f t="shared" ref="DB111:DB124" si="71">ROUND((ROUND(AT111*CZ111,2)*1.05),6)</f>
        <v>0</v>
      </c>
      <c r="DC111">
        <f t="shared" ref="DC111:DC124" si="72">ROUND((ROUND(AT111*AG111,2)*1.05),6)</f>
        <v>0</v>
      </c>
      <c r="DD111" t="s">
        <v>3</v>
      </c>
      <c r="DE111" t="s">
        <v>3</v>
      </c>
      <c r="DF111">
        <f t="shared" ref="DF111:DF128" si="73">ROUND(ROUND(AE111,2)*CX111,2)</f>
        <v>0</v>
      </c>
      <c r="DG111">
        <f t="shared" si="68"/>
        <v>0</v>
      </c>
      <c r="DH111">
        <f t="shared" si="69"/>
        <v>0</v>
      </c>
      <c r="DI111">
        <f t="shared" si="67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ROW(Source!A140)</f>
        <v>140</v>
      </c>
      <c r="B112">
        <v>373127378</v>
      </c>
      <c r="C112">
        <v>373342970</v>
      </c>
      <c r="D112">
        <v>224075622</v>
      </c>
      <c r="E112">
        <v>1</v>
      </c>
      <c r="F112">
        <v>1</v>
      </c>
      <c r="G112">
        <v>14</v>
      </c>
      <c r="H112">
        <v>2</v>
      </c>
      <c r="I112" t="s">
        <v>491</v>
      </c>
      <c r="J112" t="s">
        <v>492</v>
      </c>
      <c r="K112" t="s">
        <v>493</v>
      </c>
      <c r="L112">
        <v>1368</v>
      </c>
      <c r="N112">
        <v>1011</v>
      </c>
      <c r="O112" t="s">
        <v>474</v>
      </c>
      <c r="P112" t="s">
        <v>474</v>
      </c>
      <c r="Q112">
        <v>1</v>
      </c>
      <c r="W112">
        <v>0</v>
      </c>
      <c r="X112">
        <v>2120447496</v>
      </c>
      <c r="Y112">
        <f t="shared" si="70"/>
        <v>0.71400000000000008</v>
      </c>
      <c r="AA112">
        <v>0</v>
      </c>
      <c r="AB112">
        <v>166.63</v>
      </c>
      <c r="AC112">
        <v>14.54</v>
      </c>
      <c r="AD112">
        <v>0</v>
      </c>
      <c r="AE112">
        <v>0</v>
      </c>
      <c r="AF112">
        <v>166.63</v>
      </c>
      <c r="AG112">
        <v>14.54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0.68</v>
      </c>
      <c r="AU112" t="s">
        <v>163</v>
      </c>
      <c r="AV112">
        <v>0</v>
      </c>
      <c r="AW112">
        <v>2</v>
      </c>
      <c r="AX112">
        <v>373342990</v>
      </c>
      <c r="AY112">
        <v>1</v>
      </c>
      <c r="AZ112">
        <v>0</v>
      </c>
      <c r="BA112">
        <v>194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ROUND(Y112*Source!I140*DO112,9)</f>
        <v>0</v>
      </c>
      <c r="CX112">
        <f>ROUND(Y112*Source!I140,9)</f>
        <v>0.71399999999999997</v>
      </c>
      <c r="CY112">
        <f>AB112</f>
        <v>166.63</v>
      </c>
      <c r="CZ112">
        <f>AF112</f>
        <v>166.63</v>
      </c>
      <c r="DA112">
        <f>AJ112</f>
        <v>1</v>
      </c>
      <c r="DB112">
        <f t="shared" si="71"/>
        <v>118.9755</v>
      </c>
      <c r="DC112">
        <f t="shared" si="72"/>
        <v>10.384499999999999</v>
      </c>
      <c r="DD112" t="s">
        <v>3</v>
      </c>
      <c r="DE112" t="s">
        <v>3</v>
      </c>
      <c r="DF112">
        <f t="shared" si="73"/>
        <v>0</v>
      </c>
      <c r="DG112">
        <f t="shared" si="68"/>
        <v>118.97</v>
      </c>
      <c r="DH112">
        <f t="shared" si="69"/>
        <v>10.38</v>
      </c>
      <c r="DI112">
        <f t="shared" si="67"/>
        <v>0</v>
      </c>
      <c r="DJ112">
        <f>DG112</f>
        <v>118.97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ROW(Source!A140)</f>
        <v>140</v>
      </c>
      <c r="B113">
        <v>373127378</v>
      </c>
      <c r="C113">
        <v>373342970</v>
      </c>
      <c r="D113">
        <v>85329408</v>
      </c>
      <c r="E113">
        <v>14</v>
      </c>
      <c r="F113">
        <v>1</v>
      </c>
      <c r="G113">
        <v>14</v>
      </c>
      <c r="H113">
        <v>2</v>
      </c>
      <c r="I113" t="s">
        <v>478</v>
      </c>
      <c r="J113" t="s">
        <v>3</v>
      </c>
      <c r="K113" t="s">
        <v>479</v>
      </c>
      <c r="L113">
        <v>1344</v>
      </c>
      <c r="N113">
        <v>1008</v>
      </c>
      <c r="O113" t="s">
        <v>480</v>
      </c>
      <c r="P113" t="s">
        <v>480</v>
      </c>
      <c r="Q113">
        <v>1</v>
      </c>
      <c r="W113">
        <v>0</v>
      </c>
      <c r="X113">
        <v>-1180195794</v>
      </c>
      <c r="Y113">
        <f t="shared" si="70"/>
        <v>26.575499999999998</v>
      </c>
      <c r="AA113">
        <v>0</v>
      </c>
      <c r="AB113">
        <v>1</v>
      </c>
      <c r="AC113">
        <v>0</v>
      </c>
      <c r="AD113">
        <v>0</v>
      </c>
      <c r="AE113">
        <v>0</v>
      </c>
      <c r="AF113">
        <v>1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25.31</v>
      </c>
      <c r="AU113" t="s">
        <v>163</v>
      </c>
      <c r="AV113">
        <v>0</v>
      </c>
      <c r="AW113">
        <v>2</v>
      </c>
      <c r="AX113">
        <v>373342991</v>
      </c>
      <c r="AY113">
        <v>1</v>
      </c>
      <c r="AZ113">
        <v>0</v>
      </c>
      <c r="BA113">
        <v>195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ROUND(Y113*Source!I140*DO113,9)</f>
        <v>0</v>
      </c>
      <c r="CX113">
        <f>ROUND(Y113*Source!I140,9)</f>
        <v>26.575500000000002</v>
      </c>
      <c r="CY113">
        <f>AB113</f>
        <v>1</v>
      </c>
      <c r="CZ113">
        <f>AF113</f>
        <v>1</v>
      </c>
      <c r="DA113">
        <f>AJ113</f>
        <v>1</v>
      </c>
      <c r="DB113">
        <f t="shared" si="71"/>
        <v>26.575500000000002</v>
      </c>
      <c r="DC113">
        <f t="shared" si="72"/>
        <v>0</v>
      </c>
      <c r="DD113" t="s">
        <v>3</v>
      </c>
      <c r="DE113" t="s">
        <v>3</v>
      </c>
      <c r="DF113">
        <f t="shared" si="73"/>
        <v>0</v>
      </c>
      <c r="DG113">
        <f t="shared" si="68"/>
        <v>26.58</v>
      </c>
      <c r="DH113">
        <f t="shared" si="69"/>
        <v>0</v>
      </c>
      <c r="DI113">
        <f t="shared" si="67"/>
        <v>0</v>
      </c>
      <c r="DJ113">
        <f>DG113</f>
        <v>26.58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ROW(Source!A141)</f>
        <v>141</v>
      </c>
      <c r="B114">
        <v>373127321</v>
      </c>
      <c r="C114">
        <v>373342970</v>
      </c>
      <c r="D114">
        <v>85329302</v>
      </c>
      <c r="E114">
        <v>14</v>
      </c>
      <c r="F114">
        <v>1</v>
      </c>
      <c r="G114">
        <v>14</v>
      </c>
      <c r="H114">
        <v>1</v>
      </c>
      <c r="I114" t="s">
        <v>468</v>
      </c>
      <c r="J114" t="s">
        <v>3</v>
      </c>
      <c r="K114" t="s">
        <v>469</v>
      </c>
      <c r="L114">
        <v>1191</v>
      </c>
      <c r="N114">
        <v>1013</v>
      </c>
      <c r="O114" t="s">
        <v>470</v>
      </c>
      <c r="P114" t="s">
        <v>470</v>
      </c>
      <c r="Q114">
        <v>1</v>
      </c>
      <c r="W114">
        <v>0</v>
      </c>
      <c r="X114">
        <v>476480486</v>
      </c>
      <c r="Y114">
        <f t="shared" si="70"/>
        <v>3.2130000000000001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3.06</v>
      </c>
      <c r="AU114" t="s">
        <v>163</v>
      </c>
      <c r="AV114">
        <v>1</v>
      </c>
      <c r="AW114">
        <v>2</v>
      </c>
      <c r="AX114">
        <v>373342989</v>
      </c>
      <c r="AY114">
        <v>1</v>
      </c>
      <c r="AZ114">
        <v>0</v>
      </c>
      <c r="BA114">
        <v>203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ROUND(AT114*Source!I141*AH114*AL114,2)</f>
        <v>0</v>
      </c>
      <c r="CV114">
        <f>ROUND(Y114*Source!I141,9)</f>
        <v>3.2130000000000001</v>
      </c>
      <c r="CW114">
        <v>0</v>
      </c>
      <c r="CX114">
        <f>ROUND(Y114*Source!I141,9)</f>
        <v>3.2130000000000001</v>
      </c>
      <c r="CY114">
        <f>AD114</f>
        <v>0</v>
      </c>
      <c r="CZ114">
        <f>AH114</f>
        <v>0</v>
      </c>
      <c r="DA114">
        <f>AL114</f>
        <v>1</v>
      </c>
      <c r="DB114">
        <f t="shared" si="71"/>
        <v>0</v>
      </c>
      <c r="DC114">
        <f t="shared" si="72"/>
        <v>0</v>
      </c>
      <c r="DD114" t="s">
        <v>3</v>
      </c>
      <c r="DE114" t="s">
        <v>3</v>
      </c>
      <c r="DF114">
        <f t="shared" si="73"/>
        <v>0</v>
      </c>
      <c r="DG114">
        <f t="shared" si="68"/>
        <v>0</v>
      </c>
      <c r="DH114">
        <f t="shared" si="69"/>
        <v>0</v>
      </c>
      <c r="DI114">
        <f t="shared" si="67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ROW(Source!A141)</f>
        <v>141</v>
      </c>
      <c r="B115">
        <v>373127321</v>
      </c>
      <c r="C115">
        <v>373342970</v>
      </c>
      <c r="D115">
        <v>224075622</v>
      </c>
      <c r="E115">
        <v>1</v>
      </c>
      <c r="F115">
        <v>1</v>
      </c>
      <c r="G115">
        <v>14</v>
      </c>
      <c r="H115">
        <v>2</v>
      </c>
      <c r="I115" t="s">
        <v>491</v>
      </c>
      <c r="J115" t="s">
        <v>492</v>
      </c>
      <c r="K115" t="s">
        <v>493</v>
      </c>
      <c r="L115">
        <v>1368</v>
      </c>
      <c r="N115">
        <v>1011</v>
      </c>
      <c r="O115" t="s">
        <v>474</v>
      </c>
      <c r="P115" t="s">
        <v>474</v>
      </c>
      <c r="Q115">
        <v>1</v>
      </c>
      <c r="W115">
        <v>0</v>
      </c>
      <c r="X115">
        <v>2120447496</v>
      </c>
      <c r="Y115">
        <f t="shared" si="70"/>
        <v>0.71400000000000008</v>
      </c>
      <c r="AA115">
        <v>0</v>
      </c>
      <c r="AB115">
        <v>2432.5300000000002</v>
      </c>
      <c r="AC115">
        <v>737.62</v>
      </c>
      <c r="AD115">
        <v>0</v>
      </c>
      <c r="AE115">
        <v>0</v>
      </c>
      <c r="AF115">
        <v>166.63</v>
      </c>
      <c r="AG115">
        <v>14.54</v>
      </c>
      <c r="AH115">
        <v>0</v>
      </c>
      <c r="AI115">
        <v>1</v>
      </c>
      <c r="AJ115">
        <v>13.43</v>
      </c>
      <c r="AK115">
        <v>46.67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0.68</v>
      </c>
      <c r="AU115" t="s">
        <v>163</v>
      </c>
      <c r="AV115">
        <v>0</v>
      </c>
      <c r="AW115">
        <v>2</v>
      </c>
      <c r="AX115">
        <v>373342990</v>
      </c>
      <c r="AY115">
        <v>1</v>
      </c>
      <c r="AZ115">
        <v>0</v>
      </c>
      <c r="BA115">
        <v>204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ROUND(Y115*Source!I141*DO115,9)</f>
        <v>0</v>
      </c>
      <c r="CX115">
        <f>ROUND(Y115*Source!I141,9)</f>
        <v>0.71399999999999997</v>
      </c>
      <c r="CY115">
        <f>AB115</f>
        <v>2432.5300000000002</v>
      </c>
      <c r="CZ115">
        <f>AF115</f>
        <v>166.63</v>
      </c>
      <c r="DA115">
        <f>AJ115</f>
        <v>13.43</v>
      </c>
      <c r="DB115">
        <f t="shared" si="71"/>
        <v>118.9755</v>
      </c>
      <c r="DC115">
        <f t="shared" si="72"/>
        <v>10.384499999999999</v>
      </c>
      <c r="DD115" t="s">
        <v>3</v>
      </c>
      <c r="DE115" t="s">
        <v>3</v>
      </c>
      <c r="DF115">
        <f t="shared" si="73"/>
        <v>0</v>
      </c>
      <c r="DG115">
        <f>ROUND(ROUND(AF115*AJ115,2)*CX115,2)</f>
        <v>1597.82</v>
      </c>
      <c r="DH115">
        <f>ROUND(ROUND(AG115*AK115,2)*CX115,2)</f>
        <v>484.51</v>
      </c>
      <c r="DI115">
        <f t="shared" si="67"/>
        <v>0</v>
      </c>
      <c r="DJ115">
        <f>DG115</f>
        <v>1597.82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ROW(Source!A141)</f>
        <v>141</v>
      </c>
      <c r="B116">
        <v>373127321</v>
      </c>
      <c r="C116">
        <v>373342970</v>
      </c>
      <c r="D116">
        <v>85329408</v>
      </c>
      <c r="E116">
        <v>14</v>
      </c>
      <c r="F116">
        <v>1</v>
      </c>
      <c r="G116">
        <v>14</v>
      </c>
      <c r="H116">
        <v>2</v>
      </c>
      <c r="I116" t="s">
        <v>478</v>
      </c>
      <c r="J116" t="s">
        <v>3</v>
      </c>
      <c r="K116" t="s">
        <v>479</v>
      </c>
      <c r="L116">
        <v>1344</v>
      </c>
      <c r="N116">
        <v>1008</v>
      </c>
      <c r="O116" t="s">
        <v>480</v>
      </c>
      <c r="P116" t="s">
        <v>480</v>
      </c>
      <c r="Q116">
        <v>1</v>
      </c>
      <c r="W116">
        <v>0</v>
      </c>
      <c r="X116">
        <v>-1180195794</v>
      </c>
      <c r="Y116">
        <f t="shared" si="70"/>
        <v>26.575499999999998</v>
      </c>
      <c r="AA116">
        <v>0</v>
      </c>
      <c r="AB116">
        <v>1.0900000000000001</v>
      </c>
      <c r="AC116">
        <v>0</v>
      </c>
      <c r="AD116">
        <v>0</v>
      </c>
      <c r="AE116">
        <v>0</v>
      </c>
      <c r="AF116">
        <v>1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25.31</v>
      </c>
      <c r="AU116" t="s">
        <v>163</v>
      </c>
      <c r="AV116">
        <v>0</v>
      </c>
      <c r="AW116">
        <v>2</v>
      </c>
      <c r="AX116">
        <v>373342991</v>
      </c>
      <c r="AY116">
        <v>1</v>
      </c>
      <c r="AZ116">
        <v>0</v>
      </c>
      <c r="BA116">
        <v>205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ROUND(Y116*Source!I141*DO116,9)</f>
        <v>0</v>
      </c>
      <c r="CX116">
        <f>ROUND(Y116*Source!I141,9)</f>
        <v>26.575500000000002</v>
      </c>
      <c r="CY116">
        <f>AB116</f>
        <v>1.0900000000000001</v>
      </c>
      <c r="CZ116">
        <f>AF116</f>
        <v>1</v>
      </c>
      <c r="DA116">
        <f>AJ116</f>
        <v>1</v>
      </c>
      <c r="DB116">
        <f t="shared" si="71"/>
        <v>26.575500000000002</v>
      </c>
      <c r="DC116">
        <f t="shared" si="72"/>
        <v>0</v>
      </c>
      <c r="DD116" t="s">
        <v>3</v>
      </c>
      <c r="DE116" t="s">
        <v>3</v>
      </c>
      <c r="DF116">
        <f t="shared" si="73"/>
        <v>0</v>
      </c>
      <c r="DG116">
        <f>ROUND(ROUND(AF116,2)*CX116,2)</f>
        <v>26.58</v>
      </c>
      <c r="DH116">
        <f>ROUND(ROUND(AG116,2)*CX116,2)</f>
        <v>0</v>
      </c>
      <c r="DI116">
        <f t="shared" si="67"/>
        <v>0</v>
      </c>
      <c r="DJ116">
        <f>DG116</f>
        <v>26.58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ROW(Source!A142)</f>
        <v>142</v>
      </c>
      <c r="B117">
        <v>373127378</v>
      </c>
      <c r="C117">
        <v>373342999</v>
      </c>
      <c r="D117">
        <v>85329302</v>
      </c>
      <c r="E117">
        <v>14</v>
      </c>
      <c r="F117">
        <v>1</v>
      </c>
      <c r="G117">
        <v>14</v>
      </c>
      <c r="H117">
        <v>1</v>
      </c>
      <c r="I117" t="s">
        <v>468</v>
      </c>
      <c r="J117" t="s">
        <v>3</v>
      </c>
      <c r="K117" t="s">
        <v>469</v>
      </c>
      <c r="L117">
        <v>1191</v>
      </c>
      <c r="N117">
        <v>1013</v>
      </c>
      <c r="O117" t="s">
        <v>470</v>
      </c>
      <c r="P117" t="s">
        <v>470</v>
      </c>
      <c r="Q117">
        <v>1</v>
      </c>
      <c r="W117">
        <v>0</v>
      </c>
      <c r="X117">
        <v>476480486</v>
      </c>
      <c r="Y117">
        <f t="shared" si="70"/>
        <v>6.2790000000000008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5.98</v>
      </c>
      <c r="AU117" t="s">
        <v>163</v>
      </c>
      <c r="AV117">
        <v>1</v>
      </c>
      <c r="AW117">
        <v>2</v>
      </c>
      <c r="AX117">
        <v>373343019</v>
      </c>
      <c r="AY117">
        <v>1</v>
      </c>
      <c r="AZ117">
        <v>0</v>
      </c>
      <c r="BA117">
        <v>213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ROUND(AT117*Source!I142*AH117*AL117,2)</f>
        <v>0</v>
      </c>
      <c r="CV117">
        <f>ROUND(Y117*Source!I142,9)</f>
        <v>6.2789999999999999</v>
      </c>
      <c r="CW117">
        <v>0</v>
      </c>
      <c r="CX117">
        <f>ROUND(Y117*Source!I142,9)</f>
        <v>6.2789999999999999</v>
      </c>
      <c r="CY117">
        <f>AD117</f>
        <v>0</v>
      </c>
      <c r="CZ117">
        <f>AH117</f>
        <v>0</v>
      </c>
      <c r="DA117">
        <f>AL117</f>
        <v>1</v>
      </c>
      <c r="DB117">
        <f t="shared" si="71"/>
        <v>0</v>
      </c>
      <c r="DC117">
        <f t="shared" si="72"/>
        <v>0</v>
      </c>
      <c r="DD117" t="s">
        <v>3</v>
      </c>
      <c r="DE117" t="s">
        <v>3</v>
      </c>
      <c r="DF117">
        <f t="shared" si="73"/>
        <v>0</v>
      </c>
      <c r="DG117">
        <f>ROUND(ROUND(AF117,2)*CX117,2)</f>
        <v>0</v>
      </c>
      <c r="DH117">
        <f>ROUND(ROUND(AG117,2)*CX117,2)</f>
        <v>0</v>
      </c>
      <c r="DI117">
        <f t="shared" si="67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ROW(Source!A142)</f>
        <v>142</v>
      </c>
      <c r="B118">
        <v>373127378</v>
      </c>
      <c r="C118">
        <v>373342999</v>
      </c>
      <c r="D118">
        <v>224075622</v>
      </c>
      <c r="E118">
        <v>1</v>
      </c>
      <c r="F118">
        <v>1</v>
      </c>
      <c r="G118">
        <v>14</v>
      </c>
      <c r="H118">
        <v>2</v>
      </c>
      <c r="I118" t="s">
        <v>491</v>
      </c>
      <c r="J118" t="s">
        <v>492</v>
      </c>
      <c r="K118" t="s">
        <v>493</v>
      </c>
      <c r="L118">
        <v>1368</v>
      </c>
      <c r="N118">
        <v>1011</v>
      </c>
      <c r="O118" t="s">
        <v>474</v>
      </c>
      <c r="P118" t="s">
        <v>474</v>
      </c>
      <c r="Q118">
        <v>1</v>
      </c>
      <c r="W118">
        <v>0</v>
      </c>
      <c r="X118">
        <v>2120447496</v>
      </c>
      <c r="Y118">
        <f t="shared" si="70"/>
        <v>1.6800000000000002</v>
      </c>
      <c r="AA118">
        <v>0</v>
      </c>
      <c r="AB118">
        <v>166.63</v>
      </c>
      <c r="AC118">
        <v>14.54</v>
      </c>
      <c r="AD118">
        <v>0</v>
      </c>
      <c r="AE118">
        <v>0</v>
      </c>
      <c r="AF118">
        <v>166.63</v>
      </c>
      <c r="AG118">
        <v>14.54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1.6</v>
      </c>
      <c r="AU118" t="s">
        <v>163</v>
      </c>
      <c r="AV118">
        <v>0</v>
      </c>
      <c r="AW118">
        <v>2</v>
      </c>
      <c r="AX118">
        <v>373343020</v>
      </c>
      <c r="AY118">
        <v>1</v>
      </c>
      <c r="AZ118">
        <v>0</v>
      </c>
      <c r="BA118">
        <v>214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ROUND(Y118*Source!I142*DO118,9)</f>
        <v>0</v>
      </c>
      <c r="CX118">
        <f>ROUND(Y118*Source!I142,9)</f>
        <v>1.68</v>
      </c>
      <c r="CY118">
        <f>AB118</f>
        <v>166.63</v>
      </c>
      <c r="CZ118">
        <f>AF118</f>
        <v>166.63</v>
      </c>
      <c r="DA118">
        <f>AJ118</f>
        <v>1</v>
      </c>
      <c r="DB118">
        <f t="shared" si="71"/>
        <v>279.94049999999999</v>
      </c>
      <c r="DC118">
        <f t="shared" si="72"/>
        <v>24.422999999999998</v>
      </c>
      <c r="DD118" t="s">
        <v>3</v>
      </c>
      <c r="DE118" t="s">
        <v>3</v>
      </c>
      <c r="DF118">
        <f t="shared" si="73"/>
        <v>0</v>
      </c>
      <c r="DG118">
        <f>ROUND(ROUND(AF118,2)*CX118,2)</f>
        <v>279.94</v>
      </c>
      <c r="DH118">
        <f>ROUND(ROUND(AG118,2)*CX118,2)</f>
        <v>24.43</v>
      </c>
      <c r="DI118">
        <f t="shared" si="67"/>
        <v>0</v>
      </c>
      <c r="DJ118">
        <f>DG118</f>
        <v>279.94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ROW(Source!A142)</f>
        <v>142</v>
      </c>
      <c r="B119">
        <v>373127378</v>
      </c>
      <c r="C119">
        <v>373342999</v>
      </c>
      <c r="D119">
        <v>85329408</v>
      </c>
      <c r="E119">
        <v>14</v>
      </c>
      <c r="F119">
        <v>1</v>
      </c>
      <c r="G119">
        <v>14</v>
      </c>
      <c r="H119">
        <v>2</v>
      </c>
      <c r="I119" t="s">
        <v>478</v>
      </c>
      <c r="J119" t="s">
        <v>3</v>
      </c>
      <c r="K119" t="s">
        <v>479</v>
      </c>
      <c r="L119">
        <v>1344</v>
      </c>
      <c r="N119">
        <v>1008</v>
      </c>
      <c r="O119" t="s">
        <v>480</v>
      </c>
      <c r="P119" t="s">
        <v>480</v>
      </c>
      <c r="Q119">
        <v>1</v>
      </c>
      <c r="W119">
        <v>0</v>
      </c>
      <c r="X119">
        <v>-1180195794</v>
      </c>
      <c r="Y119">
        <f t="shared" si="70"/>
        <v>52.363500000000002</v>
      </c>
      <c r="AA119">
        <v>0</v>
      </c>
      <c r="AB119">
        <v>1</v>
      </c>
      <c r="AC119">
        <v>0</v>
      </c>
      <c r="AD119">
        <v>0</v>
      </c>
      <c r="AE119">
        <v>0</v>
      </c>
      <c r="AF119">
        <v>1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49.87</v>
      </c>
      <c r="AU119" t="s">
        <v>163</v>
      </c>
      <c r="AV119">
        <v>0</v>
      </c>
      <c r="AW119">
        <v>2</v>
      </c>
      <c r="AX119">
        <v>373343021</v>
      </c>
      <c r="AY119">
        <v>1</v>
      </c>
      <c r="AZ119">
        <v>0</v>
      </c>
      <c r="BA119">
        <v>215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ROUND(Y119*Source!I142*DO119,9)</f>
        <v>0</v>
      </c>
      <c r="CX119">
        <f>ROUND(Y119*Source!I142,9)</f>
        <v>52.363500000000002</v>
      </c>
      <c r="CY119">
        <f>AB119</f>
        <v>1</v>
      </c>
      <c r="CZ119">
        <f>AF119</f>
        <v>1</v>
      </c>
      <c r="DA119">
        <f>AJ119</f>
        <v>1</v>
      </c>
      <c r="DB119">
        <f t="shared" si="71"/>
        <v>52.363500000000002</v>
      </c>
      <c r="DC119">
        <f t="shared" si="72"/>
        <v>0</v>
      </c>
      <c r="DD119" t="s">
        <v>3</v>
      </c>
      <c r="DE119" t="s">
        <v>3</v>
      </c>
      <c r="DF119">
        <f t="shared" si="73"/>
        <v>0</v>
      </c>
      <c r="DG119">
        <f>ROUND(ROUND(AF119,2)*CX119,2)</f>
        <v>52.36</v>
      </c>
      <c r="DH119">
        <f>ROUND(ROUND(AG119,2)*CX119,2)</f>
        <v>0</v>
      </c>
      <c r="DI119">
        <f t="shared" si="67"/>
        <v>0</v>
      </c>
      <c r="DJ119">
        <f>DG119</f>
        <v>52.36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ROW(Source!A143)</f>
        <v>143</v>
      </c>
      <c r="B120">
        <v>373127321</v>
      </c>
      <c r="C120">
        <v>373342999</v>
      </c>
      <c r="D120">
        <v>85329302</v>
      </c>
      <c r="E120">
        <v>14</v>
      </c>
      <c r="F120">
        <v>1</v>
      </c>
      <c r="G120">
        <v>14</v>
      </c>
      <c r="H120">
        <v>1</v>
      </c>
      <c r="I120" t="s">
        <v>468</v>
      </c>
      <c r="J120" t="s">
        <v>3</v>
      </c>
      <c r="K120" t="s">
        <v>469</v>
      </c>
      <c r="L120">
        <v>1191</v>
      </c>
      <c r="N120">
        <v>1013</v>
      </c>
      <c r="O120" t="s">
        <v>470</v>
      </c>
      <c r="P120" t="s">
        <v>470</v>
      </c>
      <c r="Q120">
        <v>1</v>
      </c>
      <c r="W120">
        <v>0</v>
      </c>
      <c r="X120">
        <v>476480486</v>
      </c>
      <c r="Y120">
        <f t="shared" si="70"/>
        <v>6.2790000000000008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5.98</v>
      </c>
      <c r="AU120" t="s">
        <v>163</v>
      </c>
      <c r="AV120">
        <v>1</v>
      </c>
      <c r="AW120">
        <v>2</v>
      </c>
      <c r="AX120">
        <v>373343019</v>
      </c>
      <c r="AY120">
        <v>1</v>
      </c>
      <c r="AZ120">
        <v>0</v>
      </c>
      <c r="BA120">
        <v>224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ROUND(AT120*Source!I143*AH120*AL120,2)</f>
        <v>0</v>
      </c>
      <c r="CV120">
        <f>ROUND(Y120*Source!I143,9)</f>
        <v>6.2789999999999999</v>
      </c>
      <c r="CW120">
        <v>0</v>
      </c>
      <c r="CX120">
        <f>ROUND(Y120*Source!I143,9)</f>
        <v>6.2789999999999999</v>
      </c>
      <c r="CY120">
        <f>AD120</f>
        <v>0</v>
      </c>
      <c r="CZ120">
        <f>AH120</f>
        <v>0</v>
      </c>
      <c r="DA120">
        <f>AL120</f>
        <v>1</v>
      </c>
      <c r="DB120">
        <f t="shared" si="71"/>
        <v>0</v>
      </c>
      <c r="DC120">
        <f t="shared" si="72"/>
        <v>0</v>
      </c>
      <c r="DD120" t="s">
        <v>3</v>
      </c>
      <c r="DE120" t="s">
        <v>3</v>
      </c>
      <c r="DF120">
        <f t="shared" si="73"/>
        <v>0</v>
      </c>
      <c r="DG120">
        <f>ROUND(ROUND(AF120,2)*CX120,2)</f>
        <v>0</v>
      </c>
      <c r="DH120">
        <f>ROUND(ROUND(AG120,2)*CX120,2)</f>
        <v>0</v>
      </c>
      <c r="DI120">
        <f t="shared" si="67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ROW(Source!A143)</f>
        <v>143</v>
      </c>
      <c r="B121">
        <v>373127321</v>
      </c>
      <c r="C121">
        <v>373342999</v>
      </c>
      <c r="D121">
        <v>224075622</v>
      </c>
      <c r="E121">
        <v>1</v>
      </c>
      <c r="F121">
        <v>1</v>
      </c>
      <c r="G121">
        <v>14</v>
      </c>
      <c r="H121">
        <v>2</v>
      </c>
      <c r="I121" t="s">
        <v>491</v>
      </c>
      <c r="J121" t="s">
        <v>492</v>
      </c>
      <c r="K121" t="s">
        <v>493</v>
      </c>
      <c r="L121">
        <v>1368</v>
      </c>
      <c r="N121">
        <v>1011</v>
      </c>
      <c r="O121" t="s">
        <v>474</v>
      </c>
      <c r="P121" t="s">
        <v>474</v>
      </c>
      <c r="Q121">
        <v>1</v>
      </c>
      <c r="W121">
        <v>0</v>
      </c>
      <c r="X121">
        <v>2120447496</v>
      </c>
      <c r="Y121">
        <f t="shared" si="70"/>
        <v>1.6800000000000002</v>
      </c>
      <c r="AA121">
        <v>0</v>
      </c>
      <c r="AB121">
        <v>2432.5300000000002</v>
      </c>
      <c r="AC121">
        <v>737.62</v>
      </c>
      <c r="AD121">
        <v>0</v>
      </c>
      <c r="AE121">
        <v>0</v>
      </c>
      <c r="AF121">
        <v>166.63</v>
      </c>
      <c r="AG121">
        <v>14.54</v>
      </c>
      <c r="AH121">
        <v>0</v>
      </c>
      <c r="AI121">
        <v>1</v>
      </c>
      <c r="AJ121">
        <v>13.43</v>
      </c>
      <c r="AK121">
        <v>46.67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1.6</v>
      </c>
      <c r="AU121" t="s">
        <v>163</v>
      </c>
      <c r="AV121">
        <v>0</v>
      </c>
      <c r="AW121">
        <v>2</v>
      </c>
      <c r="AX121">
        <v>373343020</v>
      </c>
      <c r="AY121">
        <v>1</v>
      </c>
      <c r="AZ121">
        <v>0</v>
      </c>
      <c r="BA121">
        <v>225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ROUND(Y121*Source!I143*DO121,9)</f>
        <v>0</v>
      </c>
      <c r="CX121">
        <f>ROUND(Y121*Source!I143,9)</f>
        <v>1.68</v>
      </c>
      <c r="CY121">
        <f>AB121</f>
        <v>2432.5300000000002</v>
      </c>
      <c r="CZ121">
        <f>AF121</f>
        <v>166.63</v>
      </c>
      <c r="DA121">
        <f>AJ121</f>
        <v>13.43</v>
      </c>
      <c r="DB121">
        <f t="shared" si="71"/>
        <v>279.94049999999999</v>
      </c>
      <c r="DC121">
        <f t="shared" si="72"/>
        <v>24.422999999999998</v>
      </c>
      <c r="DD121" t="s">
        <v>3</v>
      </c>
      <c r="DE121" t="s">
        <v>3</v>
      </c>
      <c r="DF121">
        <f t="shared" si="73"/>
        <v>0</v>
      </c>
      <c r="DG121">
        <f>ROUND(ROUND(AF121*AJ121,2)*CX121,2)</f>
        <v>3759.57</v>
      </c>
      <c r="DH121">
        <f>ROUND(ROUND(AG121*AK121,2)*CX121,2)</f>
        <v>1140.01</v>
      </c>
      <c r="DI121">
        <f t="shared" si="67"/>
        <v>0</v>
      </c>
      <c r="DJ121">
        <f>DG121</f>
        <v>3759.57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ROW(Source!A143)</f>
        <v>143</v>
      </c>
      <c r="B122">
        <v>373127321</v>
      </c>
      <c r="C122">
        <v>373342999</v>
      </c>
      <c r="D122">
        <v>85329408</v>
      </c>
      <c r="E122">
        <v>14</v>
      </c>
      <c r="F122">
        <v>1</v>
      </c>
      <c r="G122">
        <v>14</v>
      </c>
      <c r="H122">
        <v>2</v>
      </c>
      <c r="I122" t="s">
        <v>478</v>
      </c>
      <c r="J122" t="s">
        <v>3</v>
      </c>
      <c r="K122" t="s">
        <v>479</v>
      </c>
      <c r="L122">
        <v>1344</v>
      </c>
      <c r="N122">
        <v>1008</v>
      </c>
      <c r="O122" t="s">
        <v>480</v>
      </c>
      <c r="P122" t="s">
        <v>480</v>
      </c>
      <c r="Q122">
        <v>1</v>
      </c>
      <c r="W122">
        <v>0</v>
      </c>
      <c r="X122">
        <v>-1180195794</v>
      </c>
      <c r="Y122">
        <f t="shared" si="70"/>
        <v>52.363500000000002</v>
      </c>
      <c r="AA122">
        <v>0</v>
      </c>
      <c r="AB122">
        <v>1.0900000000000001</v>
      </c>
      <c r="AC122">
        <v>0</v>
      </c>
      <c r="AD122">
        <v>0</v>
      </c>
      <c r="AE122">
        <v>0</v>
      </c>
      <c r="AF122">
        <v>1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49.87</v>
      </c>
      <c r="AU122" t="s">
        <v>163</v>
      </c>
      <c r="AV122">
        <v>0</v>
      </c>
      <c r="AW122">
        <v>2</v>
      </c>
      <c r="AX122">
        <v>373343021</v>
      </c>
      <c r="AY122">
        <v>1</v>
      </c>
      <c r="AZ122">
        <v>0</v>
      </c>
      <c r="BA122">
        <v>226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ROUND(Y122*Source!I143*DO122,9)</f>
        <v>0</v>
      </c>
      <c r="CX122">
        <f>ROUND(Y122*Source!I143,9)</f>
        <v>52.363500000000002</v>
      </c>
      <c r="CY122">
        <f>AB122</f>
        <v>1.0900000000000001</v>
      </c>
      <c r="CZ122">
        <f>AF122</f>
        <v>1</v>
      </c>
      <c r="DA122">
        <f>AJ122</f>
        <v>1</v>
      </c>
      <c r="DB122">
        <f t="shared" si="71"/>
        <v>52.363500000000002</v>
      </c>
      <c r="DC122">
        <f t="shared" si="72"/>
        <v>0</v>
      </c>
      <c r="DD122" t="s">
        <v>3</v>
      </c>
      <c r="DE122" t="s">
        <v>3</v>
      </c>
      <c r="DF122">
        <f t="shared" si="73"/>
        <v>0</v>
      </c>
      <c r="DG122">
        <f t="shared" ref="DG122:DG136" si="74">ROUND(ROUND(AF122,2)*CX122,2)</f>
        <v>52.36</v>
      </c>
      <c r="DH122">
        <f t="shared" ref="DH122:DH136" si="75">ROUND(ROUND(AG122,2)*CX122,2)</f>
        <v>0</v>
      </c>
      <c r="DI122">
        <f t="shared" si="67"/>
        <v>0</v>
      </c>
      <c r="DJ122">
        <f>DG122</f>
        <v>52.36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ROW(Source!A146)</f>
        <v>146</v>
      </c>
      <c r="B123">
        <v>373127378</v>
      </c>
      <c r="C123">
        <v>373343047</v>
      </c>
      <c r="D123">
        <v>85329302</v>
      </c>
      <c r="E123">
        <v>14</v>
      </c>
      <c r="F123">
        <v>1</v>
      </c>
      <c r="G123">
        <v>14</v>
      </c>
      <c r="H123">
        <v>1</v>
      </c>
      <c r="I123" t="s">
        <v>468</v>
      </c>
      <c r="J123" t="s">
        <v>3</v>
      </c>
      <c r="K123" t="s">
        <v>469</v>
      </c>
      <c r="L123">
        <v>1191</v>
      </c>
      <c r="N123">
        <v>1013</v>
      </c>
      <c r="O123" t="s">
        <v>470</v>
      </c>
      <c r="P123" t="s">
        <v>470</v>
      </c>
      <c r="Q123">
        <v>1</v>
      </c>
      <c r="W123">
        <v>0</v>
      </c>
      <c r="X123">
        <v>476480486</v>
      </c>
      <c r="Y123">
        <f t="shared" si="70"/>
        <v>40.950000000000003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39</v>
      </c>
      <c r="AU123" t="s">
        <v>163</v>
      </c>
      <c r="AV123">
        <v>1</v>
      </c>
      <c r="AW123">
        <v>2</v>
      </c>
      <c r="AX123">
        <v>373343052</v>
      </c>
      <c r="AY123">
        <v>1</v>
      </c>
      <c r="AZ123">
        <v>0</v>
      </c>
      <c r="BA123">
        <v>235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ROUND(AT123*Source!I146*AH123*AL123,2)</f>
        <v>0</v>
      </c>
      <c r="CV123">
        <f>ROUND(Y123*Source!I146,9)</f>
        <v>2.48976</v>
      </c>
      <c r="CW123">
        <v>0</v>
      </c>
      <c r="CX123">
        <f>ROUND(Y123*Source!I146,9)</f>
        <v>2.48976</v>
      </c>
      <c r="CY123">
        <f>AD123</f>
        <v>0</v>
      </c>
      <c r="CZ123">
        <f>AH123</f>
        <v>0</v>
      </c>
      <c r="DA123">
        <f>AL123</f>
        <v>1</v>
      </c>
      <c r="DB123">
        <f t="shared" si="71"/>
        <v>0</v>
      </c>
      <c r="DC123">
        <f t="shared" si="72"/>
        <v>0</v>
      </c>
      <c r="DD123" t="s">
        <v>3</v>
      </c>
      <c r="DE123" t="s">
        <v>3</v>
      </c>
      <c r="DF123">
        <f t="shared" si="73"/>
        <v>0</v>
      </c>
      <c r="DG123">
        <f t="shared" si="74"/>
        <v>0</v>
      </c>
      <c r="DH123">
        <f t="shared" si="75"/>
        <v>0</v>
      </c>
      <c r="DI123">
        <f t="shared" si="67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ROW(Source!A146)</f>
        <v>146</v>
      </c>
      <c r="B124">
        <v>373127378</v>
      </c>
      <c r="C124">
        <v>373343047</v>
      </c>
      <c r="D124">
        <v>85329408</v>
      </c>
      <c r="E124">
        <v>14</v>
      </c>
      <c r="F124">
        <v>1</v>
      </c>
      <c r="G124">
        <v>14</v>
      </c>
      <c r="H124">
        <v>2</v>
      </c>
      <c r="I124" t="s">
        <v>478</v>
      </c>
      <c r="J124" t="s">
        <v>3</v>
      </c>
      <c r="K124" t="s">
        <v>479</v>
      </c>
      <c r="L124">
        <v>1344</v>
      </c>
      <c r="N124">
        <v>1008</v>
      </c>
      <c r="O124" t="s">
        <v>480</v>
      </c>
      <c r="P124" t="s">
        <v>480</v>
      </c>
      <c r="Q124">
        <v>1</v>
      </c>
      <c r="W124">
        <v>0</v>
      </c>
      <c r="X124">
        <v>-1180195794</v>
      </c>
      <c r="Y124">
        <f t="shared" si="70"/>
        <v>74.854500000000016</v>
      </c>
      <c r="AA124">
        <v>0</v>
      </c>
      <c r="AB124">
        <v>1</v>
      </c>
      <c r="AC124">
        <v>0</v>
      </c>
      <c r="AD124">
        <v>0</v>
      </c>
      <c r="AE124">
        <v>0</v>
      </c>
      <c r="AF124">
        <v>1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71.290000000000006</v>
      </c>
      <c r="AU124" t="s">
        <v>163</v>
      </c>
      <c r="AV124">
        <v>0</v>
      </c>
      <c r="AW124">
        <v>2</v>
      </c>
      <c r="AX124">
        <v>373343053</v>
      </c>
      <c r="AY124">
        <v>1</v>
      </c>
      <c r="AZ124">
        <v>0</v>
      </c>
      <c r="BA124">
        <v>236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ROUND(Y124*Source!I146*DO124,9)</f>
        <v>0</v>
      </c>
      <c r="CX124">
        <f>ROUND(Y124*Source!I146,9)</f>
        <v>4.5511536000000001</v>
      </c>
      <c r="CY124">
        <f>AB124</f>
        <v>1</v>
      </c>
      <c r="CZ124">
        <f>AF124</f>
        <v>1</v>
      </c>
      <c r="DA124">
        <f>AJ124</f>
        <v>1</v>
      </c>
      <c r="DB124">
        <f t="shared" si="71"/>
        <v>74.854500000000002</v>
      </c>
      <c r="DC124">
        <f t="shared" si="72"/>
        <v>0</v>
      </c>
      <c r="DD124" t="s">
        <v>3</v>
      </c>
      <c r="DE124" t="s">
        <v>3</v>
      </c>
      <c r="DF124">
        <f t="shared" si="73"/>
        <v>0</v>
      </c>
      <c r="DG124">
        <f t="shared" si="74"/>
        <v>4.55</v>
      </c>
      <c r="DH124">
        <f t="shared" si="75"/>
        <v>0</v>
      </c>
      <c r="DI124">
        <f t="shared" si="67"/>
        <v>0</v>
      </c>
      <c r="DJ124">
        <f>DG124</f>
        <v>4.55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ROW(Source!A146)</f>
        <v>146</v>
      </c>
      <c r="B125">
        <v>373127378</v>
      </c>
      <c r="C125">
        <v>373343047</v>
      </c>
      <c r="D125">
        <v>82371916</v>
      </c>
      <c r="E125">
        <v>14</v>
      </c>
      <c r="F125">
        <v>1</v>
      </c>
      <c r="G125">
        <v>14</v>
      </c>
      <c r="H125">
        <v>3</v>
      </c>
      <c r="I125" t="s">
        <v>192</v>
      </c>
      <c r="J125" t="s">
        <v>3</v>
      </c>
      <c r="K125" t="s">
        <v>193</v>
      </c>
      <c r="L125">
        <v>1348</v>
      </c>
      <c r="N125">
        <v>1009</v>
      </c>
      <c r="O125" t="s">
        <v>48</v>
      </c>
      <c r="P125" t="s">
        <v>48</v>
      </c>
      <c r="Q125">
        <v>1000</v>
      </c>
      <c r="W125">
        <v>0</v>
      </c>
      <c r="X125">
        <v>851803966</v>
      </c>
      <c r="Y125">
        <f>AT125</f>
        <v>0.24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0.24</v>
      </c>
      <c r="AU125" t="s">
        <v>3</v>
      </c>
      <c r="AV125">
        <v>0</v>
      </c>
      <c r="AW125">
        <v>2</v>
      </c>
      <c r="AX125">
        <v>373343054</v>
      </c>
      <c r="AY125">
        <v>1</v>
      </c>
      <c r="AZ125">
        <v>0</v>
      </c>
      <c r="BA125">
        <v>237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ROUND(Y125*Source!I146,9)</f>
        <v>1.4592000000000001E-2</v>
      </c>
      <c r="CY125">
        <f>AA125</f>
        <v>0</v>
      </c>
      <c r="CZ125">
        <f>AE125</f>
        <v>0</v>
      </c>
      <c r="DA125">
        <f>AI125</f>
        <v>1</v>
      </c>
      <c r="DB125">
        <f>ROUND(ROUND(AT125*CZ125,2),6)</f>
        <v>0</v>
      </c>
      <c r="DC125">
        <f>ROUND(ROUND(AT125*AG125,2),6)</f>
        <v>0</v>
      </c>
      <c r="DD125" t="s">
        <v>3</v>
      </c>
      <c r="DE125" t="s">
        <v>3</v>
      </c>
      <c r="DF125">
        <f t="shared" si="73"/>
        <v>0</v>
      </c>
      <c r="DG125">
        <f t="shared" si="74"/>
        <v>0</v>
      </c>
      <c r="DH125">
        <f t="shared" si="75"/>
        <v>0</v>
      </c>
      <c r="DI125">
        <f t="shared" si="67"/>
        <v>0</v>
      </c>
      <c r="DJ125">
        <f>DF125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ROW(Source!A146)</f>
        <v>146</v>
      </c>
      <c r="B126">
        <v>373127378</v>
      </c>
      <c r="C126">
        <v>373343047</v>
      </c>
      <c r="D126">
        <v>85329336</v>
      </c>
      <c r="E126">
        <v>14</v>
      </c>
      <c r="F126">
        <v>1</v>
      </c>
      <c r="G126">
        <v>14</v>
      </c>
      <c r="H126">
        <v>3</v>
      </c>
      <c r="I126" t="s">
        <v>495</v>
      </c>
      <c r="J126" t="s">
        <v>3</v>
      </c>
      <c r="K126" t="s">
        <v>496</v>
      </c>
      <c r="L126">
        <v>1344</v>
      </c>
      <c r="N126">
        <v>1008</v>
      </c>
      <c r="O126" t="s">
        <v>480</v>
      </c>
      <c r="P126" t="s">
        <v>480</v>
      </c>
      <c r="Q126">
        <v>1</v>
      </c>
      <c r="W126">
        <v>0</v>
      </c>
      <c r="X126">
        <v>-94250534</v>
      </c>
      <c r="Y126">
        <f>AT126</f>
        <v>27.72</v>
      </c>
      <c r="AA126">
        <v>1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27.72</v>
      </c>
      <c r="AU126" t="s">
        <v>3</v>
      </c>
      <c r="AV126">
        <v>0</v>
      </c>
      <c r="AW126">
        <v>2</v>
      </c>
      <c r="AX126">
        <v>373343055</v>
      </c>
      <c r="AY126">
        <v>1</v>
      </c>
      <c r="AZ126">
        <v>0</v>
      </c>
      <c r="BA126">
        <v>238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ROUND(Y126*Source!I146,9)</f>
        <v>1.685376</v>
      </c>
      <c r="CY126">
        <f>AA126</f>
        <v>1</v>
      </c>
      <c r="CZ126">
        <f>AE126</f>
        <v>1</v>
      </c>
      <c r="DA126">
        <f>AI126</f>
        <v>1</v>
      </c>
      <c r="DB126">
        <f>ROUND(ROUND(AT126*CZ126,2),6)</f>
        <v>27.72</v>
      </c>
      <c r="DC126">
        <f>ROUND(ROUND(AT126*AG126,2),6)</f>
        <v>0</v>
      </c>
      <c r="DD126" t="s">
        <v>3</v>
      </c>
      <c r="DE126" t="s">
        <v>3</v>
      </c>
      <c r="DF126">
        <f t="shared" si="73"/>
        <v>1.69</v>
      </c>
      <c r="DG126">
        <f t="shared" si="74"/>
        <v>0</v>
      </c>
      <c r="DH126">
        <f t="shared" si="75"/>
        <v>0</v>
      </c>
      <c r="DI126">
        <f t="shared" si="67"/>
        <v>0</v>
      </c>
      <c r="DJ126">
        <f>DF126</f>
        <v>1.69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ROW(Source!A147)</f>
        <v>147</v>
      </c>
      <c r="B127">
        <v>373127321</v>
      </c>
      <c r="C127">
        <v>373343047</v>
      </c>
      <c r="D127">
        <v>85329302</v>
      </c>
      <c r="E127">
        <v>14</v>
      </c>
      <c r="F127">
        <v>1</v>
      </c>
      <c r="G127">
        <v>14</v>
      </c>
      <c r="H127">
        <v>1</v>
      </c>
      <c r="I127" t="s">
        <v>468</v>
      </c>
      <c r="J127" t="s">
        <v>3</v>
      </c>
      <c r="K127" t="s">
        <v>469</v>
      </c>
      <c r="L127">
        <v>1191</v>
      </c>
      <c r="N127">
        <v>1013</v>
      </c>
      <c r="O127" t="s">
        <v>470</v>
      </c>
      <c r="P127" t="s">
        <v>470</v>
      </c>
      <c r="Q127">
        <v>1</v>
      </c>
      <c r="W127">
        <v>0</v>
      </c>
      <c r="X127">
        <v>476480486</v>
      </c>
      <c r="Y127">
        <f>(AT127*1.05)</f>
        <v>40.950000000000003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39</v>
      </c>
      <c r="AU127" t="s">
        <v>163</v>
      </c>
      <c r="AV127">
        <v>1</v>
      </c>
      <c r="AW127">
        <v>2</v>
      </c>
      <c r="AX127">
        <v>373343052</v>
      </c>
      <c r="AY127">
        <v>1</v>
      </c>
      <c r="AZ127">
        <v>0</v>
      </c>
      <c r="BA127">
        <v>239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ROUND(AT127*Source!I147*AH127*AL127,2)</f>
        <v>0</v>
      </c>
      <c r="CV127">
        <f>ROUND(Y127*Source!I147,9)</f>
        <v>2.48976</v>
      </c>
      <c r="CW127">
        <v>0</v>
      </c>
      <c r="CX127">
        <f>ROUND(Y127*Source!I147,9)</f>
        <v>2.48976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ROUND((ROUND(AT127*CZ127,2)*1.05),6)</f>
        <v>0</v>
      </c>
      <c r="DC127">
        <f>ROUND((ROUND(AT127*AG127,2)*1.05),6)</f>
        <v>0</v>
      </c>
      <c r="DD127" t="s">
        <v>3</v>
      </c>
      <c r="DE127" t="s">
        <v>3</v>
      </c>
      <c r="DF127">
        <f t="shared" si="73"/>
        <v>0</v>
      </c>
      <c r="DG127">
        <f t="shared" si="74"/>
        <v>0</v>
      </c>
      <c r="DH127">
        <f t="shared" si="75"/>
        <v>0</v>
      </c>
      <c r="DI127">
        <f t="shared" si="67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ROW(Source!A147)</f>
        <v>147</v>
      </c>
      <c r="B128">
        <v>373127321</v>
      </c>
      <c r="C128">
        <v>373343047</v>
      </c>
      <c r="D128">
        <v>85329408</v>
      </c>
      <c r="E128">
        <v>14</v>
      </c>
      <c r="F128">
        <v>1</v>
      </c>
      <c r="G128">
        <v>14</v>
      </c>
      <c r="H128">
        <v>2</v>
      </c>
      <c r="I128" t="s">
        <v>478</v>
      </c>
      <c r="J128" t="s">
        <v>3</v>
      </c>
      <c r="K128" t="s">
        <v>479</v>
      </c>
      <c r="L128">
        <v>1344</v>
      </c>
      <c r="N128">
        <v>1008</v>
      </c>
      <c r="O128" t="s">
        <v>480</v>
      </c>
      <c r="P128" t="s">
        <v>480</v>
      </c>
      <c r="Q128">
        <v>1</v>
      </c>
      <c r="W128">
        <v>0</v>
      </c>
      <c r="X128">
        <v>-1180195794</v>
      </c>
      <c r="Y128">
        <f>(AT128*1.05)</f>
        <v>74.854500000000016</v>
      </c>
      <c r="AA128">
        <v>0</v>
      </c>
      <c r="AB128">
        <v>1.05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5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71.290000000000006</v>
      </c>
      <c r="AU128" t="s">
        <v>163</v>
      </c>
      <c r="AV128">
        <v>0</v>
      </c>
      <c r="AW128">
        <v>2</v>
      </c>
      <c r="AX128">
        <v>373343053</v>
      </c>
      <c r="AY128">
        <v>1</v>
      </c>
      <c r="AZ128">
        <v>0</v>
      </c>
      <c r="BA128">
        <v>240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ROUND(Y128*Source!I147*DO128,9)</f>
        <v>0</v>
      </c>
      <c r="CX128">
        <f>ROUND(Y128*Source!I147,9)</f>
        <v>4.5511536000000001</v>
      </c>
      <c r="CY128">
        <f>AB128</f>
        <v>1.05</v>
      </c>
      <c r="CZ128">
        <f>AF128</f>
        <v>1</v>
      </c>
      <c r="DA128">
        <f>AJ128</f>
        <v>1</v>
      </c>
      <c r="DB128">
        <f>ROUND((ROUND(AT128*CZ128,2)*1.05),6)</f>
        <v>74.854500000000002</v>
      </c>
      <c r="DC128">
        <f>ROUND((ROUND(AT128*AG128,2)*1.05),6)</f>
        <v>0</v>
      </c>
      <c r="DD128" t="s">
        <v>3</v>
      </c>
      <c r="DE128" t="s">
        <v>3</v>
      </c>
      <c r="DF128">
        <f t="shared" si="73"/>
        <v>0</v>
      </c>
      <c r="DG128">
        <f t="shared" si="74"/>
        <v>4.55</v>
      </c>
      <c r="DH128">
        <f t="shared" si="75"/>
        <v>0</v>
      </c>
      <c r="DI128">
        <f t="shared" si="67"/>
        <v>0</v>
      </c>
      <c r="DJ128">
        <f>DG128</f>
        <v>4.55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ROW(Source!A147)</f>
        <v>147</v>
      </c>
      <c r="B129">
        <v>373127321</v>
      </c>
      <c r="C129">
        <v>373343047</v>
      </c>
      <c r="D129">
        <v>82371916</v>
      </c>
      <c r="E129">
        <v>14</v>
      </c>
      <c r="F129">
        <v>1</v>
      </c>
      <c r="G129">
        <v>14</v>
      </c>
      <c r="H129">
        <v>3</v>
      </c>
      <c r="I129" t="s">
        <v>192</v>
      </c>
      <c r="J129" t="s">
        <v>3</v>
      </c>
      <c r="K129" t="s">
        <v>193</v>
      </c>
      <c r="L129">
        <v>1348</v>
      </c>
      <c r="N129">
        <v>1009</v>
      </c>
      <c r="O129" t="s">
        <v>48</v>
      </c>
      <c r="P129" t="s">
        <v>48</v>
      </c>
      <c r="Q129">
        <v>1000</v>
      </c>
      <c r="W129">
        <v>0</v>
      </c>
      <c r="X129">
        <v>851803966</v>
      </c>
      <c r="Y129">
        <f>AT129</f>
        <v>0.24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9.8000000000000007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0.24</v>
      </c>
      <c r="AU129" t="s">
        <v>3</v>
      </c>
      <c r="AV129">
        <v>0</v>
      </c>
      <c r="AW129">
        <v>2</v>
      </c>
      <c r="AX129">
        <v>373343054</v>
      </c>
      <c r="AY129">
        <v>1</v>
      </c>
      <c r="AZ129">
        <v>0</v>
      </c>
      <c r="BA129">
        <v>241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ROUND(Y129*Source!I147,9)</f>
        <v>1.4592000000000001E-2</v>
      </c>
      <c r="CY129">
        <f>AA129</f>
        <v>0</v>
      </c>
      <c r="CZ129">
        <f>AE129</f>
        <v>0</v>
      </c>
      <c r="DA129">
        <f>AI129</f>
        <v>9.8000000000000007</v>
      </c>
      <c r="DB129">
        <f>ROUND(ROUND(AT129*CZ129,2),6)</f>
        <v>0</v>
      </c>
      <c r="DC129">
        <f>ROUND(ROUND(AT129*AG129,2),6)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74"/>
        <v>0</v>
      </c>
      <c r="DH129">
        <f t="shared" si="75"/>
        <v>0</v>
      </c>
      <c r="DI129">
        <f t="shared" ref="DI129:DI160" si="76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ROW(Source!A147)</f>
        <v>147</v>
      </c>
      <c r="B130">
        <v>373127321</v>
      </c>
      <c r="C130">
        <v>373343047</v>
      </c>
      <c r="D130">
        <v>85329336</v>
      </c>
      <c r="E130">
        <v>14</v>
      </c>
      <c r="F130">
        <v>1</v>
      </c>
      <c r="G130">
        <v>14</v>
      </c>
      <c r="H130">
        <v>3</v>
      </c>
      <c r="I130" t="s">
        <v>495</v>
      </c>
      <c r="J130" t="s">
        <v>3</v>
      </c>
      <c r="K130" t="s">
        <v>496</v>
      </c>
      <c r="L130">
        <v>1344</v>
      </c>
      <c r="N130">
        <v>1008</v>
      </c>
      <c r="O130" t="s">
        <v>480</v>
      </c>
      <c r="P130" t="s">
        <v>480</v>
      </c>
      <c r="Q130">
        <v>1</v>
      </c>
      <c r="W130">
        <v>0</v>
      </c>
      <c r="X130">
        <v>-94250534</v>
      </c>
      <c r="Y130">
        <f>AT130</f>
        <v>27.72</v>
      </c>
      <c r="AA130">
        <v>10.47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9.8000000000000007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27.72</v>
      </c>
      <c r="AU130" t="s">
        <v>3</v>
      </c>
      <c r="AV130">
        <v>0</v>
      </c>
      <c r="AW130">
        <v>2</v>
      </c>
      <c r="AX130">
        <v>373343055</v>
      </c>
      <c r="AY130">
        <v>1</v>
      </c>
      <c r="AZ130">
        <v>0</v>
      </c>
      <c r="BA130">
        <v>242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ROUND(Y130*Source!I147,9)</f>
        <v>1.685376</v>
      </c>
      <c r="CY130">
        <f>AA130</f>
        <v>10.47</v>
      </c>
      <c r="CZ130">
        <f>AE130</f>
        <v>1</v>
      </c>
      <c r="DA130">
        <f>AI130</f>
        <v>9.8000000000000007</v>
      </c>
      <c r="DB130">
        <f>ROUND(ROUND(AT130*CZ130,2),6)</f>
        <v>27.72</v>
      </c>
      <c r="DC130">
        <f>ROUND(ROUND(AT130*AG130,2),6)</f>
        <v>0</v>
      </c>
      <c r="DD130" t="s">
        <v>3</v>
      </c>
      <c r="DE130" t="s">
        <v>3</v>
      </c>
      <c r="DF130">
        <f>ROUND(ROUND(AE130*AI130,2)*CX130,2)</f>
        <v>16.52</v>
      </c>
      <c r="DG130">
        <f t="shared" si="74"/>
        <v>0</v>
      </c>
      <c r="DH130">
        <f t="shared" si="75"/>
        <v>0</v>
      </c>
      <c r="DI130">
        <f t="shared" si="76"/>
        <v>0</v>
      </c>
      <c r="DJ130">
        <f>DF130</f>
        <v>16.52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ROW(Source!A150)</f>
        <v>150</v>
      </c>
      <c r="B131">
        <v>373127378</v>
      </c>
      <c r="C131">
        <v>373343057</v>
      </c>
      <c r="D131">
        <v>85329302</v>
      </c>
      <c r="E131">
        <v>14</v>
      </c>
      <c r="F131">
        <v>1</v>
      </c>
      <c r="G131">
        <v>14</v>
      </c>
      <c r="H131">
        <v>1</v>
      </c>
      <c r="I131" t="s">
        <v>468</v>
      </c>
      <c r="J131" t="s">
        <v>3</v>
      </c>
      <c r="K131" t="s">
        <v>469</v>
      </c>
      <c r="L131">
        <v>1191</v>
      </c>
      <c r="N131">
        <v>1013</v>
      </c>
      <c r="O131" t="s">
        <v>470</v>
      </c>
      <c r="P131" t="s">
        <v>470</v>
      </c>
      <c r="Q131">
        <v>1</v>
      </c>
      <c r="W131">
        <v>0</v>
      </c>
      <c r="X131">
        <v>476480486</v>
      </c>
      <c r="Y131">
        <f>(AT131*1.05)</f>
        <v>3.3810000000000002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3.22</v>
      </c>
      <c r="AU131" t="s">
        <v>163</v>
      </c>
      <c r="AV131">
        <v>1</v>
      </c>
      <c r="AW131">
        <v>2</v>
      </c>
      <c r="AX131">
        <v>373343063</v>
      </c>
      <c r="AY131">
        <v>1</v>
      </c>
      <c r="AZ131">
        <v>0</v>
      </c>
      <c r="BA131">
        <v>243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ROUND(AT131*Source!I150*AH131*AL131,2)</f>
        <v>0</v>
      </c>
      <c r="CV131">
        <f>ROUND(Y131*Source!I150,9)</f>
        <v>0.1234065</v>
      </c>
      <c r="CW131">
        <v>0</v>
      </c>
      <c r="CX131">
        <f>ROUND(Y131*Source!I150,9)</f>
        <v>0.1234065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ROUND((ROUND(AT131*CZ131,2)*1.05),6)</f>
        <v>0</v>
      </c>
      <c r="DC131">
        <f>ROUND((ROUND(AT131*AG131,2)*1.05),6)</f>
        <v>0</v>
      </c>
      <c r="DD131" t="s">
        <v>3</v>
      </c>
      <c r="DE131" t="s">
        <v>3</v>
      </c>
      <c r="DF131">
        <f t="shared" ref="DF131:DF138" si="77">ROUND(ROUND(AE131,2)*CX131,2)</f>
        <v>0</v>
      </c>
      <c r="DG131">
        <f t="shared" si="74"/>
        <v>0</v>
      </c>
      <c r="DH131">
        <f t="shared" si="75"/>
        <v>0</v>
      </c>
      <c r="DI131">
        <f t="shared" si="76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ROW(Source!A150)</f>
        <v>150</v>
      </c>
      <c r="B132">
        <v>373127378</v>
      </c>
      <c r="C132">
        <v>373343057</v>
      </c>
      <c r="D132">
        <v>224075648</v>
      </c>
      <c r="E132">
        <v>1</v>
      </c>
      <c r="F132">
        <v>1</v>
      </c>
      <c r="G132">
        <v>14</v>
      </c>
      <c r="H132">
        <v>2</v>
      </c>
      <c r="I132" t="s">
        <v>524</v>
      </c>
      <c r="J132" t="s">
        <v>525</v>
      </c>
      <c r="K132" t="s">
        <v>526</v>
      </c>
      <c r="L132">
        <v>1368</v>
      </c>
      <c r="N132">
        <v>1011</v>
      </c>
      <c r="O132" t="s">
        <v>474</v>
      </c>
      <c r="P132" t="s">
        <v>474</v>
      </c>
      <c r="Q132">
        <v>1</v>
      </c>
      <c r="W132">
        <v>0</v>
      </c>
      <c r="X132">
        <v>120354188</v>
      </c>
      <c r="Y132">
        <f>(AT132*1.05)</f>
        <v>0.68250000000000011</v>
      </c>
      <c r="AA132">
        <v>0</v>
      </c>
      <c r="AB132">
        <v>10.4</v>
      </c>
      <c r="AC132">
        <v>0</v>
      </c>
      <c r="AD132">
        <v>0</v>
      </c>
      <c r="AE132">
        <v>0</v>
      </c>
      <c r="AF132">
        <v>10.4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0.65</v>
      </c>
      <c r="AU132" t="s">
        <v>163</v>
      </c>
      <c r="AV132">
        <v>0</v>
      </c>
      <c r="AW132">
        <v>2</v>
      </c>
      <c r="AX132">
        <v>373343064</v>
      </c>
      <c r="AY132">
        <v>1</v>
      </c>
      <c r="AZ132">
        <v>0</v>
      </c>
      <c r="BA132">
        <v>244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ROUND(Y132*Source!I150*DO132,9)</f>
        <v>0</v>
      </c>
      <c r="CX132">
        <f>ROUND(Y132*Source!I150,9)</f>
        <v>2.4911249999999999E-2</v>
      </c>
      <c r="CY132">
        <f>AB132</f>
        <v>10.4</v>
      </c>
      <c r="CZ132">
        <f>AF132</f>
        <v>10.4</v>
      </c>
      <c r="DA132">
        <f>AJ132</f>
        <v>1</v>
      </c>
      <c r="DB132">
        <f>ROUND((ROUND(AT132*CZ132,2)*1.05),6)</f>
        <v>7.0979999999999999</v>
      </c>
      <c r="DC132">
        <f>ROUND((ROUND(AT132*AG132,2)*1.05),6)</f>
        <v>0</v>
      </c>
      <c r="DD132" t="s">
        <v>3</v>
      </c>
      <c r="DE132" t="s">
        <v>3</v>
      </c>
      <c r="DF132">
        <f t="shared" si="77"/>
        <v>0</v>
      </c>
      <c r="DG132">
        <f t="shared" si="74"/>
        <v>0.26</v>
      </c>
      <c r="DH132">
        <f t="shared" si="75"/>
        <v>0</v>
      </c>
      <c r="DI132">
        <f t="shared" si="76"/>
        <v>0</v>
      </c>
      <c r="DJ132">
        <f>DG132</f>
        <v>0.26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ROW(Source!A150)</f>
        <v>150</v>
      </c>
      <c r="B133">
        <v>373127378</v>
      </c>
      <c r="C133">
        <v>373343057</v>
      </c>
      <c r="D133">
        <v>85329408</v>
      </c>
      <c r="E133">
        <v>14</v>
      </c>
      <c r="F133">
        <v>1</v>
      </c>
      <c r="G133">
        <v>14</v>
      </c>
      <c r="H133">
        <v>2</v>
      </c>
      <c r="I133" t="s">
        <v>478</v>
      </c>
      <c r="J133" t="s">
        <v>3</v>
      </c>
      <c r="K133" t="s">
        <v>479</v>
      </c>
      <c r="L133">
        <v>1344</v>
      </c>
      <c r="N133">
        <v>1008</v>
      </c>
      <c r="O133" t="s">
        <v>480</v>
      </c>
      <c r="P133" t="s">
        <v>480</v>
      </c>
      <c r="Q133">
        <v>1</v>
      </c>
      <c r="W133">
        <v>0</v>
      </c>
      <c r="X133">
        <v>-1180195794</v>
      </c>
      <c r="Y133">
        <f>(AT133*1.05)</f>
        <v>2.3414999999999999</v>
      </c>
      <c r="AA133">
        <v>0</v>
      </c>
      <c r="AB133">
        <v>1</v>
      </c>
      <c r="AC133">
        <v>0</v>
      </c>
      <c r="AD133">
        <v>0</v>
      </c>
      <c r="AE133">
        <v>0</v>
      </c>
      <c r="AF133">
        <v>1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2.23</v>
      </c>
      <c r="AU133" t="s">
        <v>163</v>
      </c>
      <c r="AV133">
        <v>0</v>
      </c>
      <c r="AW133">
        <v>2</v>
      </c>
      <c r="AX133">
        <v>373343065</v>
      </c>
      <c r="AY133">
        <v>1</v>
      </c>
      <c r="AZ133">
        <v>0</v>
      </c>
      <c r="BA133">
        <v>245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ROUND(Y133*Source!I150*DO133,9)</f>
        <v>0</v>
      </c>
      <c r="CX133">
        <f>ROUND(Y133*Source!I150,9)</f>
        <v>8.5464750000000006E-2</v>
      </c>
      <c r="CY133">
        <f>AB133</f>
        <v>1</v>
      </c>
      <c r="CZ133">
        <f>AF133</f>
        <v>1</v>
      </c>
      <c r="DA133">
        <f>AJ133</f>
        <v>1</v>
      </c>
      <c r="DB133">
        <f>ROUND((ROUND(AT133*CZ133,2)*1.05),6)</f>
        <v>2.3414999999999999</v>
      </c>
      <c r="DC133">
        <f>ROUND((ROUND(AT133*AG133,2)*1.05),6)</f>
        <v>0</v>
      </c>
      <c r="DD133" t="s">
        <v>3</v>
      </c>
      <c r="DE133" t="s">
        <v>3</v>
      </c>
      <c r="DF133">
        <f t="shared" si="77"/>
        <v>0</v>
      </c>
      <c r="DG133">
        <f t="shared" si="74"/>
        <v>0.09</v>
      </c>
      <c r="DH133">
        <f t="shared" si="75"/>
        <v>0</v>
      </c>
      <c r="DI133">
        <f t="shared" si="76"/>
        <v>0</v>
      </c>
      <c r="DJ133">
        <f>DG133</f>
        <v>0.09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ROW(Source!A150)</f>
        <v>150</v>
      </c>
      <c r="B134">
        <v>373127378</v>
      </c>
      <c r="C134">
        <v>373343057</v>
      </c>
      <c r="D134">
        <v>208786966</v>
      </c>
      <c r="E134">
        <v>1</v>
      </c>
      <c r="F134">
        <v>1</v>
      </c>
      <c r="G134">
        <v>14</v>
      </c>
      <c r="H134">
        <v>3</v>
      </c>
      <c r="I134" t="s">
        <v>527</v>
      </c>
      <c r="J134" t="s">
        <v>528</v>
      </c>
      <c r="K134" t="s">
        <v>529</v>
      </c>
      <c r="L134">
        <v>1348</v>
      </c>
      <c r="N134">
        <v>1009</v>
      </c>
      <c r="O134" t="s">
        <v>48</v>
      </c>
      <c r="P134" t="s">
        <v>48</v>
      </c>
      <c r="Q134">
        <v>1000</v>
      </c>
      <c r="W134">
        <v>0</v>
      </c>
      <c r="X134">
        <v>1944067004</v>
      </c>
      <c r="Y134">
        <f>AT134</f>
        <v>8.9999999999999993E-3</v>
      </c>
      <c r="AA134">
        <v>8595.42</v>
      </c>
      <c r="AB134">
        <v>0</v>
      </c>
      <c r="AC134">
        <v>0</v>
      </c>
      <c r="AD134">
        <v>0</v>
      </c>
      <c r="AE134">
        <v>8595.42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8.9999999999999993E-3</v>
      </c>
      <c r="AU134" t="s">
        <v>3</v>
      </c>
      <c r="AV134">
        <v>0</v>
      </c>
      <c r="AW134">
        <v>2</v>
      </c>
      <c r="AX134">
        <v>373343066</v>
      </c>
      <c r="AY134">
        <v>1</v>
      </c>
      <c r="AZ134">
        <v>0</v>
      </c>
      <c r="BA134">
        <v>246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ROUND(Y134*Source!I150,9)</f>
        <v>3.2850000000000002E-4</v>
      </c>
      <c r="CY134">
        <f>AA134</f>
        <v>8595.42</v>
      </c>
      <c r="CZ134">
        <f>AE134</f>
        <v>8595.42</v>
      </c>
      <c r="DA134">
        <f>AI134</f>
        <v>1</v>
      </c>
      <c r="DB134">
        <f>ROUND(ROUND(AT134*CZ134,2),6)</f>
        <v>77.36</v>
      </c>
      <c r="DC134">
        <f>ROUND(ROUND(AT134*AG134,2),6)</f>
        <v>0</v>
      </c>
      <c r="DD134" t="s">
        <v>3</v>
      </c>
      <c r="DE134" t="s">
        <v>3</v>
      </c>
      <c r="DF134">
        <f t="shared" si="77"/>
        <v>2.82</v>
      </c>
      <c r="DG134">
        <f t="shared" si="74"/>
        <v>0</v>
      </c>
      <c r="DH134">
        <f t="shared" si="75"/>
        <v>0</v>
      </c>
      <c r="DI134">
        <f t="shared" si="76"/>
        <v>0</v>
      </c>
      <c r="DJ134">
        <f>DF134</f>
        <v>2.82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ROW(Source!A150)</f>
        <v>150</v>
      </c>
      <c r="B135">
        <v>373127378</v>
      </c>
      <c r="C135">
        <v>373343057</v>
      </c>
      <c r="D135">
        <v>82342273</v>
      </c>
      <c r="E135">
        <v>14</v>
      </c>
      <c r="F135">
        <v>1</v>
      </c>
      <c r="G135">
        <v>14</v>
      </c>
      <c r="H135">
        <v>3</v>
      </c>
      <c r="I135" t="s">
        <v>202</v>
      </c>
      <c r="J135" t="s">
        <v>3</v>
      </c>
      <c r="K135" t="s">
        <v>203</v>
      </c>
      <c r="L135">
        <v>1348</v>
      </c>
      <c r="N135">
        <v>1009</v>
      </c>
      <c r="O135" t="s">
        <v>48</v>
      </c>
      <c r="P135" t="s">
        <v>48</v>
      </c>
      <c r="Q135">
        <v>1000</v>
      </c>
      <c r="W135">
        <v>0</v>
      </c>
      <c r="X135">
        <v>255740328</v>
      </c>
      <c r="Y135">
        <f>AT135</f>
        <v>2.1999999999999999E-2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2.1999999999999999E-2</v>
      </c>
      <c r="AU135" t="s">
        <v>3</v>
      </c>
      <c r="AV135">
        <v>0</v>
      </c>
      <c r="AW135">
        <v>2</v>
      </c>
      <c r="AX135">
        <v>373343067</v>
      </c>
      <c r="AY135">
        <v>1</v>
      </c>
      <c r="AZ135">
        <v>0</v>
      </c>
      <c r="BA135">
        <v>247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ROUND(Y135*Source!I150,9)</f>
        <v>8.03E-4</v>
      </c>
      <c r="CY135">
        <f>AA135</f>
        <v>0</v>
      </c>
      <c r="CZ135">
        <f>AE135</f>
        <v>0</v>
      </c>
      <c r="DA135">
        <f>AI135</f>
        <v>1</v>
      </c>
      <c r="DB135">
        <f>ROUND(ROUND(AT135*CZ135,2),6)</f>
        <v>0</v>
      </c>
      <c r="DC135">
        <f>ROUND(ROUND(AT135*AG135,2),6)</f>
        <v>0</v>
      </c>
      <c r="DD135" t="s">
        <v>3</v>
      </c>
      <c r="DE135" t="s">
        <v>3</v>
      </c>
      <c r="DF135">
        <f t="shared" si="77"/>
        <v>0</v>
      </c>
      <c r="DG135">
        <f t="shared" si="74"/>
        <v>0</v>
      </c>
      <c r="DH135">
        <f t="shared" si="75"/>
        <v>0</v>
      </c>
      <c r="DI135">
        <f t="shared" si="76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ROW(Source!A151)</f>
        <v>151</v>
      </c>
      <c r="B136">
        <v>373127321</v>
      </c>
      <c r="C136">
        <v>373343057</v>
      </c>
      <c r="D136">
        <v>85329302</v>
      </c>
      <c r="E136">
        <v>14</v>
      </c>
      <c r="F136">
        <v>1</v>
      </c>
      <c r="G136">
        <v>14</v>
      </c>
      <c r="H136">
        <v>1</v>
      </c>
      <c r="I136" t="s">
        <v>468</v>
      </c>
      <c r="J136" t="s">
        <v>3</v>
      </c>
      <c r="K136" t="s">
        <v>469</v>
      </c>
      <c r="L136">
        <v>1191</v>
      </c>
      <c r="N136">
        <v>1013</v>
      </c>
      <c r="O136" t="s">
        <v>470</v>
      </c>
      <c r="P136" t="s">
        <v>470</v>
      </c>
      <c r="Q136">
        <v>1</v>
      </c>
      <c r="W136">
        <v>0</v>
      </c>
      <c r="X136">
        <v>476480486</v>
      </c>
      <c r="Y136">
        <f>(AT136*1.05)</f>
        <v>3.3810000000000002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5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3.22</v>
      </c>
      <c r="AU136" t="s">
        <v>163</v>
      </c>
      <c r="AV136">
        <v>1</v>
      </c>
      <c r="AW136">
        <v>2</v>
      </c>
      <c r="AX136">
        <v>373343063</v>
      </c>
      <c r="AY136">
        <v>1</v>
      </c>
      <c r="AZ136">
        <v>0</v>
      </c>
      <c r="BA136">
        <v>248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ROUND(AT136*Source!I151*AH136*AL136,2)</f>
        <v>0</v>
      </c>
      <c r="CV136">
        <f>ROUND(Y136*Source!I151,9)</f>
        <v>0.1234065</v>
      </c>
      <c r="CW136">
        <v>0</v>
      </c>
      <c r="CX136">
        <f>ROUND(Y136*Source!I151,9)</f>
        <v>0.1234065</v>
      </c>
      <c r="CY136">
        <f>AD136</f>
        <v>0</v>
      </c>
      <c r="CZ136">
        <f>AH136</f>
        <v>0</v>
      </c>
      <c r="DA136">
        <f>AL136</f>
        <v>1</v>
      </c>
      <c r="DB136">
        <f>ROUND((ROUND(AT136*CZ136,2)*1.05),6)</f>
        <v>0</v>
      </c>
      <c r="DC136">
        <f>ROUND((ROUND(AT136*AG136,2)*1.05),6)</f>
        <v>0</v>
      </c>
      <c r="DD136" t="s">
        <v>3</v>
      </c>
      <c r="DE136" t="s">
        <v>3</v>
      </c>
      <c r="DF136">
        <f t="shared" si="77"/>
        <v>0</v>
      </c>
      <c r="DG136">
        <f t="shared" si="74"/>
        <v>0</v>
      </c>
      <c r="DH136">
        <f t="shared" si="75"/>
        <v>0</v>
      </c>
      <c r="DI136">
        <f t="shared" si="76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ROW(Source!A151)</f>
        <v>151</v>
      </c>
      <c r="B137">
        <v>373127321</v>
      </c>
      <c r="C137">
        <v>373343057</v>
      </c>
      <c r="D137">
        <v>224075648</v>
      </c>
      <c r="E137">
        <v>1</v>
      </c>
      <c r="F137">
        <v>1</v>
      </c>
      <c r="G137">
        <v>14</v>
      </c>
      <c r="H137">
        <v>2</v>
      </c>
      <c r="I137" t="s">
        <v>524</v>
      </c>
      <c r="J137" t="s">
        <v>525</v>
      </c>
      <c r="K137" t="s">
        <v>526</v>
      </c>
      <c r="L137">
        <v>1368</v>
      </c>
      <c r="N137">
        <v>1011</v>
      </c>
      <c r="O137" t="s">
        <v>474</v>
      </c>
      <c r="P137" t="s">
        <v>474</v>
      </c>
      <c r="Q137">
        <v>1</v>
      </c>
      <c r="W137">
        <v>0</v>
      </c>
      <c r="X137">
        <v>120354188</v>
      </c>
      <c r="Y137">
        <f>(AT137*1.05)</f>
        <v>0.68250000000000011</v>
      </c>
      <c r="AA137">
        <v>0</v>
      </c>
      <c r="AB137">
        <v>109.21</v>
      </c>
      <c r="AC137">
        <v>0</v>
      </c>
      <c r="AD137">
        <v>0</v>
      </c>
      <c r="AE137">
        <v>0</v>
      </c>
      <c r="AF137">
        <v>10.4</v>
      </c>
      <c r="AG137">
        <v>0</v>
      </c>
      <c r="AH137">
        <v>0</v>
      </c>
      <c r="AI137">
        <v>1</v>
      </c>
      <c r="AJ137">
        <v>10.029999999999999</v>
      </c>
      <c r="AK137">
        <v>46.67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0.65</v>
      </c>
      <c r="AU137" t="s">
        <v>163</v>
      </c>
      <c r="AV137">
        <v>0</v>
      </c>
      <c r="AW137">
        <v>2</v>
      </c>
      <c r="AX137">
        <v>373343064</v>
      </c>
      <c r="AY137">
        <v>1</v>
      </c>
      <c r="AZ137">
        <v>0</v>
      </c>
      <c r="BA137">
        <v>249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ROUND(Y137*Source!I151*DO137,9)</f>
        <v>0</v>
      </c>
      <c r="CX137">
        <f>ROUND(Y137*Source!I151,9)</f>
        <v>2.4911249999999999E-2</v>
      </c>
      <c r="CY137">
        <f>AB137</f>
        <v>109.21</v>
      </c>
      <c r="CZ137">
        <f>AF137</f>
        <v>10.4</v>
      </c>
      <c r="DA137">
        <f>AJ137</f>
        <v>10.029999999999999</v>
      </c>
      <c r="DB137">
        <f>ROUND((ROUND(AT137*CZ137,2)*1.05),6)</f>
        <v>7.0979999999999999</v>
      </c>
      <c r="DC137">
        <f>ROUND((ROUND(AT137*AG137,2)*1.05),6)</f>
        <v>0</v>
      </c>
      <c r="DD137" t="s">
        <v>3</v>
      </c>
      <c r="DE137" t="s">
        <v>3</v>
      </c>
      <c r="DF137">
        <f t="shared" si="77"/>
        <v>0</v>
      </c>
      <c r="DG137">
        <f>ROUND(ROUND(AF137*AJ137,2)*CX137,2)</f>
        <v>2.6</v>
      </c>
      <c r="DH137">
        <f>ROUND(ROUND(AG137*AK137,2)*CX137,2)</f>
        <v>0</v>
      </c>
      <c r="DI137">
        <f t="shared" si="76"/>
        <v>0</v>
      </c>
      <c r="DJ137">
        <f>DG137</f>
        <v>2.6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ROW(Source!A151)</f>
        <v>151</v>
      </c>
      <c r="B138">
        <v>373127321</v>
      </c>
      <c r="C138">
        <v>373343057</v>
      </c>
      <c r="D138">
        <v>85329408</v>
      </c>
      <c r="E138">
        <v>14</v>
      </c>
      <c r="F138">
        <v>1</v>
      </c>
      <c r="G138">
        <v>14</v>
      </c>
      <c r="H138">
        <v>2</v>
      </c>
      <c r="I138" t="s">
        <v>478</v>
      </c>
      <c r="J138" t="s">
        <v>3</v>
      </c>
      <c r="K138" t="s">
        <v>479</v>
      </c>
      <c r="L138">
        <v>1344</v>
      </c>
      <c r="N138">
        <v>1008</v>
      </c>
      <c r="O138" t="s">
        <v>480</v>
      </c>
      <c r="P138" t="s">
        <v>480</v>
      </c>
      <c r="Q138">
        <v>1</v>
      </c>
      <c r="W138">
        <v>0</v>
      </c>
      <c r="X138">
        <v>-1180195794</v>
      </c>
      <c r="Y138">
        <f>(AT138*1.05)</f>
        <v>2.3414999999999999</v>
      </c>
      <c r="AA138">
        <v>0</v>
      </c>
      <c r="AB138">
        <v>1.05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2.23</v>
      </c>
      <c r="AU138" t="s">
        <v>163</v>
      </c>
      <c r="AV138">
        <v>0</v>
      </c>
      <c r="AW138">
        <v>2</v>
      </c>
      <c r="AX138">
        <v>373343065</v>
      </c>
      <c r="AY138">
        <v>1</v>
      </c>
      <c r="AZ138">
        <v>0</v>
      </c>
      <c r="BA138">
        <v>250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ROUND(Y138*Source!I151*DO138,9)</f>
        <v>0</v>
      </c>
      <c r="CX138">
        <f>ROUND(Y138*Source!I151,9)</f>
        <v>8.5464750000000006E-2</v>
      </c>
      <c r="CY138">
        <f>AB138</f>
        <v>1.05</v>
      </c>
      <c r="CZ138">
        <f>AF138</f>
        <v>1</v>
      </c>
      <c r="DA138">
        <f>AJ138</f>
        <v>1</v>
      </c>
      <c r="DB138">
        <f>ROUND((ROUND(AT138*CZ138,2)*1.05),6)</f>
        <v>2.3414999999999999</v>
      </c>
      <c r="DC138">
        <f>ROUND((ROUND(AT138*AG138,2)*1.05),6)</f>
        <v>0</v>
      </c>
      <c r="DD138" t="s">
        <v>3</v>
      </c>
      <c r="DE138" t="s">
        <v>3</v>
      </c>
      <c r="DF138">
        <f t="shared" si="77"/>
        <v>0</v>
      </c>
      <c r="DG138">
        <f t="shared" ref="DG138:DG155" si="78">ROUND(ROUND(AF138,2)*CX138,2)</f>
        <v>0.09</v>
      </c>
      <c r="DH138">
        <f t="shared" ref="DH138:DH155" si="79">ROUND(ROUND(AG138,2)*CX138,2)</f>
        <v>0</v>
      </c>
      <c r="DI138">
        <f t="shared" si="76"/>
        <v>0</v>
      </c>
      <c r="DJ138">
        <f>DG138</f>
        <v>0.09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ROW(Source!A151)</f>
        <v>151</v>
      </c>
      <c r="B139">
        <v>373127321</v>
      </c>
      <c r="C139">
        <v>373343057</v>
      </c>
      <c r="D139">
        <v>208786966</v>
      </c>
      <c r="E139">
        <v>1</v>
      </c>
      <c r="F139">
        <v>1</v>
      </c>
      <c r="G139">
        <v>14</v>
      </c>
      <c r="H139">
        <v>3</v>
      </c>
      <c r="I139" t="s">
        <v>527</v>
      </c>
      <c r="J139" t="s">
        <v>528</v>
      </c>
      <c r="K139" t="s">
        <v>529</v>
      </c>
      <c r="L139">
        <v>1348</v>
      </c>
      <c r="N139">
        <v>1009</v>
      </c>
      <c r="O139" t="s">
        <v>48</v>
      </c>
      <c r="P139" t="s">
        <v>48</v>
      </c>
      <c r="Q139">
        <v>1000</v>
      </c>
      <c r="W139">
        <v>0</v>
      </c>
      <c r="X139">
        <v>1944067004</v>
      </c>
      <c r="Y139">
        <f>AT139</f>
        <v>8.9999999999999993E-3</v>
      </c>
      <c r="AA139">
        <v>96268.7</v>
      </c>
      <c r="AB139">
        <v>0</v>
      </c>
      <c r="AC139">
        <v>0</v>
      </c>
      <c r="AD139">
        <v>0</v>
      </c>
      <c r="AE139">
        <v>8595.42</v>
      </c>
      <c r="AF139">
        <v>0</v>
      </c>
      <c r="AG139">
        <v>0</v>
      </c>
      <c r="AH139">
        <v>0</v>
      </c>
      <c r="AI139">
        <v>11.2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8.9999999999999993E-3</v>
      </c>
      <c r="AU139" t="s">
        <v>3</v>
      </c>
      <c r="AV139">
        <v>0</v>
      </c>
      <c r="AW139">
        <v>2</v>
      </c>
      <c r="AX139">
        <v>373343066</v>
      </c>
      <c r="AY139">
        <v>1</v>
      </c>
      <c r="AZ139">
        <v>0</v>
      </c>
      <c r="BA139">
        <v>251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ROUND(Y139*Source!I151,9)</f>
        <v>3.2850000000000002E-4</v>
      </c>
      <c r="CY139">
        <f>AA139</f>
        <v>96268.7</v>
      </c>
      <c r="CZ139">
        <f>AE139</f>
        <v>8595.42</v>
      </c>
      <c r="DA139">
        <f>AI139</f>
        <v>11.2</v>
      </c>
      <c r="DB139">
        <f>ROUND(ROUND(AT139*CZ139,2),6)</f>
        <v>77.36</v>
      </c>
      <c r="DC139">
        <f>ROUND(ROUND(AT139*AG139,2),6)</f>
        <v>0</v>
      </c>
      <c r="DD139" t="s">
        <v>3</v>
      </c>
      <c r="DE139" t="s">
        <v>3</v>
      </c>
      <c r="DF139">
        <f>ROUND(ROUND(AE139*AI139,2)*CX139,2)</f>
        <v>31.62</v>
      </c>
      <c r="DG139">
        <f t="shared" si="78"/>
        <v>0</v>
      </c>
      <c r="DH139">
        <f t="shared" si="79"/>
        <v>0</v>
      </c>
      <c r="DI139">
        <f t="shared" si="76"/>
        <v>0</v>
      </c>
      <c r="DJ139">
        <f>DF139</f>
        <v>31.62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ROW(Source!A151)</f>
        <v>151</v>
      </c>
      <c r="B140">
        <v>373127321</v>
      </c>
      <c r="C140">
        <v>373343057</v>
      </c>
      <c r="D140">
        <v>82342273</v>
      </c>
      <c r="E140">
        <v>14</v>
      </c>
      <c r="F140">
        <v>1</v>
      </c>
      <c r="G140">
        <v>14</v>
      </c>
      <c r="H140">
        <v>3</v>
      </c>
      <c r="I140" t="s">
        <v>202</v>
      </c>
      <c r="J140" t="s">
        <v>3</v>
      </c>
      <c r="K140" t="s">
        <v>203</v>
      </c>
      <c r="L140">
        <v>1348</v>
      </c>
      <c r="N140">
        <v>1009</v>
      </c>
      <c r="O140" t="s">
        <v>48</v>
      </c>
      <c r="P140" t="s">
        <v>48</v>
      </c>
      <c r="Q140">
        <v>1000</v>
      </c>
      <c r="W140">
        <v>0</v>
      </c>
      <c r="X140">
        <v>255740328</v>
      </c>
      <c r="Y140">
        <f>AT140</f>
        <v>2.1999999999999999E-2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9.8000000000000007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2.1999999999999999E-2</v>
      </c>
      <c r="AU140" t="s">
        <v>3</v>
      </c>
      <c r="AV140">
        <v>0</v>
      </c>
      <c r="AW140">
        <v>2</v>
      </c>
      <c r="AX140">
        <v>373343067</v>
      </c>
      <c r="AY140">
        <v>1</v>
      </c>
      <c r="AZ140">
        <v>0</v>
      </c>
      <c r="BA140">
        <v>252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ROUND(Y140*Source!I151,9)</f>
        <v>8.03E-4</v>
      </c>
      <c r="CY140">
        <f>AA140</f>
        <v>0</v>
      </c>
      <c r="CZ140">
        <f>AE140</f>
        <v>0</v>
      </c>
      <c r="DA140">
        <f>AI140</f>
        <v>9.8000000000000007</v>
      </c>
      <c r="DB140">
        <f>ROUND(ROUND(AT140*CZ140,2),6)</f>
        <v>0</v>
      </c>
      <c r="DC140">
        <f>ROUND(ROUND(AT140*AG140,2),6)</f>
        <v>0</v>
      </c>
      <c r="DD140" t="s">
        <v>3</v>
      </c>
      <c r="DE140" t="s">
        <v>3</v>
      </c>
      <c r="DF140">
        <f>ROUND(ROUND(AE140*AI140,2)*CX140,2)</f>
        <v>0</v>
      </c>
      <c r="DG140">
        <f t="shared" si="78"/>
        <v>0</v>
      </c>
      <c r="DH140">
        <f t="shared" si="79"/>
        <v>0</v>
      </c>
      <c r="DI140">
        <f t="shared" si="76"/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ROW(Source!A197)</f>
        <v>197</v>
      </c>
      <c r="B141">
        <v>373127378</v>
      </c>
      <c r="C141">
        <v>373343119</v>
      </c>
      <c r="D141">
        <v>85329302</v>
      </c>
      <c r="E141">
        <v>14</v>
      </c>
      <c r="F141">
        <v>1</v>
      </c>
      <c r="G141">
        <v>14</v>
      </c>
      <c r="H141">
        <v>1</v>
      </c>
      <c r="I141" t="s">
        <v>468</v>
      </c>
      <c r="J141" t="s">
        <v>3</v>
      </c>
      <c r="K141" t="s">
        <v>469</v>
      </c>
      <c r="L141">
        <v>1191</v>
      </c>
      <c r="N141">
        <v>1013</v>
      </c>
      <c r="O141" t="s">
        <v>470</v>
      </c>
      <c r="P141" t="s">
        <v>470</v>
      </c>
      <c r="Q141">
        <v>1</v>
      </c>
      <c r="W141">
        <v>0</v>
      </c>
      <c r="X141">
        <v>476480486</v>
      </c>
      <c r="Y141">
        <f t="shared" ref="Y141:Y151" si="80">(AT141*1.05)</f>
        <v>91.854000000000013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87.48</v>
      </c>
      <c r="AU141" t="s">
        <v>163</v>
      </c>
      <c r="AV141">
        <v>1</v>
      </c>
      <c r="AW141">
        <v>2</v>
      </c>
      <c r="AX141">
        <v>373343123</v>
      </c>
      <c r="AY141">
        <v>1</v>
      </c>
      <c r="AZ141">
        <v>0</v>
      </c>
      <c r="BA141">
        <v>253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ROUND(AT141*Source!I197*AH141*AL141,2)</f>
        <v>0</v>
      </c>
      <c r="CV141">
        <f>ROUND(Y141*Source!I197,9)</f>
        <v>4.5926999999999998</v>
      </c>
      <c r="CW141">
        <v>0</v>
      </c>
      <c r="CX141">
        <f>ROUND(Y141*Source!I197,9)</f>
        <v>4.5926999999999998</v>
      </c>
      <c r="CY141">
        <f t="shared" ref="CY141:CY149" si="81">AD141</f>
        <v>0</v>
      </c>
      <c r="CZ141">
        <f t="shared" ref="CZ141:CZ149" si="82">AH141</f>
        <v>0</v>
      </c>
      <c r="DA141">
        <f t="shared" ref="DA141:DA149" si="83">AL141</f>
        <v>1</v>
      </c>
      <c r="DB141">
        <f t="shared" ref="DB141:DB151" si="84">ROUND((ROUND(AT141*CZ141,2)*1.05),6)</f>
        <v>0</v>
      </c>
      <c r="DC141">
        <f t="shared" ref="DC141:DC151" si="85">ROUND((ROUND(AT141*AG141,2)*1.05),6)</f>
        <v>0</v>
      </c>
      <c r="DD141" t="s">
        <v>3</v>
      </c>
      <c r="DE141" t="s">
        <v>3</v>
      </c>
      <c r="DF141">
        <f t="shared" ref="DF141:DF157" si="86">ROUND(ROUND(AE141,2)*CX141,2)</f>
        <v>0</v>
      </c>
      <c r="DG141">
        <f t="shared" si="78"/>
        <v>0</v>
      </c>
      <c r="DH141">
        <f t="shared" si="79"/>
        <v>0</v>
      </c>
      <c r="DI141">
        <f t="shared" si="76"/>
        <v>0</v>
      </c>
      <c r="DJ141">
        <f t="shared" ref="DJ141:DJ149" si="87"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ROW(Source!A198)</f>
        <v>198</v>
      </c>
      <c r="B142">
        <v>373127321</v>
      </c>
      <c r="C142">
        <v>373343119</v>
      </c>
      <c r="D142">
        <v>85329302</v>
      </c>
      <c r="E142">
        <v>14</v>
      </c>
      <c r="F142">
        <v>1</v>
      </c>
      <c r="G142">
        <v>14</v>
      </c>
      <c r="H142">
        <v>1</v>
      </c>
      <c r="I142" t="s">
        <v>468</v>
      </c>
      <c r="J142" t="s">
        <v>3</v>
      </c>
      <c r="K142" t="s">
        <v>469</v>
      </c>
      <c r="L142">
        <v>1191</v>
      </c>
      <c r="N142">
        <v>1013</v>
      </c>
      <c r="O142" t="s">
        <v>470</v>
      </c>
      <c r="P142" t="s">
        <v>470</v>
      </c>
      <c r="Q142">
        <v>1</v>
      </c>
      <c r="W142">
        <v>0</v>
      </c>
      <c r="X142">
        <v>476480486</v>
      </c>
      <c r="Y142">
        <f t="shared" si="80"/>
        <v>91.854000000000013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87.48</v>
      </c>
      <c r="AU142" t="s">
        <v>163</v>
      </c>
      <c r="AV142">
        <v>1</v>
      </c>
      <c r="AW142">
        <v>2</v>
      </c>
      <c r="AX142">
        <v>373343123</v>
      </c>
      <c r="AY142">
        <v>1</v>
      </c>
      <c r="AZ142">
        <v>0</v>
      </c>
      <c r="BA142">
        <v>254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ROUND(AT142*Source!I198*AH142*AL142,2)</f>
        <v>0</v>
      </c>
      <c r="CV142">
        <f>ROUND(Y142*Source!I198,9)</f>
        <v>4.5926999999999998</v>
      </c>
      <c r="CW142">
        <v>0</v>
      </c>
      <c r="CX142">
        <f>ROUND(Y142*Source!I198,9)</f>
        <v>4.5926999999999998</v>
      </c>
      <c r="CY142">
        <f t="shared" si="81"/>
        <v>0</v>
      </c>
      <c r="CZ142">
        <f t="shared" si="82"/>
        <v>0</v>
      </c>
      <c r="DA142">
        <f t="shared" si="83"/>
        <v>1</v>
      </c>
      <c r="DB142">
        <f t="shared" si="84"/>
        <v>0</v>
      </c>
      <c r="DC142">
        <f t="shared" si="85"/>
        <v>0</v>
      </c>
      <c r="DD142" t="s">
        <v>3</v>
      </c>
      <c r="DE142" t="s">
        <v>3</v>
      </c>
      <c r="DF142">
        <f t="shared" si="86"/>
        <v>0</v>
      </c>
      <c r="DG142">
        <f t="shared" si="78"/>
        <v>0</v>
      </c>
      <c r="DH142">
        <f t="shared" si="79"/>
        <v>0</v>
      </c>
      <c r="DI142">
        <f t="shared" si="76"/>
        <v>0</v>
      </c>
      <c r="DJ142">
        <f t="shared" si="87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ROW(Source!A201)</f>
        <v>201</v>
      </c>
      <c r="B143">
        <v>373127378</v>
      </c>
      <c r="C143">
        <v>373343125</v>
      </c>
      <c r="D143">
        <v>85329302</v>
      </c>
      <c r="E143">
        <v>14</v>
      </c>
      <c r="F143">
        <v>1</v>
      </c>
      <c r="G143">
        <v>14</v>
      </c>
      <c r="H143">
        <v>1</v>
      </c>
      <c r="I143" t="s">
        <v>468</v>
      </c>
      <c r="J143" t="s">
        <v>3</v>
      </c>
      <c r="K143" t="s">
        <v>469</v>
      </c>
      <c r="L143">
        <v>1191</v>
      </c>
      <c r="N143">
        <v>1013</v>
      </c>
      <c r="O143" t="s">
        <v>470</v>
      </c>
      <c r="P143" t="s">
        <v>470</v>
      </c>
      <c r="Q143">
        <v>1</v>
      </c>
      <c r="W143">
        <v>0</v>
      </c>
      <c r="X143">
        <v>476480486</v>
      </c>
      <c r="Y143">
        <f t="shared" si="80"/>
        <v>0.252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0.24</v>
      </c>
      <c r="AU143" t="s">
        <v>163</v>
      </c>
      <c r="AV143">
        <v>1</v>
      </c>
      <c r="AW143">
        <v>2</v>
      </c>
      <c r="AX143">
        <v>373343129</v>
      </c>
      <c r="AY143">
        <v>1</v>
      </c>
      <c r="AZ143">
        <v>0</v>
      </c>
      <c r="BA143">
        <v>255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ROUND(AT143*Source!I201*AH143*AL143,2)</f>
        <v>0</v>
      </c>
      <c r="CV143">
        <f>ROUND(Y143*Source!I201,9)</f>
        <v>3.528</v>
      </c>
      <c r="CW143">
        <v>0</v>
      </c>
      <c r="CX143">
        <f>ROUND(Y143*Source!I201,9)</f>
        <v>3.528</v>
      </c>
      <c r="CY143">
        <f t="shared" si="81"/>
        <v>0</v>
      </c>
      <c r="CZ143">
        <f t="shared" si="82"/>
        <v>0</v>
      </c>
      <c r="DA143">
        <f t="shared" si="83"/>
        <v>1</v>
      </c>
      <c r="DB143">
        <f t="shared" si="84"/>
        <v>0</v>
      </c>
      <c r="DC143">
        <f t="shared" si="85"/>
        <v>0</v>
      </c>
      <c r="DD143" t="s">
        <v>3</v>
      </c>
      <c r="DE143" t="s">
        <v>3</v>
      </c>
      <c r="DF143">
        <f t="shared" si="86"/>
        <v>0</v>
      </c>
      <c r="DG143">
        <f t="shared" si="78"/>
        <v>0</v>
      </c>
      <c r="DH143">
        <f t="shared" si="79"/>
        <v>0</v>
      </c>
      <c r="DI143">
        <f t="shared" si="76"/>
        <v>0</v>
      </c>
      <c r="DJ143">
        <f t="shared" si="87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ROW(Source!A202)</f>
        <v>202</v>
      </c>
      <c r="B144">
        <v>373127321</v>
      </c>
      <c r="C144">
        <v>373343125</v>
      </c>
      <c r="D144">
        <v>85329302</v>
      </c>
      <c r="E144">
        <v>14</v>
      </c>
      <c r="F144">
        <v>1</v>
      </c>
      <c r="G144">
        <v>14</v>
      </c>
      <c r="H144">
        <v>1</v>
      </c>
      <c r="I144" t="s">
        <v>468</v>
      </c>
      <c r="J144" t="s">
        <v>3</v>
      </c>
      <c r="K144" t="s">
        <v>469</v>
      </c>
      <c r="L144">
        <v>1191</v>
      </c>
      <c r="N144">
        <v>1013</v>
      </c>
      <c r="O144" t="s">
        <v>470</v>
      </c>
      <c r="P144" t="s">
        <v>470</v>
      </c>
      <c r="Q144">
        <v>1</v>
      </c>
      <c r="W144">
        <v>0</v>
      </c>
      <c r="X144">
        <v>476480486</v>
      </c>
      <c r="Y144">
        <f t="shared" si="80"/>
        <v>0.252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0.24</v>
      </c>
      <c r="AU144" t="s">
        <v>163</v>
      </c>
      <c r="AV144">
        <v>1</v>
      </c>
      <c r="AW144">
        <v>2</v>
      </c>
      <c r="AX144">
        <v>373343129</v>
      </c>
      <c r="AY144">
        <v>1</v>
      </c>
      <c r="AZ144">
        <v>0</v>
      </c>
      <c r="BA144">
        <v>256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ROUND(AT144*Source!I202*AH144*AL144,2)</f>
        <v>0</v>
      </c>
      <c r="CV144">
        <f>ROUND(Y144*Source!I202,9)</f>
        <v>3.528</v>
      </c>
      <c r="CW144">
        <v>0</v>
      </c>
      <c r="CX144">
        <f>ROUND(Y144*Source!I202,9)</f>
        <v>3.528</v>
      </c>
      <c r="CY144">
        <f t="shared" si="81"/>
        <v>0</v>
      </c>
      <c r="CZ144">
        <f t="shared" si="82"/>
        <v>0</v>
      </c>
      <c r="DA144">
        <f t="shared" si="83"/>
        <v>1</v>
      </c>
      <c r="DB144">
        <f t="shared" si="84"/>
        <v>0</v>
      </c>
      <c r="DC144">
        <f t="shared" si="85"/>
        <v>0</v>
      </c>
      <c r="DD144" t="s">
        <v>3</v>
      </c>
      <c r="DE144" t="s">
        <v>3</v>
      </c>
      <c r="DF144">
        <f t="shared" si="86"/>
        <v>0</v>
      </c>
      <c r="DG144">
        <f t="shared" si="78"/>
        <v>0</v>
      </c>
      <c r="DH144">
        <f t="shared" si="79"/>
        <v>0</v>
      </c>
      <c r="DI144">
        <f t="shared" si="76"/>
        <v>0</v>
      </c>
      <c r="DJ144">
        <f t="shared" si="87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ROW(Source!A244)</f>
        <v>244</v>
      </c>
      <c r="B145">
        <v>373127378</v>
      </c>
      <c r="C145">
        <v>373343150</v>
      </c>
      <c r="D145">
        <v>85329302</v>
      </c>
      <c r="E145">
        <v>14</v>
      </c>
      <c r="F145">
        <v>1</v>
      </c>
      <c r="G145">
        <v>14</v>
      </c>
      <c r="H145">
        <v>1</v>
      </c>
      <c r="I145" t="s">
        <v>468</v>
      </c>
      <c r="J145" t="s">
        <v>3</v>
      </c>
      <c r="K145" t="s">
        <v>469</v>
      </c>
      <c r="L145">
        <v>1191</v>
      </c>
      <c r="N145">
        <v>1013</v>
      </c>
      <c r="O145" t="s">
        <v>470</v>
      </c>
      <c r="P145" t="s">
        <v>470</v>
      </c>
      <c r="Q145">
        <v>1</v>
      </c>
      <c r="W145">
        <v>0</v>
      </c>
      <c r="X145">
        <v>476480486</v>
      </c>
      <c r="Y145">
        <f t="shared" si="80"/>
        <v>202.33500000000001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192.7</v>
      </c>
      <c r="AU145" t="s">
        <v>163</v>
      </c>
      <c r="AV145">
        <v>1</v>
      </c>
      <c r="AW145">
        <v>2</v>
      </c>
      <c r="AX145">
        <v>373343154</v>
      </c>
      <c r="AY145">
        <v>1</v>
      </c>
      <c r="AZ145">
        <v>0</v>
      </c>
      <c r="BA145">
        <v>257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ROUND(AT145*Source!I244*AH145*AL145,2)</f>
        <v>0</v>
      </c>
      <c r="CV145">
        <f>ROUND(Y145*Source!I244,9)</f>
        <v>1.0116750000000001</v>
      </c>
      <c r="CW145">
        <v>0</v>
      </c>
      <c r="CX145">
        <f>ROUND(Y145*Source!I244,9)</f>
        <v>1.0116750000000001</v>
      </c>
      <c r="CY145">
        <f t="shared" si="81"/>
        <v>0</v>
      </c>
      <c r="CZ145">
        <f t="shared" si="82"/>
        <v>0</v>
      </c>
      <c r="DA145">
        <f t="shared" si="83"/>
        <v>1</v>
      </c>
      <c r="DB145">
        <f t="shared" si="84"/>
        <v>0</v>
      </c>
      <c r="DC145">
        <f t="shared" si="85"/>
        <v>0</v>
      </c>
      <c r="DD145" t="s">
        <v>3</v>
      </c>
      <c r="DE145" t="s">
        <v>3</v>
      </c>
      <c r="DF145">
        <f t="shared" si="86"/>
        <v>0</v>
      </c>
      <c r="DG145">
        <f t="shared" si="78"/>
        <v>0</v>
      </c>
      <c r="DH145">
        <f t="shared" si="79"/>
        <v>0</v>
      </c>
      <c r="DI145">
        <f t="shared" si="76"/>
        <v>0</v>
      </c>
      <c r="DJ145">
        <f t="shared" si="87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ROW(Source!A245)</f>
        <v>245</v>
      </c>
      <c r="B146">
        <v>373127321</v>
      </c>
      <c r="C146">
        <v>373343150</v>
      </c>
      <c r="D146">
        <v>85329302</v>
      </c>
      <c r="E146">
        <v>14</v>
      </c>
      <c r="F146">
        <v>1</v>
      </c>
      <c r="G146">
        <v>14</v>
      </c>
      <c r="H146">
        <v>1</v>
      </c>
      <c r="I146" t="s">
        <v>468</v>
      </c>
      <c r="J146" t="s">
        <v>3</v>
      </c>
      <c r="K146" t="s">
        <v>469</v>
      </c>
      <c r="L146">
        <v>1191</v>
      </c>
      <c r="N146">
        <v>1013</v>
      </c>
      <c r="O146" t="s">
        <v>470</v>
      </c>
      <c r="P146" t="s">
        <v>470</v>
      </c>
      <c r="Q146">
        <v>1</v>
      </c>
      <c r="W146">
        <v>0</v>
      </c>
      <c r="X146">
        <v>476480486</v>
      </c>
      <c r="Y146">
        <f t="shared" si="80"/>
        <v>202.33500000000001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5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192.7</v>
      </c>
      <c r="AU146" t="s">
        <v>163</v>
      </c>
      <c r="AV146">
        <v>1</v>
      </c>
      <c r="AW146">
        <v>2</v>
      </c>
      <c r="AX146">
        <v>373343154</v>
      </c>
      <c r="AY146">
        <v>1</v>
      </c>
      <c r="AZ146">
        <v>0</v>
      </c>
      <c r="BA146">
        <v>258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ROUND(AT146*Source!I245*AH146*AL146,2)</f>
        <v>0</v>
      </c>
      <c r="CV146">
        <f>ROUND(Y146*Source!I245,9)</f>
        <v>1.0116750000000001</v>
      </c>
      <c r="CW146">
        <v>0</v>
      </c>
      <c r="CX146">
        <f>ROUND(Y146*Source!I245,9)</f>
        <v>1.0116750000000001</v>
      </c>
      <c r="CY146">
        <f t="shared" si="81"/>
        <v>0</v>
      </c>
      <c r="CZ146">
        <f t="shared" si="82"/>
        <v>0</v>
      </c>
      <c r="DA146">
        <f t="shared" si="83"/>
        <v>1</v>
      </c>
      <c r="DB146">
        <f t="shared" si="84"/>
        <v>0</v>
      </c>
      <c r="DC146">
        <f t="shared" si="85"/>
        <v>0</v>
      </c>
      <c r="DD146" t="s">
        <v>3</v>
      </c>
      <c r="DE146" t="s">
        <v>3</v>
      </c>
      <c r="DF146">
        <f t="shared" si="86"/>
        <v>0</v>
      </c>
      <c r="DG146">
        <f t="shared" si="78"/>
        <v>0</v>
      </c>
      <c r="DH146">
        <f t="shared" si="79"/>
        <v>0</v>
      </c>
      <c r="DI146">
        <f t="shared" si="76"/>
        <v>0</v>
      </c>
      <c r="DJ146">
        <f t="shared" si="87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ROW(Source!A246)</f>
        <v>246</v>
      </c>
      <c r="B147">
        <v>373127378</v>
      </c>
      <c r="C147">
        <v>373343155</v>
      </c>
      <c r="D147">
        <v>85329302</v>
      </c>
      <c r="E147">
        <v>14</v>
      </c>
      <c r="F147">
        <v>1</v>
      </c>
      <c r="G147">
        <v>14</v>
      </c>
      <c r="H147">
        <v>1</v>
      </c>
      <c r="I147" t="s">
        <v>468</v>
      </c>
      <c r="J147" t="s">
        <v>3</v>
      </c>
      <c r="K147" t="s">
        <v>469</v>
      </c>
      <c r="L147">
        <v>1191</v>
      </c>
      <c r="N147">
        <v>1013</v>
      </c>
      <c r="O147" t="s">
        <v>470</v>
      </c>
      <c r="P147" t="s">
        <v>470</v>
      </c>
      <c r="Q147">
        <v>1</v>
      </c>
      <c r="W147">
        <v>0</v>
      </c>
      <c r="X147">
        <v>476480486</v>
      </c>
      <c r="Y147">
        <f t="shared" si="80"/>
        <v>112.39200000000001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107.04</v>
      </c>
      <c r="AU147" t="s">
        <v>163</v>
      </c>
      <c r="AV147">
        <v>1</v>
      </c>
      <c r="AW147">
        <v>2</v>
      </c>
      <c r="AX147">
        <v>373343159</v>
      </c>
      <c r="AY147">
        <v>1</v>
      </c>
      <c r="AZ147">
        <v>0</v>
      </c>
      <c r="BA147">
        <v>259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ROUND(AT147*Source!I246*AH147*AL147,2)</f>
        <v>0</v>
      </c>
      <c r="CV147">
        <f>ROUND(Y147*Source!I246,9)</f>
        <v>0.56196000000000002</v>
      </c>
      <c r="CW147">
        <v>0</v>
      </c>
      <c r="CX147">
        <f>ROUND(Y147*Source!I246,9)</f>
        <v>0.56196000000000002</v>
      </c>
      <c r="CY147">
        <f t="shared" si="81"/>
        <v>0</v>
      </c>
      <c r="CZ147">
        <f t="shared" si="82"/>
        <v>0</v>
      </c>
      <c r="DA147">
        <f t="shared" si="83"/>
        <v>1</v>
      </c>
      <c r="DB147">
        <f t="shared" si="84"/>
        <v>0</v>
      </c>
      <c r="DC147">
        <f t="shared" si="85"/>
        <v>0</v>
      </c>
      <c r="DD147" t="s">
        <v>3</v>
      </c>
      <c r="DE147" t="s">
        <v>3</v>
      </c>
      <c r="DF147">
        <f t="shared" si="86"/>
        <v>0</v>
      </c>
      <c r="DG147">
        <f t="shared" si="78"/>
        <v>0</v>
      </c>
      <c r="DH147">
        <f t="shared" si="79"/>
        <v>0</v>
      </c>
      <c r="DI147">
        <f t="shared" si="76"/>
        <v>0</v>
      </c>
      <c r="DJ147">
        <f t="shared" si="87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ROW(Source!A247)</f>
        <v>247</v>
      </c>
      <c r="B148">
        <v>373127321</v>
      </c>
      <c r="C148">
        <v>373343155</v>
      </c>
      <c r="D148">
        <v>85329302</v>
      </c>
      <c r="E148">
        <v>14</v>
      </c>
      <c r="F148">
        <v>1</v>
      </c>
      <c r="G148">
        <v>14</v>
      </c>
      <c r="H148">
        <v>1</v>
      </c>
      <c r="I148" t="s">
        <v>468</v>
      </c>
      <c r="J148" t="s">
        <v>3</v>
      </c>
      <c r="K148" t="s">
        <v>469</v>
      </c>
      <c r="L148">
        <v>1191</v>
      </c>
      <c r="N148">
        <v>1013</v>
      </c>
      <c r="O148" t="s">
        <v>470</v>
      </c>
      <c r="P148" t="s">
        <v>470</v>
      </c>
      <c r="Q148">
        <v>1</v>
      </c>
      <c r="W148">
        <v>0</v>
      </c>
      <c r="X148">
        <v>476480486</v>
      </c>
      <c r="Y148">
        <f t="shared" si="80"/>
        <v>112.39200000000001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107.04</v>
      </c>
      <c r="AU148" t="s">
        <v>163</v>
      </c>
      <c r="AV148">
        <v>1</v>
      </c>
      <c r="AW148">
        <v>2</v>
      </c>
      <c r="AX148">
        <v>373343159</v>
      </c>
      <c r="AY148">
        <v>1</v>
      </c>
      <c r="AZ148">
        <v>0</v>
      </c>
      <c r="BA148">
        <v>260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ROUND(AT148*Source!I247*AH148*AL148,2)</f>
        <v>0</v>
      </c>
      <c r="CV148">
        <f>ROUND(Y148*Source!I247,9)</f>
        <v>0.56196000000000002</v>
      </c>
      <c r="CW148">
        <v>0</v>
      </c>
      <c r="CX148">
        <f>ROUND(Y148*Source!I247,9)</f>
        <v>0.56196000000000002</v>
      </c>
      <c r="CY148">
        <f t="shared" si="81"/>
        <v>0</v>
      </c>
      <c r="CZ148">
        <f t="shared" si="82"/>
        <v>0</v>
      </c>
      <c r="DA148">
        <f t="shared" si="83"/>
        <v>1</v>
      </c>
      <c r="DB148">
        <f t="shared" si="84"/>
        <v>0</v>
      </c>
      <c r="DC148">
        <f t="shared" si="85"/>
        <v>0</v>
      </c>
      <c r="DD148" t="s">
        <v>3</v>
      </c>
      <c r="DE148" t="s">
        <v>3</v>
      </c>
      <c r="DF148">
        <f t="shared" si="86"/>
        <v>0</v>
      </c>
      <c r="DG148">
        <f t="shared" si="78"/>
        <v>0</v>
      </c>
      <c r="DH148">
        <f t="shared" si="79"/>
        <v>0</v>
      </c>
      <c r="DI148">
        <f t="shared" si="76"/>
        <v>0</v>
      </c>
      <c r="DJ148">
        <f t="shared" si="87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ROW(Source!A248)</f>
        <v>248</v>
      </c>
      <c r="B149">
        <v>373127378</v>
      </c>
      <c r="C149">
        <v>373343160</v>
      </c>
      <c r="D149">
        <v>85329302</v>
      </c>
      <c r="E149">
        <v>14</v>
      </c>
      <c r="F149">
        <v>1</v>
      </c>
      <c r="G149">
        <v>14</v>
      </c>
      <c r="H149">
        <v>1</v>
      </c>
      <c r="I149" t="s">
        <v>468</v>
      </c>
      <c r="J149" t="s">
        <v>3</v>
      </c>
      <c r="K149" t="s">
        <v>469</v>
      </c>
      <c r="L149">
        <v>1191</v>
      </c>
      <c r="N149">
        <v>1013</v>
      </c>
      <c r="O149" t="s">
        <v>470</v>
      </c>
      <c r="P149" t="s">
        <v>470</v>
      </c>
      <c r="Q149">
        <v>1</v>
      </c>
      <c r="W149">
        <v>0</v>
      </c>
      <c r="X149">
        <v>476480486</v>
      </c>
      <c r="Y149">
        <f t="shared" si="80"/>
        <v>9.7334999999999994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9.27</v>
      </c>
      <c r="AU149" t="s">
        <v>163</v>
      </c>
      <c r="AV149">
        <v>1</v>
      </c>
      <c r="AW149">
        <v>2</v>
      </c>
      <c r="AX149">
        <v>373343169</v>
      </c>
      <c r="AY149">
        <v>1</v>
      </c>
      <c r="AZ149">
        <v>0</v>
      </c>
      <c r="BA149">
        <v>261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ROUND(AT149*Source!I248*AH149*AL149,2)</f>
        <v>0</v>
      </c>
      <c r="CV149">
        <f>ROUND(Y149*Source!I248,9)</f>
        <v>1.9467000000000001</v>
      </c>
      <c r="CW149">
        <v>0</v>
      </c>
      <c r="CX149">
        <f>ROUND(Y149*Source!I248,9)</f>
        <v>1.9467000000000001</v>
      </c>
      <c r="CY149">
        <f t="shared" si="81"/>
        <v>0</v>
      </c>
      <c r="CZ149">
        <f t="shared" si="82"/>
        <v>0</v>
      </c>
      <c r="DA149">
        <f t="shared" si="83"/>
        <v>1</v>
      </c>
      <c r="DB149">
        <f t="shared" si="84"/>
        <v>0</v>
      </c>
      <c r="DC149">
        <f t="shared" si="85"/>
        <v>0</v>
      </c>
      <c r="DD149" t="s">
        <v>3</v>
      </c>
      <c r="DE149" t="s">
        <v>3</v>
      </c>
      <c r="DF149">
        <f t="shared" si="86"/>
        <v>0</v>
      </c>
      <c r="DG149">
        <f t="shared" si="78"/>
        <v>0</v>
      </c>
      <c r="DH149">
        <f t="shared" si="79"/>
        <v>0</v>
      </c>
      <c r="DI149">
        <f t="shared" si="76"/>
        <v>0</v>
      </c>
      <c r="DJ149">
        <f t="shared" si="87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ROW(Source!A248)</f>
        <v>248</v>
      </c>
      <c r="B150">
        <v>373127378</v>
      </c>
      <c r="C150">
        <v>373343160</v>
      </c>
      <c r="D150">
        <v>224075736</v>
      </c>
      <c r="E150">
        <v>1</v>
      </c>
      <c r="F150">
        <v>1</v>
      </c>
      <c r="G150">
        <v>14</v>
      </c>
      <c r="H150">
        <v>2</v>
      </c>
      <c r="I150" t="s">
        <v>518</v>
      </c>
      <c r="J150" t="s">
        <v>519</v>
      </c>
      <c r="K150" t="s">
        <v>520</v>
      </c>
      <c r="L150">
        <v>1368</v>
      </c>
      <c r="N150">
        <v>1011</v>
      </c>
      <c r="O150" t="s">
        <v>474</v>
      </c>
      <c r="P150" t="s">
        <v>474</v>
      </c>
      <c r="Q150">
        <v>1</v>
      </c>
      <c r="W150">
        <v>0</v>
      </c>
      <c r="X150">
        <v>831184158</v>
      </c>
      <c r="Y150">
        <f t="shared" si="80"/>
        <v>1.5855000000000001</v>
      </c>
      <c r="AA150">
        <v>0</v>
      </c>
      <c r="AB150">
        <v>7.11</v>
      </c>
      <c r="AC150">
        <v>0</v>
      </c>
      <c r="AD150">
        <v>0</v>
      </c>
      <c r="AE150">
        <v>0</v>
      </c>
      <c r="AF150">
        <v>7.11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1.51</v>
      </c>
      <c r="AU150" t="s">
        <v>163</v>
      </c>
      <c r="AV150">
        <v>0</v>
      </c>
      <c r="AW150">
        <v>2</v>
      </c>
      <c r="AX150">
        <v>373343170</v>
      </c>
      <c r="AY150">
        <v>1</v>
      </c>
      <c r="AZ150">
        <v>0</v>
      </c>
      <c r="BA150">
        <v>262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ROUND(Y150*Source!I248*DO150,9)</f>
        <v>0</v>
      </c>
      <c r="CX150">
        <f>ROUND(Y150*Source!I248,9)</f>
        <v>0.31709999999999999</v>
      </c>
      <c r="CY150">
        <f>AB150</f>
        <v>7.11</v>
      </c>
      <c r="CZ150">
        <f>AF150</f>
        <v>7.11</v>
      </c>
      <c r="DA150">
        <f>AJ150</f>
        <v>1</v>
      </c>
      <c r="DB150">
        <f t="shared" si="84"/>
        <v>11.276999999999999</v>
      </c>
      <c r="DC150">
        <f t="shared" si="85"/>
        <v>0</v>
      </c>
      <c r="DD150" t="s">
        <v>3</v>
      </c>
      <c r="DE150" t="s">
        <v>3</v>
      </c>
      <c r="DF150">
        <f t="shared" si="86"/>
        <v>0</v>
      </c>
      <c r="DG150">
        <f t="shared" si="78"/>
        <v>2.25</v>
      </c>
      <c r="DH150">
        <f t="shared" si="79"/>
        <v>0</v>
      </c>
      <c r="DI150">
        <f t="shared" si="76"/>
        <v>0</v>
      </c>
      <c r="DJ150">
        <f>DG150</f>
        <v>2.25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ROW(Source!A248)</f>
        <v>248</v>
      </c>
      <c r="B151">
        <v>373127378</v>
      </c>
      <c r="C151">
        <v>373343160</v>
      </c>
      <c r="D151">
        <v>224075980</v>
      </c>
      <c r="E151">
        <v>1</v>
      </c>
      <c r="F151">
        <v>1</v>
      </c>
      <c r="G151">
        <v>14</v>
      </c>
      <c r="H151">
        <v>2</v>
      </c>
      <c r="I151" t="s">
        <v>481</v>
      </c>
      <c r="J151" t="s">
        <v>487</v>
      </c>
      <c r="K151" t="s">
        <v>483</v>
      </c>
      <c r="L151">
        <v>1368</v>
      </c>
      <c r="N151">
        <v>1011</v>
      </c>
      <c r="O151" t="s">
        <v>474</v>
      </c>
      <c r="P151" t="s">
        <v>474</v>
      </c>
      <c r="Q151">
        <v>1</v>
      </c>
      <c r="W151">
        <v>0</v>
      </c>
      <c r="X151">
        <v>-7781208</v>
      </c>
      <c r="Y151">
        <f t="shared" si="80"/>
        <v>0.17850000000000002</v>
      </c>
      <c r="AA151">
        <v>0</v>
      </c>
      <c r="AB151">
        <v>83.1</v>
      </c>
      <c r="AC151">
        <v>12.62</v>
      </c>
      <c r="AD151">
        <v>0</v>
      </c>
      <c r="AE151">
        <v>0</v>
      </c>
      <c r="AF151">
        <v>83.1</v>
      </c>
      <c r="AG151">
        <v>12.62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0.17</v>
      </c>
      <c r="AU151" t="s">
        <v>163</v>
      </c>
      <c r="AV151">
        <v>0</v>
      </c>
      <c r="AW151">
        <v>2</v>
      </c>
      <c r="AX151">
        <v>373343171</v>
      </c>
      <c r="AY151">
        <v>1</v>
      </c>
      <c r="AZ151">
        <v>0</v>
      </c>
      <c r="BA151">
        <v>263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ROUND(Y151*Source!I248*DO151,9)</f>
        <v>0</v>
      </c>
      <c r="CX151">
        <f>ROUND(Y151*Source!I248,9)</f>
        <v>3.5700000000000003E-2</v>
      </c>
      <c r="CY151">
        <f>AB151</f>
        <v>83.1</v>
      </c>
      <c r="CZ151">
        <f>AF151</f>
        <v>83.1</v>
      </c>
      <c r="DA151">
        <f>AJ151</f>
        <v>1</v>
      </c>
      <c r="DB151">
        <f t="shared" si="84"/>
        <v>14.836499999999999</v>
      </c>
      <c r="DC151">
        <f t="shared" si="85"/>
        <v>2.2574999999999998</v>
      </c>
      <c r="DD151" t="s">
        <v>3</v>
      </c>
      <c r="DE151" t="s">
        <v>3</v>
      </c>
      <c r="DF151">
        <f t="shared" si="86"/>
        <v>0</v>
      </c>
      <c r="DG151">
        <f t="shared" si="78"/>
        <v>2.97</v>
      </c>
      <c r="DH151">
        <f t="shared" si="79"/>
        <v>0.45</v>
      </c>
      <c r="DI151">
        <f t="shared" si="76"/>
        <v>0</v>
      </c>
      <c r="DJ151">
        <f>DG151</f>
        <v>2.97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ROW(Source!A248)</f>
        <v>248</v>
      </c>
      <c r="B152">
        <v>373127378</v>
      </c>
      <c r="C152">
        <v>373343160</v>
      </c>
      <c r="D152">
        <v>82378536</v>
      </c>
      <c r="E152">
        <v>1</v>
      </c>
      <c r="F152">
        <v>1</v>
      </c>
      <c r="G152">
        <v>14</v>
      </c>
      <c r="H152">
        <v>3</v>
      </c>
      <c r="I152" t="s">
        <v>266</v>
      </c>
      <c r="J152" t="s">
        <v>268</v>
      </c>
      <c r="K152" t="s">
        <v>267</v>
      </c>
      <c r="L152">
        <v>1348</v>
      </c>
      <c r="N152">
        <v>1009</v>
      </c>
      <c r="O152" t="s">
        <v>48</v>
      </c>
      <c r="P152" t="s">
        <v>48</v>
      </c>
      <c r="Q152">
        <v>1000</v>
      </c>
      <c r="W152">
        <v>0</v>
      </c>
      <c r="X152">
        <v>422360134</v>
      </c>
      <c r="Y152">
        <f>AT152</f>
        <v>0.115</v>
      </c>
      <c r="AA152">
        <v>8344.7099999999991</v>
      </c>
      <c r="AB152">
        <v>0</v>
      </c>
      <c r="AC152">
        <v>0</v>
      </c>
      <c r="AD152">
        <v>0</v>
      </c>
      <c r="AE152">
        <v>8344.7099999999991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0.115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ROUND(Y152*Source!I248,9)</f>
        <v>2.3E-2</v>
      </c>
      <c r="CY152">
        <f>AA152</f>
        <v>8344.7099999999991</v>
      </c>
      <c r="CZ152">
        <f>AE152</f>
        <v>8344.7099999999991</v>
      </c>
      <c r="DA152">
        <f>AI152</f>
        <v>1</v>
      </c>
      <c r="DB152">
        <f>ROUND(ROUND(AT152*CZ152,2),6)</f>
        <v>959.64</v>
      </c>
      <c r="DC152">
        <f>ROUND(ROUND(AT152*AG152,2),6)</f>
        <v>0</v>
      </c>
      <c r="DD152" t="s">
        <v>3</v>
      </c>
      <c r="DE152" t="s">
        <v>3</v>
      </c>
      <c r="DF152">
        <f t="shared" si="86"/>
        <v>191.93</v>
      </c>
      <c r="DG152">
        <f t="shared" si="78"/>
        <v>0</v>
      </c>
      <c r="DH152">
        <f t="shared" si="79"/>
        <v>0</v>
      </c>
      <c r="DI152">
        <f t="shared" si="76"/>
        <v>0</v>
      </c>
      <c r="DJ152">
        <f>DF152</f>
        <v>191.93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ROW(Source!A248)</f>
        <v>248</v>
      </c>
      <c r="B153">
        <v>373127378</v>
      </c>
      <c r="C153">
        <v>373343160</v>
      </c>
      <c r="D153">
        <v>208787380</v>
      </c>
      <c r="E153">
        <v>1</v>
      </c>
      <c r="F153">
        <v>1</v>
      </c>
      <c r="G153">
        <v>14</v>
      </c>
      <c r="H153">
        <v>3</v>
      </c>
      <c r="I153" t="s">
        <v>521</v>
      </c>
      <c r="J153" t="s">
        <v>522</v>
      </c>
      <c r="K153" t="s">
        <v>523</v>
      </c>
      <c r="L153">
        <v>1348</v>
      </c>
      <c r="N153">
        <v>1009</v>
      </c>
      <c r="O153" t="s">
        <v>48</v>
      </c>
      <c r="P153" t="s">
        <v>48</v>
      </c>
      <c r="Q153">
        <v>1000</v>
      </c>
      <c r="W153">
        <v>0</v>
      </c>
      <c r="X153">
        <v>-2033265844</v>
      </c>
      <c r="Y153">
        <f>AT153</f>
        <v>6.4999999999999997E-4</v>
      </c>
      <c r="AA153">
        <v>8596.85</v>
      </c>
      <c r="AB153">
        <v>0</v>
      </c>
      <c r="AC153">
        <v>0</v>
      </c>
      <c r="AD153">
        <v>0</v>
      </c>
      <c r="AE153">
        <v>8596.85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6.4999999999999997E-4</v>
      </c>
      <c r="AU153" t="s">
        <v>3</v>
      </c>
      <c r="AV153">
        <v>0</v>
      </c>
      <c r="AW153">
        <v>2</v>
      </c>
      <c r="AX153">
        <v>373343173</v>
      </c>
      <c r="AY153">
        <v>1</v>
      </c>
      <c r="AZ153">
        <v>0</v>
      </c>
      <c r="BA153">
        <v>265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ROUND(Y153*Source!I248,9)</f>
        <v>1.2999999999999999E-4</v>
      </c>
      <c r="CY153">
        <f>AA153</f>
        <v>8596.85</v>
      </c>
      <c r="CZ153">
        <f>AE153</f>
        <v>8596.85</v>
      </c>
      <c r="DA153">
        <f>AI153</f>
        <v>1</v>
      </c>
      <c r="DB153">
        <f>ROUND(ROUND(AT153*CZ153,2),6)</f>
        <v>5.59</v>
      </c>
      <c r="DC153">
        <f>ROUND(ROUND(AT153*AG153,2),6)</f>
        <v>0</v>
      </c>
      <c r="DD153" t="s">
        <v>3</v>
      </c>
      <c r="DE153" t="s">
        <v>3</v>
      </c>
      <c r="DF153">
        <f t="shared" si="86"/>
        <v>1.1200000000000001</v>
      </c>
      <c r="DG153">
        <f t="shared" si="78"/>
        <v>0</v>
      </c>
      <c r="DH153">
        <f t="shared" si="79"/>
        <v>0</v>
      </c>
      <c r="DI153">
        <f t="shared" si="76"/>
        <v>0</v>
      </c>
      <c r="DJ153">
        <f>DF153</f>
        <v>1.1200000000000001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ROW(Source!A248)</f>
        <v>248</v>
      </c>
      <c r="B154">
        <v>373127378</v>
      </c>
      <c r="C154">
        <v>373343160</v>
      </c>
      <c r="D154">
        <v>208786748</v>
      </c>
      <c r="E154">
        <v>1</v>
      </c>
      <c r="F154">
        <v>1</v>
      </c>
      <c r="G154">
        <v>14</v>
      </c>
      <c r="H154">
        <v>3</v>
      </c>
      <c r="I154" t="s">
        <v>512</v>
      </c>
      <c r="J154" t="s">
        <v>530</v>
      </c>
      <c r="K154" t="s">
        <v>531</v>
      </c>
      <c r="L154">
        <v>1348</v>
      </c>
      <c r="N154">
        <v>1009</v>
      </c>
      <c r="O154" t="s">
        <v>48</v>
      </c>
      <c r="P154" t="s">
        <v>48</v>
      </c>
      <c r="Q154">
        <v>1000</v>
      </c>
      <c r="W154">
        <v>0</v>
      </c>
      <c r="X154">
        <v>214910199</v>
      </c>
      <c r="Y154">
        <f>AT154</f>
        <v>2E-3</v>
      </c>
      <c r="AA154">
        <v>16189.08</v>
      </c>
      <c r="AB154">
        <v>0</v>
      </c>
      <c r="AC154">
        <v>0</v>
      </c>
      <c r="AD154">
        <v>0</v>
      </c>
      <c r="AE154">
        <v>16189.08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2E-3</v>
      </c>
      <c r="AU154" t="s">
        <v>3</v>
      </c>
      <c r="AV154">
        <v>0</v>
      </c>
      <c r="AW154">
        <v>2</v>
      </c>
      <c r="AX154">
        <v>373343174</v>
      </c>
      <c r="AY154">
        <v>1</v>
      </c>
      <c r="AZ154">
        <v>0</v>
      </c>
      <c r="BA154">
        <v>266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ROUND(Y154*Source!I248,9)</f>
        <v>4.0000000000000002E-4</v>
      </c>
      <c r="CY154">
        <f>AA154</f>
        <v>16189.08</v>
      </c>
      <c r="CZ154">
        <f>AE154</f>
        <v>16189.08</v>
      </c>
      <c r="DA154">
        <f>AI154</f>
        <v>1</v>
      </c>
      <c r="DB154">
        <f>ROUND(ROUND(AT154*CZ154,2),6)</f>
        <v>32.380000000000003</v>
      </c>
      <c r="DC154">
        <f>ROUND(ROUND(AT154*AG154,2),6)</f>
        <v>0</v>
      </c>
      <c r="DD154" t="s">
        <v>3</v>
      </c>
      <c r="DE154" t="s">
        <v>3</v>
      </c>
      <c r="DF154">
        <f t="shared" si="86"/>
        <v>6.48</v>
      </c>
      <c r="DG154">
        <f t="shared" si="78"/>
        <v>0</v>
      </c>
      <c r="DH154">
        <f t="shared" si="79"/>
        <v>0</v>
      </c>
      <c r="DI154">
        <f t="shared" si="76"/>
        <v>0</v>
      </c>
      <c r="DJ154">
        <f>DF154</f>
        <v>6.48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ROW(Source!A249)</f>
        <v>249</v>
      </c>
      <c r="B155">
        <v>373127321</v>
      </c>
      <c r="C155">
        <v>373343160</v>
      </c>
      <c r="D155">
        <v>85329302</v>
      </c>
      <c r="E155">
        <v>14</v>
      </c>
      <c r="F155">
        <v>1</v>
      </c>
      <c r="G155">
        <v>14</v>
      </c>
      <c r="H155">
        <v>1</v>
      </c>
      <c r="I155" t="s">
        <v>468</v>
      </c>
      <c r="J155" t="s">
        <v>3</v>
      </c>
      <c r="K155" t="s">
        <v>469</v>
      </c>
      <c r="L155">
        <v>1191</v>
      </c>
      <c r="N155">
        <v>1013</v>
      </c>
      <c r="O155" t="s">
        <v>470</v>
      </c>
      <c r="P155" t="s">
        <v>470</v>
      </c>
      <c r="Q155">
        <v>1</v>
      </c>
      <c r="W155">
        <v>0</v>
      </c>
      <c r="X155">
        <v>476480486</v>
      </c>
      <c r="Y155">
        <f>(AT155*1.05)</f>
        <v>9.7334999999999994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5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9.27</v>
      </c>
      <c r="AU155" t="s">
        <v>163</v>
      </c>
      <c r="AV155">
        <v>1</v>
      </c>
      <c r="AW155">
        <v>2</v>
      </c>
      <c r="AX155">
        <v>373343169</v>
      </c>
      <c r="AY155">
        <v>1</v>
      </c>
      <c r="AZ155">
        <v>0</v>
      </c>
      <c r="BA155">
        <v>267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ROUND(AT155*Source!I249*AH155*AL155,2)</f>
        <v>0</v>
      </c>
      <c r="CV155">
        <f>ROUND(Y155*Source!I249,9)</f>
        <v>1.9467000000000001</v>
      </c>
      <c r="CW155">
        <v>0</v>
      </c>
      <c r="CX155">
        <f>ROUND(Y155*Source!I249,9)</f>
        <v>1.9467000000000001</v>
      </c>
      <c r="CY155">
        <f>AD155</f>
        <v>0</v>
      </c>
      <c r="CZ155">
        <f>AH155</f>
        <v>0</v>
      </c>
      <c r="DA155">
        <f>AL155</f>
        <v>1</v>
      </c>
      <c r="DB155">
        <f>ROUND((ROUND(AT155*CZ155,2)*1.05),6)</f>
        <v>0</v>
      </c>
      <c r="DC155">
        <f>ROUND((ROUND(AT155*AG155,2)*1.05),6)</f>
        <v>0</v>
      </c>
      <c r="DD155" t="s">
        <v>3</v>
      </c>
      <c r="DE155" t="s">
        <v>3</v>
      </c>
      <c r="DF155">
        <f t="shared" si="86"/>
        <v>0</v>
      </c>
      <c r="DG155">
        <f t="shared" si="78"/>
        <v>0</v>
      </c>
      <c r="DH155">
        <f t="shared" si="79"/>
        <v>0</v>
      </c>
      <c r="DI155">
        <f t="shared" si="76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ROW(Source!A249)</f>
        <v>249</v>
      </c>
      <c r="B156">
        <v>373127321</v>
      </c>
      <c r="C156">
        <v>373343160</v>
      </c>
      <c r="D156">
        <v>224075736</v>
      </c>
      <c r="E156">
        <v>1</v>
      </c>
      <c r="F156">
        <v>1</v>
      </c>
      <c r="G156">
        <v>14</v>
      </c>
      <c r="H156">
        <v>2</v>
      </c>
      <c r="I156" t="s">
        <v>518</v>
      </c>
      <c r="J156" t="s">
        <v>519</v>
      </c>
      <c r="K156" t="s">
        <v>520</v>
      </c>
      <c r="L156">
        <v>1368</v>
      </c>
      <c r="N156">
        <v>1011</v>
      </c>
      <c r="O156" t="s">
        <v>474</v>
      </c>
      <c r="P156" t="s">
        <v>474</v>
      </c>
      <c r="Q156">
        <v>1</v>
      </c>
      <c r="W156">
        <v>0</v>
      </c>
      <c r="X156">
        <v>831184158</v>
      </c>
      <c r="Y156">
        <f>(AT156*1.05)</f>
        <v>1.5855000000000001</v>
      </c>
      <c r="AA156">
        <v>0</v>
      </c>
      <c r="AB156">
        <v>89.37</v>
      </c>
      <c r="AC156">
        <v>0</v>
      </c>
      <c r="AD156">
        <v>0</v>
      </c>
      <c r="AE156">
        <v>0</v>
      </c>
      <c r="AF156">
        <v>7.11</v>
      </c>
      <c r="AG156">
        <v>0</v>
      </c>
      <c r="AH156">
        <v>0</v>
      </c>
      <c r="AI156">
        <v>1</v>
      </c>
      <c r="AJ156">
        <v>11.78</v>
      </c>
      <c r="AK156">
        <v>46.67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1.51</v>
      </c>
      <c r="AU156" t="s">
        <v>163</v>
      </c>
      <c r="AV156">
        <v>0</v>
      </c>
      <c r="AW156">
        <v>2</v>
      </c>
      <c r="AX156">
        <v>373343170</v>
      </c>
      <c r="AY156">
        <v>1</v>
      </c>
      <c r="AZ156">
        <v>0</v>
      </c>
      <c r="BA156">
        <v>268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ROUND(Y156*Source!I249*DO156,9)</f>
        <v>0</v>
      </c>
      <c r="CX156">
        <f>ROUND(Y156*Source!I249,9)</f>
        <v>0.31709999999999999</v>
      </c>
      <c r="CY156">
        <f>AB156</f>
        <v>89.37</v>
      </c>
      <c r="CZ156">
        <f>AF156</f>
        <v>7.11</v>
      </c>
      <c r="DA156">
        <f>AJ156</f>
        <v>11.78</v>
      </c>
      <c r="DB156">
        <f>ROUND((ROUND(AT156*CZ156,2)*1.05),6)</f>
        <v>11.276999999999999</v>
      </c>
      <c r="DC156">
        <f>ROUND((ROUND(AT156*AG156,2)*1.05),6)</f>
        <v>0</v>
      </c>
      <c r="DD156" t="s">
        <v>3</v>
      </c>
      <c r="DE156" t="s">
        <v>3</v>
      </c>
      <c r="DF156">
        <f t="shared" si="86"/>
        <v>0</v>
      </c>
      <c r="DG156">
        <f>ROUND(ROUND(AF156*AJ156,2)*CX156,2)</f>
        <v>26.56</v>
      </c>
      <c r="DH156">
        <f>ROUND(ROUND(AG156*AK156,2)*CX156,2)</f>
        <v>0</v>
      </c>
      <c r="DI156">
        <f t="shared" si="76"/>
        <v>0</v>
      </c>
      <c r="DJ156">
        <f>DG156</f>
        <v>26.56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ROW(Source!A249)</f>
        <v>249</v>
      </c>
      <c r="B157">
        <v>373127321</v>
      </c>
      <c r="C157">
        <v>373343160</v>
      </c>
      <c r="D157">
        <v>224075980</v>
      </c>
      <c r="E157">
        <v>1</v>
      </c>
      <c r="F157">
        <v>1</v>
      </c>
      <c r="G157">
        <v>14</v>
      </c>
      <c r="H157">
        <v>2</v>
      </c>
      <c r="I157" t="s">
        <v>481</v>
      </c>
      <c r="J157" t="s">
        <v>487</v>
      </c>
      <c r="K157" t="s">
        <v>483</v>
      </c>
      <c r="L157">
        <v>1368</v>
      </c>
      <c r="N157">
        <v>1011</v>
      </c>
      <c r="O157" t="s">
        <v>474</v>
      </c>
      <c r="P157" t="s">
        <v>474</v>
      </c>
      <c r="Q157">
        <v>1</v>
      </c>
      <c r="W157">
        <v>0</v>
      </c>
      <c r="X157">
        <v>-7781208</v>
      </c>
      <c r="Y157">
        <f>(AT157*1.05)</f>
        <v>0.17850000000000002</v>
      </c>
      <c r="AA157">
        <v>0</v>
      </c>
      <c r="AB157">
        <v>1333.56</v>
      </c>
      <c r="AC157">
        <v>628.44000000000005</v>
      </c>
      <c r="AD157">
        <v>0</v>
      </c>
      <c r="AE157">
        <v>0</v>
      </c>
      <c r="AF157">
        <v>83.1</v>
      </c>
      <c r="AG157">
        <v>12.62</v>
      </c>
      <c r="AH157">
        <v>0</v>
      </c>
      <c r="AI157">
        <v>1</v>
      </c>
      <c r="AJ157">
        <v>15.04</v>
      </c>
      <c r="AK157">
        <v>46.67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0.17</v>
      </c>
      <c r="AU157" t="s">
        <v>163</v>
      </c>
      <c r="AV157">
        <v>0</v>
      </c>
      <c r="AW157">
        <v>2</v>
      </c>
      <c r="AX157">
        <v>373343171</v>
      </c>
      <c r="AY157">
        <v>1</v>
      </c>
      <c r="AZ157">
        <v>0</v>
      </c>
      <c r="BA157">
        <v>269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ROUND(Y157*Source!I249*DO157,9)</f>
        <v>0</v>
      </c>
      <c r="CX157">
        <f>ROUND(Y157*Source!I249,9)</f>
        <v>3.5700000000000003E-2</v>
      </c>
      <c r="CY157">
        <f>AB157</f>
        <v>1333.56</v>
      </c>
      <c r="CZ157">
        <f>AF157</f>
        <v>83.1</v>
      </c>
      <c r="DA157">
        <f>AJ157</f>
        <v>15.04</v>
      </c>
      <c r="DB157">
        <f>ROUND((ROUND(AT157*CZ157,2)*1.05),6)</f>
        <v>14.836499999999999</v>
      </c>
      <c r="DC157">
        <f>ROUND((ROUND(AT157*AG157,2)*1.05),6)</f>
        <v>2.2574999999999998</v>
      </c>
      <c r="DD157" t="s">
        <v>3</v>
      </c>
      <c r="DE157" t="s">
        <v>3</v>
      </c>
      <c r="DF157">
        <f t="shared" si="86"/>
        <v>0</v>
      </c>
      <c r="DG157">
        <f>ROUND(ROUND(AF157*AJ157,2)*CX157,2)</f>
        <v>44.62</v>
      </c>
      <c r="DH157">
        <f>ROUND(ROUND(AG157*AK157,2)*CX157,2)</f>
        <v>21.03</v>
      </c>
      <c r="DI157">
        <f t="shared" si="76"/>
        <v>0</v>
      </c>
      <c r="DJ157">
        <f>DG157</f>
        <v>44.62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ROW(Source!A249)</f>
        <v>249</v>
      </c>
      <c r="B158">
        <v>373127321</v>
      </c>
      <c r="C158">
        <v>373343160</v>
      </c>
      <c r="D158">
        <v>82378536</v>
      </c>
      <c r="E158">
        <v>1</v>
      </c>
      <c r="F158">
        <v>1</v>
      </c>
      <c r="G158">
        <v>14</v>
      </c>
      <c r="H158">
        <v>3</v>
      </c>
      <c r="I158" t="s">
        <v>266</v>
      </c>
      <c r="J158" t="s">
        <v>268</v>
      </c>
      <c r="K158" t="s">
        <v>267</v>
      </c>
      <c r="L158">
        <v>1348</v>
      </c>
      <c r="N158">
        <v>1009</v>
      </c>
      <c r="O158" t="s">
        <v>48</v>
      </c>
      <c r="P158" t="s">
        <v>48</v>
      </c>
      <c r="Q158">
        <v>1000</v>
      </c>
      <c r="W158">
        <v>0</v>
      </c>
      <c r="X158">
        <v>422360134</v>
      </c>
      <c r="Y158">
        <f>AT158</f>
        <v>0.115</v>
      </c>
      <c r="AA158">
        <v>88402.19</v>
      </c>
      <c r="AB158">
        <v>0</v>
      </c>
      <c r="AC158">
        <v>0</v>
      </c>
      <c r="AD158">
        <v>0</v>
      </c>
      <c r="AE158">
        <v>8344.7099999999991</v>
      </c>
      <c r="AF158">
        <v>0</v>
      </c>
      <c r="AG158">
        <v>0</v>
      </c>
      <c r="AH158">
        <v>0</v>
      </c>
      <c r="AI158">
        <v>9.8000000000000007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0.115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ROUND(Y158*Source!I249,9)</f>
        <v>2.3E-2</v>
      </c>
      <c r="CY158">
        <f>AA158</f>
        <v>88402.19</v>
      </c>
      <c r="CZ158">
        <f>AE158</f>
        <v>8344.7099999999991</v>
      </c>
      <c r="DA158">
        <f>AI158</f>
        <v>9.8000000000000007</v>
      </c>
      <c r="DB158">
        <f>ROUND(ROUND(AT158*CZ158,2),6)</f>
        <v>959.64</v>
      </c>
      <c r="DC158">
        <f>ROUND(ROUND(AT158*AG158,2),6)</f>
        <v>0</v>
      </c>
      <c r="DD158" t="s">
        <v>3</v>
      </c>
      <c r="DE158" t="s">
        <v>3</v>
      </c>
      <c r="DF158">
        <f>ROUND(ROUND(AE158*AI158,2)*CX158,2)</f>
        <v>1880.9</v>
      </c>
      <c r="DG158">
        <f t="shared" ref="DG158:DG169" si="88">ROUND(ROUND(AF158,2)*CX158,2)</f>
        <v>0</v>
      </c>
      <c r="DH158">
        <f t="shared" ref="DH158:DH169" si="89">ROUND(ROUND(AG158,2)*CX158,2)</f>
        <v>0</v>
      </c>
      <c r="DI158">
        <f t="shared" si="76"/>
        <v>0</v>
      </c>
      <c r="DJ158">
        <f>DF158</f>
        <v>1880.9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ROW(Source!A249)</f>
        <v>249</v>
      </c>
      <c r="B159">
        <v>373127321</v>
      </c>
      <c r="C159">
        <v>373343160</v>
      </c>
      <c r="D159">
        <v>208787380</v>
      </c>
      <c r="E159">
        <v>1</v>
      </c>
      <c r="F159">
        <v>1</v>
      </c>
      <c r="G159">
        <v>14</v>
      </c>
      <c r="H159">
        <v>3</v>
      </c>
      <c r="I159" t="s">
        <v>521</v>
      </c>
      <c r="J159" t="s">
        <v>522</v>
      </c>
      <c r="K159" t="s">
        <v>523</v>
      </c>
      <c r="L159">
        <v>1348</v>
      </c>
      <c r="N159">
        <v>1009</v>
      </c>
      <c r="O159" t="s">
        <v>48</v>
      </c>
      <c r="P159" t="s">
        <v>48</v>
      </c>
      <c r="Q159">
        <v>1000</v>
      </c>
      <c r="W159">
        <v>0</v>
      </c>
      <c r="X159">
        <v>-2033265844</v>
      </c>
      <c r="Y159">
        <f>AT159</f>
        <v>6.4999999999999997E-4</v>
      </c>
      <c r="AA159">
        <v>170530.13</v>
      </c>
      <c r="AB159">
        <v>0</v>
      </c>
      <c r="AC159">
        <v>0</v>
      </c>
      <c r="AD159">
        <v>0</v>
      </c>
      <c r="AE159">
        <v>8596.85</v>
      </c>
      <c r="AF159">
        <v>0</v>
      </c>
      <c r="AG159">
        <v>0</v>
      </c>
      <c r="AH159">
        <v>0</v>
      </c>
      <c r="AI159">
        <v>18.350000000000001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6.4999999999999997E-4</v>
      </c>
      <c r="AU159" t="s">
        <v>3</v>
      </c>
      <c r="AV159">
        <v>0</v>
      </c>
      <c r="AW159">
        <v>2</v>
      </c>
      <c r="AX159">
        <v>373343173</v>
      </c>
      <c r="AY159">
        <v>1</v>
      </c>
      <c r="AZ159">
        <v>0</v>
      </c>
      <c r="BA159">
        <v>271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ROUND(Y159*Source!I249,9)</f>
        <v>1.2999999999999999E-4</v>
      </c>
      <c r="CY159">
        <f>AA159</f>
        <v>170530.13</v>
      </c>
      <c r="CZ159">
        <f>AE159</f>
        <v>8596.85</v>
      </c>
      <c r="DA159">
        <f>AI159</f>
        <v>18.350000000000001</v>
      </c>
      <c r="DB159">
        <f>ROUND(ROUND(AT159*CZ159,2),6)</f>
        <v>5.59</v>
      </c>
      <c r="DC159">
        <f>ROUND(ROUND(AT159*AG159,2),6)</f>
        <v>0</v>
      </c>
      <c r="DD159" t="s">
        <v>3</v>
      </c>
      <c r="DE159" t="s">
        <v>3</v>
      </c>
      <c r="DF159">
        <f>ROUND(ROUND(AE159*AI159,2)*CX159,2)</f>
        <v>20.51</v>
      </c>
      <c r="DG159">
        <f t="shared" si="88"/>
        <v>0</v>
      </c>
      <c r="DH159">
        <f t="shared" si="89"/>
        <v>0</v>
      </c>
      <c r="DI159">
        <f t="shared" si="76"/>
        <v>0</v>
      </c>
      <c r="DJ159">
        <f>DF159</f>
        <v>20.51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ROW(Source!A249)</f>
        <v>249</v>
      </c>
      <c r="B160">
        <v>373127321</v>
      </c>
      <c r="C160">
        <v>373343160</v>
      </c>
      <c r="D160">
        <v>208786748</v>
      </c>
      <c r="E160">
        <v>1</v>
      </c>
      <c r="F160">
        <v>1</v>
      </c>
      <c r="G160">
        <v>14</v>
      </c>
      <c r="H160">
        <v>3</v>
      </c>
      <c r="I160" t="s">
        <v>512</v>
      </c>
      <c r="J160" t="s">
        <v>530</v>
      </c>
      <c r="K160" t="s">
        <v>531</v>
      </c>
      <c r="L160">
        <v>1348</v>
      </c>
      <c r="N160">
        <v>1009</v>
      </c>
      <c r="O160" t="s">
        <v>48</v>
      </c>
      <c r="P160" t="s">
        <v>48</v>
      </c>
      <c r="Q160">
        <v>1000</v>
      </c>
      <c r="W160">
        <v>0</v>
      </c>
      <c r="X160">
        <v>214910199</v>
      </c>
      <c r="Y160">
        <f>AT160</f>
        <v>2E-3</v>
      </c>
      <c r="AA160">
        <v>52676.19</v>
      </c>
      <c r="AB160">
        <v>0</v>
      </c>
      <c r="AC160">
        <v>0</v>
      </c>
      <c r="AD160">
        <v>0</v>
      </c>
      <c r="AE160">
        <v>16189.08</v>
      </c>
      <c r="AF160">
        <v>0</v>
      </c>
      <c r="AG160">
        <v>0</v>
      </c>
      <c r="AH160">
        <v>0</v>
      </c>
      <c r="AI160">
        <v>3.01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2E-3</v>
      </c>
      <c r="AU160" t="s">
        <v>3</v>
      </c>
      <c r="AV160">
        <v>0</v>
      </c>
      <c r="AW160">
        <v>2</v>
      </c>
      <c r="AX160">
        <v>373343174</v>
      </c>
      <c r="AY160">
        <v>1</v>
      </c>
      <c r="AZ160">
        <v>0</v>
      </c>
      <c r="BA160">
        <v>272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ROUND(Y160*Source!I249,9)</f>
        <v>4.0000000000000002E-4</v>
      </c>
      <c r="CY160">
        <f>AA160</f>
        <v>52676.19</v>
      </c>
      <c r="CZ160">
        <f>AE160</f>
        <v>16189.08</v>
      </c>
      <c r="DA160">
        <f>AI160</f>
        <v>3.01</v>
      </c>
      <c r="DB160">
        <f>ROUND(ROUND(AT160*CZ160,2),6)</f>
        <v>32.380000000000003</v>
      </c>
      <c r="DC160">
        <f>ROUND(ROUND(AT160*AG160,2),6)</f>
        <v>0</v>
      </c>
      <c r="DD160" t="s">
        <v>3</v>
      </c>
      <c r="DE160" t="s">
        <v>3</v>
      </c>
      <c r="DF160">
        <f>ROUND(ROUND(AE160*AI160,2)*CX160,2)</f>
        <v>19.489999999999998</v>
      </c>
      <c r="DG160">
        <f t="shared" si="88"/>
        <v>0</v>
      </c>
      <c r="DH160">
        <f t="shared" si="89"/>
        <v>0</v>
      </c>
      <c r="DI160">
        <f t="shared" si="76"/>
        <v>0</v>
      </c>
      <c r="DJ160">
        <f>DF160</f>
        <v>19.489999999999998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ROW(Source!A252)</f>
        <v>252</v>
      </c>
      <c r="B161">
        <v>373127378</v>
      </c>
      <c r="C161">
        <v>373343176</v>
      </c>
      <c r="D161">
        <v>85329302</v>
      </c>
      <c r="E161">
        <v>14</v>
      </c>
      <c r="F161">
        <v>1</v>
      </c>
      <c r="G161">
        <v>14</v>
      </c>
      <c r="H161">
        <v>1</v>
      </c>
      <c r="I161" t="s">
        <v>468</v>
      </c>
      <c r="J161" t="s">
        <v>3</v>
      </c>
      <c r="K161" t="s">
        <v>469</v>
      </c>
      <c r="L161">
        <v>1191</v>
      </c>
      <c r="N161">
        <v>1013</v>
      </c>
      <c r="O161" t="s">
        <v>470</v>
      </c>
      <c r="P161" t="s">
        <v>470</v>
      </c>
      <c r="Q161">
        <v>1</v>
      </c>
      <c r="W161">
        <v>0</v>
      </c>
      <c r="X161">
        <v>476480486</v>
      </c>
      <c r="Y161">
        <f>(AT161*1.05)</f>
        <v>19.425000000000001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18.5</v>
      </c>
      <c r="AU161" t="s">
        <v>163</v>
      </c>
      <c r="AV161">
        <v>1</v>
      </c>
      <c r="AW161">
        <v>2</v>
      </c>
      <c r="AX161">
        <v>373343187</v>
      </c>
      <c r="AY161">
        <v>1</v>
      </c>
      <c r="AZ161">
        <v>0</v>
      </c>
      <c r="BA161">
        <v>273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ROUND(AT161*Source!I252*AH161*AL161,2)</f>
        <v>0</v>
      </c>
      <c r="CV161">
        <f>ROUND(Y161*Source!I252,9)</f>
        <v>3.3022499999999999</v>
      </c>
      <c r="CW161">
        <v>0</v>
      </c>
      <c r="CX161">
        <f>ROUND(Y161*Source!I252,9)</f>
        <v>3.3022499999999999</v>
      </c>
      <c r="CY161">
        <f>AD161</f>
        <v>0</v>
      </c>
      <c r="CZ161">
        <f>AH161</f>
        <v>0</v>
      </c>
      <c r="DA161">
        <f>AL161</f>
        <v>1</v>
      </c>
      <c r="DB161">
        <f>ROUND((ROUND(AT161*CZ161,2)*1.05),6)</f>
        <v>0</v>
      </c>
      <c r="DC161">
        <f>ROUND((ROUND(AT161*AG161,2)*1.05),6)</f>
        <v>0</v>
      </c>
      <c r="DD161" t="s">
        <v>3</v>
      </c>
      <c r="DE161" t="s">
        <v>3</v>
      </c>
      <c r="DF161">
        <f t="shared" ref="DF161:DF171" si="90">ROUND(ROUND(AE161,2)*CX161,2)</f>
        <v>0</v>
      </c>
      <c r="DG161">
        <f t="shared" si="88"/>
        <v>0</v>
      </c>
      <c r="DH161">
        <f t="shared" si="89"/>
        <v>0</v>
      </c>
      <c r="DI161">
        <f t="shared" ref="DI161:DI176" si="91">ROUND(ROUND(AH161,2)*CX161,2)</f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ROW(Source!A252)</f>
        <v>252</v>
      </c>
      <c r="B162">
        <v>373127378</v>
      </c>
      <c r="C162">
        <v>373343176</v>
      </c>
      <c r="D162">
        <v>224075736</v>
      </c>
      <c r="E162">
        <v>1</v>
      </c>
      <c r="F162">
        <v>1</v>
      </c>
      <c r="G162">
        <v>14</v>
      </c>
      <c r="H162">
        <v>2</v>
      </c>
      <c r="I162" t="s">
        <v>518</v>
      </c>
      <c r="J162" t="s">
        <v>519</v>
      </c>
      <c r="K162" t="s">
        <v>520</v>
      </c>
      <c r="L162">
        <v>1368</v>
      </c>
      <c r="N162">
        <v>1011</v>
      </c>
      <c r="O162" t="s">
        <v>474</v>
      </c>
      <c r="P162" t="s">
        <v>474</v>
      </c>
      <c r="Q162">
        <v>1</v>
      </c>
      <c r="W162">
        <v>0</v>
      </c>
      <c r="X162">
        <v>831184158</v>
      </c>
      <c r="Y162">
        <f>(AT162*1.05)</f>
        <v>3.0449999999999999</v>
      </c>
      <c r="AA162">
        <v>0</v>
      </c>
      <c r="AB162">
        <v>7.11</v>
      </c>
      <c r="AC162">
        <v>0</v>
      </c>
      <c r="AD162">
        <v>0</v>
      </c>
      <c r="AE162">
        <v>0</v>
      </c>
      <c r="AF162">
        <v>7.11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2.9</v>
      </c>
      <c r="AU162" t="s">
        <v>163</v>
      </c>
      <c r="AV162">
        <v>0</v>
      </c>
      <c r="AW162">
        <v>2</v>
      </c>
      <c r="AX162">
        <v>373343188</v>
      </c>
      <c r="AY162">
        <v>1</v>
      </c>
      <c r="AZ162">
        <v>0</v>
      </c>
      <c r="BA162">
        <v>274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ROUND(Y162*Source!I252*DO162,9)</f>
        <v>0</v>
      </c>
      <c r="CX162">
        <f>ROUND(Y162*Source!I252,9)</f>
        <v>0.51765000000000005</v>
      </c>
      <c r="CY162">
        <f>AB162</f>
        <v>7.11</v>
      </c>
      <c r="CZ162">
        <f>AF162</f>
        <v>7.11</v>
      </c>
      <c r="DA162">
        <f>AJ162</f>
        <v>1</v>
      </c>
      <c r="DB162">
        <f>ROUND((ROUND(AT162*CZ162,2)*1.05),6)</f>
        <v>21.651</v>
      </c>
      <c r="DC162">
        <f>ROUND((ROUND(AT162*AG162,2)*1.05),6)</f>
        <v>0</v>
      </c>
      <c r="DD162" t="s">
        <v>3</v>
      </c>
      <c r="DE162" t="s">
        <v>3</v>
      </c>
      <c r="DF162">
        <f t="shared" si="90"/>
        <v>0</v>
      </c>
      <c r="DG162">
        <f t="shared" si="88"/>
        <v>3.68</v>
      </c>
      <c r="DH162">
        <f t="shared" si="89"/>
        <v>0</v>
      </c>
      <c r="DI162">
        <f t="shared" si="91"/>
        <v>0</v>
      </c>
      <c r="DJ162">
        <f>DG162</f>
        <v>3.68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ROW(Source!A252)</f>
        <v>252</v>
      </c>
      <c r="B163">
        <v>373127378</v>
      </c>
      <c r="C163">
        <v>373343176</v>
      </c>
      <c r="D163">
        <v>224075980</v>
      </c>
      <c r="E163">
        <v>1</v>
      </c>
      <c r="F163">
        <v>1</v>
      </c>
      <c r="G163">
        <v>14</v>
      </c>
      <c r="H163">
        <v>2</v>
      </c>
      <c r="I163" t="s">
        <v>481</v>
      </c>
      <c r="J163" t="s">
        <v>487</v>
      </c>
      <c r="K163" t="s">
        <v>483</v>
      </c>
      <c r="L163">
        <v>1368</v>
      </c>
      <c r="N163">
        <v>1011</v>
      </c>
      <c r="O163" t="s">
        <v>474</v>
      </c>
      <c r="P163" t="s">
        <v>474</v>
      </c>
      <c r="Q163">
        <v>1</v>
      </c>
      <c r="W163">
        <v>0</v>
      </c>
      <c r="X163">
        <v>-7781208</v>
      </c>
      <c r="Y163">
        <f>(AT163*1.05)</f>
        <v>0.17850000000000002</v>
      </c>
      <c r="AA163">
        <v>0</v>
      </c>
      <c r="AB163">
        <v>83.1</v>
      </c>
      <c r="AC163">
        <v>12.62</v>
      </c>
      <c r="AD163">
        <v>0</v>
      </c>
      <c r="AE163">
        <v>0</v>
      </c>
      <c r="AF163">
        <v>83.1</v>
      </c>
      <c r="AG163">
        <v>12.62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0.17</v>
      </c>
      <c r="AU163" t="s">
        <v>163</v>
      </c>
      <c r="AV163">
        <v>0</v>
      </c>
      <c r="AW163">
        <v>2</v>
      </c>
      <c r="AX163">
        <v>373343189</v>
      </c>
      <c r="AY163">
        <v>1</v>
      </c>
      <c r="AZ163">
        <v>0</v>
      </c>
      <c r="BA163">
        <v>275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ROUND(Y163*Source!I252*DO163,9)</f>
        <v>0</v>
      </c>
      <c r="CX163">
        <f>ROUND(Y163*Source!I252,9)</f>
        <v>3.0345E-2</v>
      </c>
      <c r="CY163">
        <f>AB163</f>
        <v>83.1</v>
      </c>
      <c r="CZ163">
        <f>AF163</f>
        <v>83.1</v>
      </c>
      <c r="DA163">
        <f>AJ163</f>
        <v>1</v>
      </c>
      <c r="DB163">
        <f>ROUND((ROUND(AT163*CZ163,2)*1.05),6)</f>
        <v>14.836499999999999</v>
      </c>
      <c r="DC163">
        <f>ROUND((ROUND(AT163*AG163,2)*1.05),6)</f>
        <v>2.2574999999999998</v>
      </c>
      <c r="DD163" t="s">
        <v>3</v>
      </c>
      <c r="DE163" t="s">
        <v>3</v>
      </c>
      <c r="DF163">
        <f t="shared" si="90"/>
        <v>0</v>
      </c>
      <c r="DG163">
        <f t="shared" si="88"/>
        <v>2.52</v>
      </c>
      <c r="DH163">
        <f t="shared" si="89"/>
        <v>0.38</v>
      </c>
      <c r="DI163">
        <f t="shared" si="91"/>
        <v>0</v>
      </c>
      <c r="DJ163">
        <f>DG163</f>
        <v>2.52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ROW(Source!A252)</f>
        <v>252</v>
      </c>
      <c r="B164">
        <v>373127378</v>
      </c>
      <c r="C164">
        <v>373343176</v>
      </c>
      <c r="D164">
        <v>82378502</v>
      </c>
      <c r="E164">
        <v>1</v>
      </c>
      <c r="F164">
        <v>1</v>
      </c>
      <c r="G164">
        <v>14</v>
      </c>
      <c r="H164">
        <v>3</v>
      </c>
      <c r="I164" t="s">
        <v>275</v>
      </c>
      <c r="J164" t="s">
        <v>277</v>
      </c>
      <c r="K164" t="s">
        <v>276</v>
      </c>
      <c r="L164">
        <v>1348</v>
      </c>
      <c r="N164">
        <v>1009</v>
      </c>
      <c r="O164" t="s">
        <v>48</v>
      </c>
      <c r="P164" t="s">
        <v>48</v>
      </c>
      <c r="Q164">
        <v>1000</v>
      </c>
      <c r="W164">
        <v>0</v>
      </c>
      <c r="X164">
        <v>-2107475956</v>
      </c>
      <c r="Y164">
        <f>AT164</f>
        <v>6.4706E-2</v>
      </c>
      <c r="AA164">
        <v>6446.56</v>
      </c>
      <c r="AB164">
        <v>0</v>
      </c>
      <c r="AC164">
        <v>0</v>
      </c>
      <c r="AD164">
        <v>0</v>
      </c>
      <c r="AE164">
        <v>6446.56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 t="s">
        <v>3</v>
      </c>
      <c r="AT164">
        <v>6.4706E-2</v>
      </c>
      <c r="AU164" t="s">
        <v>3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ROUND(Y164*Source!I252,9)</f>
        <v>1.1000019999999999E-2</v>
      </c>
      <c r="CY164">
        <f>AA164</f>
        <v>6446.56</v>
      </c>
      <c r="CZ164">
        <f>AE164</f>
        <v>6446.56</v>
      </c>
      <c r="DA164">
        <f>AI164</f>
        <v>1</v>
      </c>
      <c r="DB164">
        <f>ROUND(ROUND(AT164*CZ164,2),6)</f>
        <v>417.13</v>
      </c>
      <c r="DC164">
        <f>ROUND(ROUND(AT164*AG164,2),6)</f>
        <v>0</v>
      </c>
      <c r="DD164" t="s">
        <v>3</v>
      </c>
      <c r="DE164" t="s">
        <v>3</v>
      </c>
      <c r="DF164">
        <f t="shared" si="90"/>
        <v>70.91</v>
      </c>
      <c r="DG164">
        <f t="shared" si="88"/>
        <v>0</v>
      </c>
      <c r="DH164">
        <f t="shared" si="89"/>
        <v>0</v>
      </c>
      <c r="DI164">
        <f t="shared" si="91"/>
        <v>0</v>
      </c>
      <c r="DJ164">
        <f>DF164</f>
        <v>70.91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ROW(Source!A252)</f>
        <v>252</v>
      </c>
      <c r="B165">
        <v>373127378</v>
      </c>
      <c r="C165">
        <v>373343176</v>
      </c>
      <c r="D165">
        <v>208787380</v>
      </c>
      <c r="E165">
        <v>1</v>
      </c>
      <c r="F165">
        <v>1</v>
      </c>
      <c r="G165">
        <v>14</v>
      </c>
      <c r="H165">
        <v>3</v>
      </c>
      <c r="I165" t="s">
        <v>521</v>
      </c>
      <c r="J165" t="s">
        <v>522</v>
      </c>
      <c r="K165" t="s">
        <v>523</v>
      </c>
      <c r="L165">
        <v>1348</v>
      </c>
      <c r="N165">
        <v>1009</v>
      </c>
      <c r="O165" t="s">
        <v>48</v>
      </c>
      <c r="P165" t="s">
        <v>48</v>
      </c>
      <c r="Q165">
        <v>1000</v>
      </c>
      <c r="W165">
        <v>0</v>
      </c>
      <c r="X165">
        <v>-2033265844</v>
      </c>
      <c r="Y165">
        <f>AT165</f>
        <v>8.9999999999999998E-4</v>
      </c>
      <c r="AA165">
        <v>8596.85</v>
      </c>
      <c r="AB165">
        <v>0</v>
      </c>
      <c r="AC165">
        <v>0</v>
      </c>
      <c r="AD165">
        <v>0</v>
      </c>
      <c r="AE165">
        <v>8596.85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8.9999999999999998E-4</v>
      </c>
      <c r="AU165" t="s">
        <v>3</v>
      </c>
      <c r="AV165">
        <v>0</v>
      </c>
      <c r="AW165">
        <v>2</v>
      </c>
      <c r="AX165">
        <v>373343191</v>
      </c>
      <c r="AY165">
        <v>1</v>
      </c>
      <c r="AZ165">
        <v>0</v>
      </c>
      <c r="BA165">
        <v>277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ROUND(Y165*Source!I252,9)</f>
        <v>1.5300000000000001E-4</v>
      </c>
      <c r="CY165">
        <f>AA165</f>
        <v>8596.85</v>
      </c>
      <c r="CZ165">
        <f>AE165</f>
        <v>8596.85</v>
      </c>
      <c r="DA165">
        <f>AI165</f>
        <v>1</v>
      </c>
      <c r="DB165">
        <f>ROUND(ROUND(AT165*CZ165,2),6)</f>
        <v>7.74</v>
      </c>
      <c r="DC165">
        <f>ROUND(ROUND(AT165*AG165,2),6)</f>
        <v>0</v>
      </c>
      <c r="DD165" t="s">
        <v>3</v>
      </c>
      <c r="DE165" t="s">
        <v>3</v>
      </c>
      <c r="DF165">
        <f t="shared" si="90"/>
        <v>1.32</v>
      </c>
      <c r="DG165">
        <f t="shared" si="88"/>
        <v>0</v>
      </c>
      <c r="DH165">
        <f t="shared" si="89"/>
        <v>0</v>
      </c>
      <c r="DI165">
        <f t="shared" si="91"/>
        <v>0</v>
      </c>
      <c r="DJ165">
        <f>DF165</f>
        <v>1.32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ROW(Source!A252)</f>
        <v>252</v>
      </c>
      <c r="B166">
        <v>373127378</v>
      </c>
      <c r="C166">
        <v>373343176</v>
      </c>
      <c r="D166">
        <v>208786627</v>
      </c>
      <c r="E166">
        <v>1</v>
      </c>
      <c r="F166">
        <v>1</v>
      </c>
      <c r="G166">
        <v>14</v>
      </c>
      <c r="H166">
        <v>3</v>
      </c>
      <c r="I166" t="s">
        <v>532</v>
      </c>
      <c r="J166" t="s">
        <v>533</v>
      </c>
      <c r="K166" t="s">
        <v>534</v>
      </c>
      <c r="L166">
        <v>1354</v>
      </c>
      <c r="N166">
        <v>1010</v>
      </c>
      <c r="O166" t="s">
        <v>336</v>
      </c>
      <c r="P166" t="s">
        <v>54</v>
      </c>
      <c r="Q166">
        <v>1</v>
      </c>
      <c r="W166">
        <v>0</v>
      </c>
      <c r="X166">
        <v>1346064091</v>
      </c>
      <c r="Y166">
        <f>AT166</f>
        <v>82</v>
      </c>
      <c r="AA166">
        <v>3.86</v>
      </c>
      <c r="AB166">
        <v>0</v>
      </c>
      <c r="AC166">
        <v>0</v>
      </c>
      <c r="AD166">
        <v>0</v>
      </c>
      <c r="AE166">
        <v>3.86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82</v>
      </c>
      <c r="AU166" t="s">
        <v>3</v>
      </c>
      <c r="AV166">
        <v>0</v>
      </c>
      <c r="AW166">
        <v>2</v>
      </c>
      <c r="AX166">
        <v>373343192</v>
      </c>
      <c r="AY166">
        <v>1</v>
      </c>
      <c r="AZ166">
        <v>0</v>
      </c>
      <c r="BA166">
        <v>278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ROUND(Y166*Source!I252,9)</f>
        <v>13.94</v>
      </c>
      <c r="CY166">
        <f>AA166</f>
        <v>3.86</v>
      </c>
      <c r="CZ166">
        <f>AE166</f>
        <v>3.86</v>
      </c>
      <c r="DA166">
        <f>AI166</f>
        <v>1</v>
      </c>
      <c r="DB166">
        <f>ROUND(ROUND(AT166*CZ166,2),6)</f>
        <v>316.52</v>
      </c>
      <c r="DC166">
        <f>ROUND(ROUND(AT166*AG166,2),6)</f>
        <v>0</v>
      </c>
      <c r="DD166" t="s">
        <v>3</v>
      </c>
      <c r="DE166" t="s">
        <v>3</v>
      </c>
      <c r="DF166">
        <f t="shared" si="90"/>
        <v>53.81</v>
      </c>
      <c r="DG166">
        <f t="shared" si="88"/>
        <v>0</v>
      </c>
      <c r="DH166">
        <f t="shared" si="89"/>
        <v>0</v>
      </c>
      <c r="DI166">
        <f t="shared" si="91"/>
        <v>0</v>
      </c>
      <c r="DJ166">
        <f>DF166</f>
        <v>53.81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ROW(Source!A252)</f>
        <v>252</v>
      </c>
      <c r="B167">
        <v>373127378</v>
      </c>
      <c r="C167">
        <v>373343176</v>
      </c>
      <c r="D167">
        <v>82380636</v>
      </c>
      <c r="E167">
        <v>1</v>
      </c>
      <c r="F167">
        <v>1</v>
      </c>
      <c r="G167">
        <v>14</v>
      </c>
      <c r="H167">
        <v>3</v>
      </c>
      <c r="I167" t="s">
        <v>535</v>
      </c>
      <c r="J167" t="s">
        <v>536</v>
      </c>
      <c r="K167" t="s">
        <v>537</v>
      </c>
      <c r="L167">
        <v>1348</v>
      </c>
      <c r="N167">
        <v>1009</v>
      </c>
      <c r="O167" t="s">
        <v>48</v>
      </c>
      <c r="P167" t="s">
        <v>48</v>
      </c>
      <c r="Q167">
        <v>1000</v>
      </c>
      <c r="W167">
        <v>0</v>
      </c>
      <c r="X167">
        <v>1488176085</v>
      </c>
      <c r="Y167">
        <f>AT167</f>
        <v>4.0000000000000001E-3</v>
      </c>
      <c r="AA167">
        <v>6819.03</v>
      </c>
      <c r="AB167">
        <v>0</v>
      </c>
      <c r="AC167">
        <v>0</v>
      </c>
      <c r="AD167">
        <v>0</v>
      </c>
      <c r="AE167">
        <v>6819.03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4.0000000000000001E-3</v>
      </c>
      <c r="AU167" t="s">
        <v>3</v>
      </c>
      <c r="AV167">
        <v>0</v>
      </c>
      <c r="AW167">
        <v>2</v>
      </c>
      <c r="AX167">
        <v>373343193</v>
      </c>
      <c r="AY167">
        <v>1</v>
      </c>
      <c r="AZ167">
        <v>0</v>
      </c>
      <c r="BA167">
        <v>279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ROUND(Y167*Source!I252,9)</f>
        <v>6.8000000000000005E-4</v>
      </c>
      <c r="CY167">
        <f>AA167</f>
        <v>6819.03</v>
      </c>
      <c r="CZ167">
        <f>AE167</f>
        <v>6819.03</v>
      </c>
      <c r="DA167">
        <f>AI167</f>
        <v>1</v>
      </c>
      <c r="DB167">
        <f>ROUND(ROUND(AT167*CZ167,2),6)</f>
        <v>27.28</v>
      </c>
      <c r="DC167">
        <f>ROUND(ROUND(AT167*AG167,2),6)</f>
        <v>0</v>
      </c>
      <c r="DD167" t="s">
        <v>3</v>
      </c>
      <c r="DE167" t="s">
        <v>3</v>
      </c>
      <c r="DF167">
        <f t="shared" si="90"/>
        <v>4.6399999999999997</v>
      </c>
      <c r="DG167">
        <f t="shared" si="88"/>
        <v>0</v>
      </c>
      <c r="DH167">
        <f t="shared" si="89"/>
        <v>0</v>
      </c>
      <c r="DI167">
        <f t="shared" si="91"/>
        <v>0</v>
      </c>
      <c r="DJ167">
        <f>DF167</f>
        <v>4.6399999999999997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ROW(Source!A252)</f>
        <v>252</v>
      </c>
      <c r="B168">
        <v>373127378</v>
      </c>
      <c r="C168">
        <v>373343176</v>
      </c>
      <c r="D168">
        <v>208786743</v>
      </c>
      <c r="E168">
        <v>1</v>
      </c>
      <c r="F168">
        <v>1</v>
      </c>
      <c r="G168">
        <v>14</v>
      </c>
      <c r="H168">
        <v>3</v>
      </c>
      <c r="I168" t="s">
        <v>538</v>
      </c>
      <c r="J168" t="s">
        <v>539</v>
      </c>
      <c r="K168" t="s">
        <v>540</v>
      </c>
      <c r="L168">
        <v>1348</v>
      </c>
      <c r="N168">
        <v>1009</v>
      </c>
      <c r="O168" t="s">
        <v>48</v>
      </c>
      <c r="P168" t="s">
        <v>48</v>
      </c>
      <c r="Q168">
        <v>1000</v>
      </c>
      <c r="W168">
        <v>0</v>
      </c>
      <c r="X168">
        <v>-1982558046</v>
      </c>
      <c r="Y168">
        <f>AT168</f>
        <v>2.3999999999999998E-3</v>
      </c>
      <c r="AA168">
        <v>16222.39</v>
      </c>
      <c r="AB168">
        <v>0</v>
      </c>
      <c r="AC168">
        <v>0</v>
      </c>
      <c r="AD168">
        <v>0</v>
      </c>
      <c r="AE168">
        <v>16222.39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2.3999999999999998E-3</v>
      </c>
      <c r="AU168" t="s">
        <v>3</v>
      </c>
      <c r="AV168">
        <v>0</v>
      </c>
      <c r="AW168">
        <v>2</v>
      </c>
      <c r="AX168">
        <v>373343194</v>
      </c>
      <c r="AY168">
        <v>1</v>
      </c>
      <c r="AZ168">
        <v>0</v>
      </c>
      <c r="BA168">
        <v>280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ROUND(Y168*Source!I252,9)</f>
        <v>4.08E-4</v>
      </c>
      <c r="CY168">
        <f>AA168</f>
        <v>16222.39</v>
      </c>
      <c r="CZ168">
        <f>AE168</f>
        <v>16222.39</v>
      </c>
      <c r="DA168">
        <f>AI168</f>
        <v>1</v>
      </c>
      <c r="DB168">
        <f>ROUND(ROUND(AT168*CZ168,2),6)</f>
        <v>38.93</v>
      </c>
      <c r="DC168">
        <f>ROUND(ROUND(AT168*AG168,2),6)</f>
        <v>0</v>
      </c>
      <c r="DD168" t="s">
        <v>3</v>
      </c>
      <c r="DE168" t="s">
        <v>3</v>
      </c>
      <c r="DF168">
        <f t="shared" si="90"/>
        <v>6.62</v>
      </c>
      <c r="DG168">
        <f t="shared" si="88"/>
        <v>0</v>
      </c>
      <c r="DH168">
        <f t="shared" si="89"/>
        <v>0</v>
      </c>
      <c r="DI168">
        <f t="shared" si="91"/>
        <v>0</v>
      </c>
      <c r="DJ168">
        <f>DF168</f>
        <v>6.62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ROW(Source!A253)</f>
        <v>253</v>
      </c>
      <c r="B169">
        <v>373127321</v>
      </c>
      <c r="C169">
        <v>373343176</v>
      </c>
      <c r="D169">
        <v>85329302</v>
      </c>
      <c r="E169">
        <v>14</v>
      </c>
      <c r="F169">
        <v>1</v>
      </c>
      <c r="G169">
        <v>14</v>
      </c>
      <c r="H169">
        <v>1</v>
      </c>
      <c r="I169" t="s">
        <v>468</v>
      </c>
      <c r="J169" t="s">
        <v>3</v>
      </c>
      <c r="K169" t="s">
        <v>469</v>
      </c>
      <c r="L169">
        <v>1191</v>
      </c>
      <c r="N169">
        <v>1013</v>
      </c>
      <c r="O169" t="s">
        <v>470</v>
      </c>
      <c r="P169" t="s">
        <v>470</v>
      </c>
      <c r="Q169">
        <v>1</v>
      </c>
      <c r="W169">
        <v>0</v>
      </c>
      <c r="X169">
        <v>476480486</v>
      </c>
      <c r="Y169">
        <f>(AT169*1.05)</f>
        <v>19.425000000000001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5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18.5</v>
      </c>
      <c r="AU169" t="s">
        <v>163</v>
      </c>
      <c r="AV169">
        <v>1</v>
      </c>
      <c r="AW169">
        <v>2</v>
      </c>
      <c r="AX169">
        <v>373343187</v>
      </c>
      <c r="AY169">
        <v>1</v>
      </c>
      <c r="AZ169">
        <v>0</v>
      </c>
      <c r="BA169">
        <v>283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ROUND(AT169*Source!I253*AH169*AL169,2)</f>
        <v>0</v>
      </c>
      <c r="CV169">
        <f>ROUND(Y169*Source!I253,9)</f>
        <v>3.3022499999999999</v>
      </c>
      <c r="CW169">
        <v>0</v>
      </c>
      <c r="CX169">
        <f>ROUND(Y169*Source!I253,9)</f>
        <v>3.3022499999999999</v>
      </c>
      <c r="CY169">
        <f>AD169</f>
        <v>0</v>
      </c>
      <c r="CZ169">
        <f>AH169</f>
        <v>0</v>
      </c>
      <c r="DA169">
        <f>AL169</f>
        <v>1</v>
      </c>
      <c r="DB169">
        <f>ROUND((ROUND(AT169*CZ169,2)*1.05),6)</f>
        <v>0</v>
      </c>
      <c r="DC169">
        <f>ROUND((ROUND(AT169*AG169,2)*1.05),6)</f>
        <v>0</v>
      </c>
      <c r="DD169" t="s">
        <v>3</v>
      </c>
      <c r="DE169" t="s">
        <v>3</v>
      </c>
      <c r="DF169">
        <f t="shared" si="90"/>
        <v>0</v>
      </c>
      <c r="DG169">
        <f t="shared" si="88"/>
        <v>0</v>
      </c>
      <c r="DH169">
        <f t="shared" si="89"/>
        <v>0</v>
      </c>
      <c r="DI169">
        <f t="shared" si="91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ROW(Source!A253)</f>
        <v>253</v>
      </c>
      <c r="B170">
        <v>373127321</v>
      </c>
      <c r="C170">
        <v>373343176</v>
      </c>
      <c r="D170">
        <v>224075736</v>
      </c>
      <c r="E170">
        <v>1</v>
      </c>
      <c r="F170">
        <v>1</v>
      </c>
      <c r="G170">
        <v>14</v>
      </c>
      <c r="H170">
        <v>2</v>
      </c>
      <c r="I170" t="s">
        <v>518</v>
      </c>
      <c r="J170" t="s">
        <v>519</v>
      </c>
      <c r="K170" t="s">
        <v>520</v>
      </c>
      <c r="L170">
        <v>1368</v>
      </c>
      <c r="N170">
        <v>1011</v>
      </c>
      <c r="O170" t="s">
        <v>474</v>
      </c>
      <c r="P170" t="s">
        <v>474</v>
      </c>
      <c r="Q170">
        <v>1</v>
      </c>
      <c r="W170">
        <v>0</v>
      </c>
      <c r="X170">
        <v>831184158</v>
      </c>
      <c r="Y170">
        <f>(AT170*1.05)</f>
        <v>3.0449999999999999</v>
      </c>
      <c r="AA170">
        <v>0</v>
      </c>
      <c r="AB170">
        <v>89.37</v>
      </c>
      <c r="AC170">
        <v>0</v>
      </c>
      <c r="AD170">
        <v>0</v>
      </c>
      <c r="AE170">
        <v>0</v>
      </c>
      <c r="AF170">
        <v>7.11</v>
      </c>
      <c r="AG170">
        <v>0</v>
      </c>
      <c r="AH170">
        <v>0</v>
      </c>
      <c r="AI170">
        <v>1</v>
      </c>
      <c r="AJ170">
        <v>11.78</v>
      </c>
      <c r="AK170">
        <v>46.67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2.9</v>
      </c>
      <c r="AU170" t="s">
        <v>163</v>
      </c>
      <c r="AV170">
        <v>0</v>
      </c>
      <c r="AW170">
        <v>2</v>
      </c>
      <c r="AX170">
        <v>373343188</v>
      </c>
      <c r="AY170">
        <v>1</v>
      </c>
      <c r="AZ170">
        <v>0</v>
      </c>
      <c r="BA170">
        <v>284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ROUND(Y170*Source!I253*DO170,9)</f>
        <v>0</v>
      </c>
      <c r="CX170">
        <f>ROUND(Y170*Source!I253,9)</f>
        <v>0.51765000000000005</v>
      </c>
      <c r="CY170">
        <f>AB170</f>
        <v>89.37</v>
      </c>
      <c r="CZ170">
        <f>AF170</f>
        <v>7.11</v>
      </c>
      <c r="DA170">
        <f>AJ170</f>
        <v>11.78</v>
      </c>
      <c r="DB170">
        <f>ROUND((ROUND(AT170*CZ170,2)*1.05),6)</f>
        <v>21.651</v>
      </c>
      <c r="DC170">
        <f>ROUND((ROUND(AT170*AG170,2)*1.05),6)</f>
        <v>0</v>
      </c>
      <c r="DD170" t="s">
        <v>3</v>
      </c>
      <c r="DE170" t="s">
        <v>3</v>
      </c>
      <c r="DF170">
        <f t="shared" si="90"/>
        <v>0</v>
      </c>
      <c r="DG170">
        <f>ROUND(ROUND(AF170*AJ170,2)*CX170,2)</f>
        <v>43.36</v>
      </c>
      <c r="DH170">
        <f>ROUND(ROUND(AG170*AK170,2)*CX170,2)</f>
        <v>0</v>
      </c>
      <c r="DI170">
        <f t="shared" si="91"/>
        <v>0</v>
      </c>
      <c r="DJ170">
        <f>DG170</f>
        <v>43.36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ROW(Source!A253)</f>
        <v>253</v>
      </c>
      <c r="B171">
        <v>373127321</v>
      </c>
      <c r="C171">
        <v>373343176</v>
      </c>
      <c r="D171">
        <v>224075980</v>
      </c>
      <c r="E171">
        <v>1</v>
      </c>
      <c r="F171">
        <v>1</v>
      </c>
      <c r="G171">
        <v>14</v>
      </c>
      <c r="H171">
        <v>2</v>
      </c>
      <c r="I171" t="s">
        <v>481</v>
      </c>
      <c r="J171" t="s">
        <v>487</v>
      </c>
      <c r="K171" t="s">
        <v>483</v>
      </c>
      <c r="L171">
        <v>1368</v>
      </c>
      <c r="N171">
        <v>1011</v>
      </c>
      <c r="O171" t="s">
        <v>474</v>
      </c>
      <c r="P171" t="s">
        <v>474</v>
      </c>
      <c r="Q171">
        <v>1</v>
      </c>
      <c r="W171">
        <v>0</v>
      </c>
      <c r="X171">
        <v>-7781208</v>
      </c>
      <c r="Y171">
        <f>(AT171*1.05)</f>
        <v>0.17850000000000002</v>
      </c>
      <c r="AA171">
        <v>0</v>
      </c>
      <c r="AB171">
        <v>1333.56</v>
      </c>
      <c r="AC171">
        <v>628.44000000000005</v>
      </c>
      <c r="AD171">
        <v>0</v>
      </c>
      <c r="AE171">
        <v>0</v>
      </c>
      <c r="AF171">
        <v>83.1</v>
      </c>
      <c r="AG171">
        <v>12.62</v>
      </c>
      <c r="AH171">
        <v>0</v>
      </c>
      <c r="AI171">
        <v>1</v>
      </c>
      <c r="AJ171">
        <v>15.04</v>
      </c>
      <c r="AK171">
        <v>46.67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0.17</v>
      </c>
      <c r="AU171" t="s">
        <v>163</v>
      </c>
      <c r="AV171">
        <v>0</v>
      </c>
      <c r="AW171">
        <v>2</v>
      </c>
      <c r="AX171">
        <v>373343189</v>
      </c>
      <c r="AY171">
        <v>1</v>
      </c>
      <c r="AZ171">
        <v>0</v>
      </c>
      <c r="BA171">
        <v>285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ROUND(Y171*Source!I253*DO171,9)</f>
        <v>0</v>
      </c>
      <c r="CX171">
        <f>ROUND(Y171*Source!I253,9)</f>
        <v>3.0345E-2</v>
      </c>
      <c r="CY171">
        <f>AB171</f>
        <v>1333.56</v>
      </c>
      <c r="CZ171">
        <f>AF171</f>
        <v>83.1</v>
      </c>
      <c r="DA171">
        <f>AJ171</f>
        <v>15.04</v>
      </c>
      <c r="DB171">
        <f>ROUND((ROUND(AT171*CZ171,2)*1.05),6)</f>
        <v>14.836499999999999</v>
      </c>
      <c r="DC171">
        <f>ROUND((ROUND(AT171*AG171,2)*1.05),6)</f>
        <v>2.2574999999999998</v>
      </c>
      <c r="DD171" t="s">
        <v>3</v>
      </c>
      <c r="DE171" t="s">
        <v>3</v>
      </c>
      <c r="DF171">
        <f t="shared" si="90"/>
        <v>0</v>
      </c>
      <c r="DG171">
        <f>ROUND(ROUND(AF171*AJ171,2)*CX171,2)</f>
        <v>37.93</v>
      </c>
      <c r="DH171">
        <f>ROUND(ROUND(AG171*AK171,2)*CX171,2)</f>
        <v>17.87</v>
      </c>
      <c r="DI171">
        <f t="shared" si="91"/>
        <v>0</v>
      </c>
      <c r="DJ171">
        <f>DG171</f>
        <v>37.93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ROW(Source!A253)</f>
        <v>253</v>
      </c>
      <c r="B172">
        <v>373127321</v>
      </c>
      <c r="C172">
        <v>373343176</v>
      </c>
      <c r="D172">
        <v>82378502</v>
      </c>
      <c r="E172">
        <v>1</v>
      </c>
      <c r="F172">
        <v>1</v>
      </c>
      <c r="G172">
        <v>14</v>
      </c>
      <c r="H172">
        <v>3</v>
      </c>
      <c r="I172" t="s">
        <v>275</v>
      </c>
      <c r="J172" t="s">
        <v>277</v>
      </c>
      <c r="K172" t="s">
        <v>276</v>
      </c>
      <c r="L172">
        <v>1348</v>
      </c>
      <c r="N172">
        <v>1009</v>
      </c>
      <c r="O172" t="s">
        <v>48</v>
      </c>
      <c r="P172" t="s">
        <v>48</v>
      </c>
      <c r="Q172">
        <v>1000</v>
      </c>
      <c r="W172">
        <v>0</v>
      </c>
      <c r="X172">
        <v>-2107475956</v>
      </c>
      <c r="Y172">
        <f>AT172</f>
        <v>6.4706E-2</v>
      </c>
      <c r="AA172">
        <v>27317.43</v>
      </c>
      <c r="AB172">
        <v>0</v>
      </c>
      <c r="AC172">
        <v>0</v>
      </c>
      <c r="AD172">
        <v>0</v>
      </c>
      <c r="AE172">
        <v>6446.56</v>
      </c>
      <c r="AF172">
        <v>0</v>
      </c>
      <c r="AG172">
        <v>0</v>
      </c>
      <c r="AH172">
        <v>0</v>
      </c>
      <c r="AI172">
        <v>3.92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6.4706E-2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ROUND(Y172*Source!I253,9)</f>
        <v>1.1000019999999999E-2</v>
      </c>
      <c r="CY172">
        <f>AA172</f>
        <v>27317.43</v>
      </c>
      <c r="CZ172">
        <f>AE172</f>
        <v>6446.56</v>
      </c>
      <c r="DA172">
        <f>AI172</f>
        <v>3.92</v>
      </c>
      <c r="DB172">
        <f>ROUND(ROUND(AT172*CZ172,2),6)</f>
        <v>417.13</v>
      </c>
      <c r="DC172">
        <f>ROUND(ROUND(AT172*AG172,2),6)</f>
        <v>0</v>
      </c>
      <c r="DD172" t="s">
        <v>3</v>
      </c>
      <c r="DE172" t="s">
        <v>3</v>
      </c>
      <c r="DF172">
        <f>ROUND(ROUND(AE172*AI172,2)*CX172,2)</f>
        <v>277.98</v>
      </c>
      <c r="DG172">
        <f>ROUND(ROUND(AF172,2)*CX172,2)</f>
        <v>0</v>
      </c>
      <c r="DH172">
        <f>ROUND(ROUND(AG172,2)*CX172,2)</f>
        <v>0</v>
      </c>
      <c r="DI172">
        <f t="shared" si="91"/>
        <v>0</v>
      </c>
      <c r="DJ172">
        <f>DF172</f>
        <v>277.98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ROW(Source!A253)</f>
        <v>253</v>
      </c>
      <c r="B173">
        <v>373127321</v>
      </c>
      <c r="C173">
        <v>373343176</v>
      </c>
      <c r="D173">
        <v>208787380</v>
      </c>
      <c r="E173">
        <v>1</v>
      </c>
      <c r="F173">
        <v>1</v>
      </c>
      <c r="G173">
        <v>14</v>
      </c>
      <c r="H173">
        <v>3</v>
      </c>
      <c r="I173" t="s">
        <v>521</v>
      </c>
      <c r="J173" t="s">
        <v>522</v>
      </c>
      <c r="K173" t="s">
        <v>523</v>
      </c>
      <c r="L173">
        <v>1348</v>
      </c>
      <c r="N173">
        <v>1009</v>
      </c>
      <c r="O173" t="s">
        <v>48</v>
      </c>
      <c r="P173" t="s">
        <v>48</v>
      </c>
      <c r="Q173">
        <v>1000</v>
      </c>
      <c r="W173">
        <v>0</v>
      </c>
      <c r="X173">
        <v>-2033265844</v>
      </c>
      <c r="Y173">
        <f>AT173</f>
        <v>8.9999999999999998E-4</v>
      </c>
      <c r="AA173">
        <v>170530.13</v>
      </c>
      <c r="AB173">
        <v>0</v>
      </c>
      <c r="AC173">
        <v>0</v>
      </c>
      <c r="AD173">
        <v>0</v>
      </c>
      <c r="AE173">
        <v>8596.85</v>
      </c>
      <c r="AF173">
        <v>0</v>
      </c>
      <c r="AG173">
        <v>0</v>
      </c>
      <c r="AH173">
        <v>0</v>
      </c>
      <c r="AI173">
        <v>18.350000000000001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8.9999999999999998E-4</v>
      </c>
      <c r="AU173" t="s">
        <v>3</v>
      </c>
      <c r="AV173">
        <v>0</v>
      </c>
      <c r="AW173">
        <v>2</v>
      </c>
      <c r="AX173">
        <v>373343191</v>
      </c>
      <c r="AY173">
        <v>1</v>
      </c>
      <c r="AZ173">
        <v>0</v>
      </c>
      <c r="BA173">
        <v>287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ROUND(Y173*Source!I253,9)</f>
        <v>1.5300000000000001E-4</v>
      </c>
      <c r="CY173">
        <f>AA173</f>
        <v>170530.13</v>
      </c>
      <c r="CZ173">
        <f>AE173</f>
        <v>8596.85</v>
      </c>
      <c r="DA173">
        <f>AI173</f>
        <v>18.350000000000001</v>
      </c>
      <c r="DB173">
        <f>ROUND(ROUND(AT173*CZ173,2),6)</f>
        <v>7.74</v>
      </c>
      <c r="DC173">
        <f>ROUND(ROUND(AT173*AG173,2),6)</f>
        <v>0</v>
      </c>
      <c r="DD173" t="s">
        <v>3</v>
      </c>
      <c r="DE173" t="s">
        <v>3</v>
      </c>
      <c r="DF173">
        <f>ROUND(ROUND(AE173*AI173,2)*CX173,2)</f>
        <v>24.14</v>
      </c>
      <c r="DG173">
        <f>ROUND(ROUND(AF173,2)*CX173,2)</f>
        <v>0</v>
      </c>
      <c r="DH173">
        <f>ROUND(ROUND(AG173,2)*CX173,2)</f>
        <v>0</v>
      </c>
      <c r="DI173">
        <f t="shared" si="91"/>
        <v>0</v>
      </c>
      <c r="DJ173">
        <f>DF173</f>
        <v>24.14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ROW(Source!A253)</f>
        <v>253</v>
      </c>
      <c r="B174">
        <v>373127321</v>
      </c>
      <c r="C174">
        <v>373343176</v>
      </c>
      <c r="D174">
        <v>208786627</v>
      </c>
      <c r="E174">
        <v>1</v>
      </c>
      <c r="F174">
        <v>1</v>
      </c>
      <c r="G174">
        <v>14</v>
      </c>
      <c r="H174">
        <v>3</v>
      </c>
      <c r="I174" t="s">
        <v>532</v>
      </c>
      <c r="J174" t="s">
        <v>533</v>
      </c>
      <c r="K174" t="s">
        <v>534</v>
      </c>
      <c r="L174">
        <v>1354</v>
      </c>
      <c r="N174">
        <v>1010</v>
      </c>
      <c r="O174" t="s">
        <v>336</v>
      </c>
      <c r="P174" t="s">
        <v>54</v>
      </c>
      <c r="Q174">
        <v>1</v>
      </c>
      <c r="W174">
        <v>0</v>
      </c>
      <c r="X174">
        <v>1346064091</v>
      </c>
      <c r="Y174">
        <f>AT174</f>
        <v>82</v>
      </c>
      <c r="AA174">
        <v>9.14</v>
      </c>
      <c r="AB174">
        <v>0</v>
      </c>
      <c r="AC174">
        <v>0</v>
      </c>
      <c r="AD174">
        <v>0</v>
      </c>
      <c r="AE174">
        <v>3.86</v>
      </c>
      <c r="AF174">
        <v>0</v>
      </c>
      <c r="AG174">
        <v>0</v>
      </c>
      <c r="AH174">
        <v>0</v>
      </c>
      <c r="AI174">
        <v>2.19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82</v>
      </c>
      <c r="AU174" t="s">
        <v>3</v>
      </c>
      <c r="AV174">
        <v>0</v>
      </c>
      <c r="AW174">
        <v>2</v>
      </c>
      <c r="AX174">
        <v>373343192</v>
      </c>
      <c r="AY174">
        <v>1</v>
      </c>
      <c r="AZ174">
        <v>0</v>
      </c>
      <c r="BA174">
        <v>288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ROUND(Y174*Source!I253,9)</f>
        <v>13.94</v>
      </c>
      <c r="CY174">
        <f>AA174</f>
        <v>9.14</v>
      </c>
      <c r="CZ174">
        <f>AE174</f>
        <v>3.86</v>
      </c>
      <c r="DA174">
        <f>AI174</f>
        <v>2.19</v>
      </c>
      <c r="DB174">
        <f>ROUND(ROUND(AT174*CZ174,2),6)</f>
        <v>316.52</v>
      </c>
      <c r="DC174">
        <f>ROUND(ROUND(AT174*AG174,2),6)</f>
        <v>0</v>
      </c>
      <c r="DD174" t="s">
        <v>3</v>
      </c>
      <c r="DE174" t="s">
        <v>3</v>
      </c>
      <c r="DF174">
        <f>ROUND(ROUND(AE174*AI174,2)*CX174,2)</f>
        <v>117.79</v>
      </c>
      <c r="DG174">
        <f>ROUND(ROUND(AF174,2)*CX174,2)</f>
        <v>0</v>
      </c>
      <c r="DH174">
        <f>ROUND(ROUND(AG174,2)*CX174,2)</f>
        <v>0</v>
      </c>
      <c r="DI174">
        <f t="shared" si="91"/>
        <v>0</v>
      </c>
      <c r="DJ174">
        <f>DF174</f>
        <v>117.79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ROW(Source!A253)</f>
        <v>253</v>
      </c>
      <c r="B175">
        <v>373127321</v>
      </c>
      <c r="C175">
        <v>373343176</v>
      </c>
      <c r="D175">
        <v>82380636</v>
      </c>
      <c r="E175">
        <v>1</v>
      </c>
      <c r="F175">
        <v>1</v>
      </c>
      <c r="G175">
        <v>14</v>
      </c>
      <c r="H175">
        <v>3</v>
      </c>
      <c r="I175" t="s">
        <v>535</v>
      </c>
      <c r="J175" t="s">
        <v>536</v>
      </c>
      <c r="K175" t="s">
        <v>537</v>
      </c>
      <c r="L175">
        <v>1348</v>
      </c>
      <c r="N175">
        <v>1009</v>
      </c>
      <c r="O175" t="s">
        <v>48</v>
      </c>
      <c r="P175" t="s">
        <v>48</v>
      </c>
      <c r="Q175">
        <v>1000</v>
      </c>
      <c r="W175">
        <v>0</v>
      </c>
      <c r="X175">
        <v>1488176085</v>
      </c>
      <c r="Y175">
        <f>AT175</f>
        <v>4.0000000000000001E-3</v>
      </c>
      <c r="AA175">
        <v>58233.83</v>
      </c>
      <c r="AB175">
        <v>0</v>
      </c>
      <c r="AC175">
        <v>0</v>
      </c>
      <c r="AD175">
        <v>0</v>
      </c>
      <c r="AE175">
        <v>6819.03</v>
      </c>
      <c r="AF175">
        <v>0</v>
      </c>
      <c r="AG175">
        <v>0</v>
      </c>
      <c r="AH175">
        <v>0</v>
      </c>
      <c r="AI175">
        <v>7.9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4.0000000000000001E-3</v>
      </c>
      <c r="AU175" t="s">
        <v>3</v>
      </c>
      <c r="AV175">
        <v>0</v>
      </c>
      <c r="AW175">
        <v>2</v>
      </c>
      <c r="AX175">
        <v>373343193</v>
      </c>
      <c r="AY175">
        <v>1</v>
      </c>
      <c r="AZ175">
        <v>0</v>
      </c>
      <c r="BA175">
        <v>289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ROUND(Y175*Source!I253,9)</f>
        <v>6.8000000000000005E-4</v>
      </c>
      <c r="CY175">
        <f>AA175</f>
        <v>58233.83</v>
      </c>
      <c r="CZ175">
        <f>AE175</f>
        <v>6819.03</v>
      </c>
      <c r="DA175">
        <f>AI175</f>
        <v>7.9</v>
      </c>
      <c r="DB175">
        <f>ROUND(ROUND(AT175*CZ175,2),6)</f>
        <v>27.28</v>
      </c>
      <c r="DC175">
        <f>ROUND(ROUND(AT175*AG175,2),6)</f>
        <v>0</v>
      </c>
      <c r="DD175" t="s">
        <v>3</v>
      </c>
      <c r="DE175" t="s">
        <v>3</v>
      </c>
      <c r="DF175">
        <f>ROUND(ROUND(AE175*AI175,2)*CX175,2)</f>
        <v>36.630000000000003</v>
      </c>
      <c r="DG175">
        <f>ROUND(ROUND(AF175,2)*CX175,2)</f>
        <v>0</v>
      </c>
      <c r="DH175">
        <f>ROUND(ROUND(AG175,2)*CX175,2)</f>
        <v>0</v>
      </c>
      <c r="DI175">
        <f t="shared" si="91"/>
        <v>0</v>
      </c>
      <c r="DJ175">
        <f>DF175</f>
        <v>36.630000000000003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ROW(Source!A253)</f>
        <v>253</v>
      </c>
      <c r="B176">
        <v>373127321</v>
      </c>
      <c r="C176">
        <v>373343176</v>
      </c>
      <c r="D176">
        <v>208786743</v>
      </c>
      <c r="E176">
        <v>1</v>
      </c>
      <c r="F176">
        <v>1</v>
      </c>
      <c r="G176">
        <v>14</v>
      </c>
      <c r="H176">
        <v>3</v>
      </c>
      <c r="I176" t="s">
        <v>538</v>
      </c>
      <c r="J176" t="s">
        <v>539</v>
      </c>
      <c r="K176" t="s">
        <v>540</v>
      </c>
      <c r="L176">
        <v>1348</v>
      </c>
      <c r="N176">
        <v>1009</v>
      </c>
      <c r="O176" t="s">
        <v>48</v>
      </c>
      <c r="P176" t="s">
        <v>48</v>
      </c>
      <c r="Q176">
        <v>1000</v>
      </c>
      <c r="W176">
        <v>0</v>
      </c>
      <c r="X176">
        <v>-1982558046</v>
      </c>
      <c r="Y176">
        <f>AT176</f>
        <v>2.3999999999999998E-3</v>
      </c>
      <c r="AA176">
        <v>57519.4</v>
      </c>
      <c r="AB176">
        <v>0</v>
      </c>
      <c r="AC176">
        <v>0</v>
      </c>
      <c r="AD176">
        <v>0</v>
      </c>
      <c r="AE176">
        <v>16222.39</v>
      </c>
      <c r="AF176">
        <v>0</v>
      </c>
      <c r="AG176">
        <v>0</v>
      </c>
      <c r="AH176">
        <v>0</v>
      </c>
      <c r="AI176">
        <v>3.28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2.3999999999999998E-3</v>
      </c>
      <c r="AU176" t="s">
        <v>3</v>
      </c>
      <c r="AV176">
        <v>0</v>
      </c>
      <c r="AW176">
        <v>2</v>
      </c>
      <c r="AX176">
        <v>373343194</v>
      </c>
      <c r="AY176">
        <v>1</v>
      </c>
      <c r="AZ176">
        <v>0</v>
      </c>
      <c r="BA176">
        <v>290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ROUND(Y176*Source!I253,9)</f>
        <v>4.08E-4</v>
      </c>
      <c r="CY176">
        <f>AA176</f>
        <v>57519.4</v>
      </c>
      <c r="CZ176">
        <f>AE176</f>
        <v>16222.39</v>
      </c>
      <c r="DA176">
        <f>AI176</f>
        <v>3.28</v>
      </c>
      <c r="DB176">
        <f>ROUND(ROUND(AT176*CZ176,2),6)</f>
        <v>38.93</v>
      </c>
      <c r="DC176">
        <f>ROUND(ROUND(AT176*AG176,2),6)</f>
        <v>0</v>
      </c>
      <c r="DD176" t="s">
        <v>3</v>
      </c>
      <c r="DE176" t="s">
        <v>3</v>
      </c>
      <c r="DF176">
        <f>ROUND(ROUND(AE176*AI176,2)*CX176,2)</f>
        <v>21.71</v>
      </c>
      <c r="DG176">
        <f>ROUND(ROUND(AF176,2)*CX176,2)</f>
        <v>0</v>
      </c>
      <c r="DH176">
        <f>ROUND(ROUND(AG176,2)*CX176,2)</f>
        <v>0</v>
      </c>
      <c r="DI176">
        <f t="shared" si="91"/>
        <v>0</v>
      </c>
      <c r="DJ176">
        <f>DF176</f>
        <v>21.71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373342803</v>
      </c>
      <c r="C1">
        <v>373342798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468</v>
      </c>
      <c r="J1" t="s">
        <v>3</v>
      </c>
      <c r="K1" t="s">
        <v>469</v>
      </c>
      <c r="L1">
        <v>1191</v>
      </c>
      <c r="N1">
        <v>1013</v>
      </c>
      <c r="O1" t="s">
        <v>470</v>
      </c>
      <c r="P1" t="s">
        <v>470</v>
      </c>
      <c r="Q1">
        <v>1</v>
      </c>
      <c r="X1">
        <v>16.100000000000001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27</v>
      </c>
      <c r="AG1">
        <v>5.0715000000000003</v>
      </c>
      <c r="AH1">
        <v>2</v>
      </c>
      <c r="AI1">
        <v>373342799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373342804</v>
      </c>
      <c r="C2">
        <v>373342798</v>
      </c>
      <c r="D2">
        <v>224075299</v>
      </c>
      <c r="E2">
        <v>1</v>
      </c>
      <c r="F2">
        <v>1</v>
      </c>
      <c r="G2">
        <v>14</v>
      </c>
      <c r="H2">
        <v>2</v>
      </c>
      <c r="I2" t="s">
        <v>471</v>
      </c>
      <c r="J2" t="s">
        <v>472</v>
      </c>
      <c r="K2" t="s">
        <v>473</v>
      </c>
      <c r="L2">
        <v>1368</v>
      </c>
      <c r="N2">
        <v>1011</v>
      </c>
      <c r="O2" t="s">
        <v>474</v>
      </c>
      <c r="P2" t="s">
        <v>474</v>
      </c>
      <c r="Q2">
        <v>1</v>
      </c>
      <c r="X2">
        <v>2.37</v>
      </c>
      <c r="Y2">
        <v>0</v>
      </c>
      <c r="Z2">
        <v>97.62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27</v>
      </c>
      <c r="AG2">
        <v>0.74655000000000005</v>
      </c>
      <c r="AH2">
        <v>2</v>
      </c>
      <c r="AI2">
        <v>373342800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373342805</v>
      </c>
      <c r="C3">
        <v>373342798</v>
      </c>
      <c r="D3">
        <v>224075403</v>
      </c>
      <c r="E3">
        <v>1</v>
      </c>
      <c r="F3">
        <v>1</v>
      </c>
      <c r="G3">
        <v>14</v>
      </c>
      <c r="H3">
        <v>2</v>
      </c>
      <c r="I3" t="s">
        <v>475</v>
      </c>
      <c r="J3" t="s">
        <v>476</v>
      </c>
      <c r="K3" t="s">
        <v>477</v>
      </c>
      <c r="L3">
        <v>1368</v>
      </c>
      <c r="N3">
        <v>1011</v>
      </c>
      <c r="O3" t="s">
        <v>474</v>
      </c>
      <c r="P3" t="s">
        <v>474</v>
      </c>
      <c r="Q3">
        <v>1</v>
      </c>
      <c r="X3">
        <v>1.18</v>
      </c>
      <c r="Y3">
        <v>0</v>
      </c>
      <c r="Z3">
        <v>190.98</v>
      </c>
      <c r="AA3">
        <v>16.93</v>
      </c>
      <c r="AB3">
        <v>0</v>
      </c>
      <c r="AC3">
        <v>0</v>
      </c>
      <c r="AD3">
        <v>1</v>
      </c>
      <c r="AE3">
        <v>0</v>
      </c>
      <c r="AF3" t="s">
        <v>27</v>
      </c>
      <c r="AG3">
        <v>0.37169999999999997</v>
      </c>
      <c r="AH3">
        <v>2</v>
      </c>
      <c r="AI3">
        <v>373342801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373342806</v>
      </c>
      <c r="C4">
        <v>373342798</v>
      </c>
      <c r="D4">
        <v>85329408</v>
      </c>
      <c r="E4">
        <v>14</v>
      </c>
      <c r="F4">
        <v>1</v>
      </c>
      <c r="G4">
        <v>14</v>
      </c>
      <c r="H4">
        <v>2</v>
      </c>
      <c r="I4" t="s">
        <v>478</v>
      </c>
      <c r="J4" t="s">
        <v>3</v>
      </c>
      <c r="K4" t="s">
        <v>479</v>
      </c>
      <c r="L4">
        <v>1344</v>
      </c>
      <c r="N4">
        <v>1008</v>
      </c>
      <c r="O4" t="s">
        <v>480</v>
      </c>
      <c r="P4" t="s">
        <v>480</v>
      </c>
      <c r="Q4">
        <v>1</v>
      </c>
      <c r="X4">
        <v>64.77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27</v>
      </c>
      <c r="AG4">
        <v>20.402549999999998</v>
      </c>
      <c r="AH4">
        <v>2</v>
      </c>
      <c r="AI4">
        <v>373342802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373342807</v>
      </c>
      <c r="C5">
        <v>373342798</v>
      </c>
      <c r="D5">
        <v>82355238</v>
      </c>
      <c r="E5">
        <v>14</v>
      </c>
      <c r="F5">
        <v>1</v>
      </c>
      <c r="G5">
        <v>14</v>
      </c>
      <c r="H5">
        <v>3</v>
      </c>
      <c r="I5" t="s">
        <v>56</v>
      </c>
      <c r="J5" t="s">
        <v>3</v>
      </c>
      <c r="K5" t="s">
        <v>57</v>
      </c>
      <c r="L5">
        <v>1303</v>
      </c>
      <c r="N5">
        <v>1003</v>
      </c>
      <c r="O5" t="s">
        <v>58</v>
      </c>
      <c r="P5" t="s">
        <v>58</v>
      </c>
      <c r="Q5">
        <v>1000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26</v>
      </c>
      <c r="AG5">
        <v>0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373342803</v>
      </c>
      <c r="C6">
        <v>373342798</v>
      </c>
      <c r="D6">
        <v>85329302</v>
      </c>
      <c r="E6">
        <v>14</v>
      </c>
      <c r="F6">
        <v>1</v>
      </c>
      <c r="G6">
        <v>14</v>
      </c>
      <c r="H6">
        <v>1</v>
      </c>
      <c r="I6" t="s">
        <v>468</v>
      </c>
      <c r="J6" t="s">
        <v>3</v>
      </c>
      <c r="K6" t="s">
        <v>469</v>
      </c>
      <c r="L6">
        <v>1191</v>
      </c>
      <c r="N6">
        <v>1013</v>
      </c>
      <c r="O6" t="s">
        <v>470</v>
      </c>
      <c r="P6" t="s">
        <v>470</v>
      </c>
      <c r="Q6">
        <v>1</v>
      </c>
      <c r="X6">
        <v>16.100000000000001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27</v>
      </c>
      <c r="AG6">
        <v>5.0715000000000003</v>
      </c>
      <c r="AH6">
        <v>2</v>
      </c>
      <c r="AI6">
        <v>373342799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373342804</v>
      </c>
      <c r="C7">
        <v>373342798</v>
      </c>
      <c r="D7">
        <v>224075299</v>
      </c>
      <c r="E7">
        <v>1</v>
      </c>
      <c r="F7">
        <v>1</v>
      </c>
      <c r="G7">
        <v>14</v>
      </c>
      <c r="H7">
        <v>2</v>
      </c>
      <c r="I7" t="s">
        <v>471</v>
      </c>
      <c r="J7" t="s">
        <v>472</v>
      </c>
      <c r="K7" t="s">
        <v>473</v>
      </c>
      <c r="L7">
        <v>1368</v>
      </c>
      <c r="N7">
        <v>1011</v>
      </c>
      <c r="O7" t="s">
        <v>474</v>
      </c>
      <c r="P7" t="s">
        <v>474</v>
      </c>
      <c r="Q7">
        <v>1</v>
      </c>
      <c r="X7">
        <v>2.37</v>
      </c>
      <c r="Y7">
        <v>0</v>
      </c>
      <c r="Z7">
        <v>97.62</v>
      </c>
      <c r="AA7">
        <v>12.62</v>
      </c>
      <c r="AB7">
        <v>0</v>
      </c>
      <c r="AC7">
        <v>0</v>
      </c>
      <c r="AD7">
        <v>1</v>
      </c>
      <c r="AE7">
        <v>0</v>
      </c>
      <c r="AF7" t="s">
        <v>27</v>
      </c>
      <c r="AG7">
        <v>0.74655000000000005</v>
      </c>
      <c r="AH7">
        <v>2</v>
      </c>
      <c r="AI7">
        <v>373342800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373342805</v>
      </c>
      <c r="C8">
        <v>373342798</v>
      </c>
      <c r="D8">
        <v>224075403</v>
      </c>
      <c r="E8">
        <v>1</v>
      </c>
      <c r="F8">
        <v>1</v>
      </c>
      <c r="G8">
        <v>14</v>
      </c>
      <c r="H8">
        <v>2</v>
      </c>
      <c r="I8" t="s">
        <v>475</v>
      </c>
      <c r="J8" t="s">
        <v>476</v>
      </c>
      <c r="K8" t="s">
        <v>477</v>
      </c>
      <c r="L8">
        <v>1368</v>
      </c>
      <c r="N8">
        <v>1011</v>
      </c>
      <c r="O8" t="s">
        <v>474</v>
      </c>
      <c r="P8" t="s">
        <v>474</v>
      </c>
      <c r="Q8">
        <v>1</v>
      </c>
      <c r="X8">
        <v>1.18</v>
      </c>
      <c r="Y8">
        <v>0</v>
      </c>
      <c r="Z8">
        <v>190.98</v>
      </c>
      <c r="AA8">
        <v>16.93</v>
      </c>
      <c r="AB8">
        <v>0</v>
      </c>
      <c r="AC8">
        <v>0</v>
      </c>
      <c r="AD8">
        <v>1</v>
      </c>
      <c r="AE8">
        <v>0</v>
      </c>
      <c r="AF8" t="s">
        <v>27</v>
      </c>
      <c r="AG8">
        <v>0.37169999999999997</v>
      </c>
      <c r="AH8">
        <v>2</v>
      </c>
      <c r="AI8">
        <v>373342801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373342806</v>
      </c>
      <c r="C9">
        <v>373342798</v>
      </c>
      <c r="D9">
        <v>85329408</v>
      </c>
      <c r="E9">
        <v>14</v>
      </c>
      <c r="F9">
        <v>1</v>
      </c>
      <c r="G9">
        <v>14</v>
      </c>
      <c r="H9">
        <v>2</v>
      </c>
      <c r="I9" t="s">
        <v>478</v>
      </c>
      <c r="J9" t="s">
        <v>3</v>
      </c>
      <c r="K9" t="s">
        <v>479</v>
      </c>
      <c r="L9">
        <v>1344</v>
      </c>
      <c r="N9">
        <v>1008</v>
      </c>
      <c r="O9" t="s">
        <v>480</v>
      </c>
      <c r="P9" t="s">
        <v>480</v>
      </c>
      <c r="Q9">
        <v>1</v>
      </c>
      <c r="X9">
        <v>64.77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27</v>
      </c>
      <c r="AG9">
        <v>20.402549999999998</v>
      </c>
      <c r="AH9">
        <v>2</v>
      </c>
      <c r="AI9">
        <v>373342802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ROW(Source!A29)</f>
        <v>29</v>
      </c>
      <c r="B10">
        <v>373342807</v>
      </c>
      <c r="C10">
        <v>373342798</v>
      </c>
      <c r="D10">
        <v>82355238</v>
      </c>
      <c r="E10">
        <v>14</v>
      </c>
      <c r="F10">
        <v>1</v>
      </c>
      <c r="G10">
        <v>14</v>
      </c>
      <c r="H10">
        <v>3</v>
      </c>
      <c r="I10" t="s">
        <v>56</v>
      </c>
      <c r="J10" t="s">
        <v>3</v>
      </c>
      <c r="K10" t="s">
        <v>57</v>
      </c>
      <c r="L10">
        <v>1303</v>
      </c>
      <c r="N10">
        <v>1003</v>
      </c>
      <c r="O10" t="s">
        <v>58</v>
      </c>
      <c r="P10" t="s">
        <v>58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26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ROW(Source!A30)</f>
        <v>30</v>
      </c>
      <c r="B11">
        <v>373342812</v>
      </c>
      <c r="C11">
        <v>373342808</v>
      </c>
      <c r="D11">
        <v>85329302</v>
      </c>
      <c r="E11">
        <v>14</v>
      </c>
      <c r="F11">
        <v>1</v>
      </c>
      <c r="G11">
        <v>14</v>
      </c>
      <c r="H11">
        <v>1</v>
      </c>
      <c r="I11" t="s">
        <v>468</v>
      </c>
      <c r="J11" t="s">
        <v>3</v>
      </c>
      <c r="K11" t="s">
        <v>469</v>
      </c>
      <c r="L11">
        <v>1191</v>
      </c>
      <c r="N11">
        <v>1013</v>
      </c>
      <c r="O11" t="s">
        <v>470</v>
      </c>
      <c r="P11" t="s">
        <v>470</v>
      </c>
      <c r="Q11">
        <v>1</v>
      </c>
      <c r="X11">
        <v>1.27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37</v>
      </c>
      <c r="AG11">
        <v>0.38100000000000001</v>
      </c>
      <c r="AH11">
        <v>2</v>
      </c>
      <c r="AI11">
        <v>373342809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373342813</v>
      </c>
      <c r="C12">
        <v>373342808</v>
      </c>
      <c r="D12">
        <v>82471753</v>
      </c>
      <c r="E12">
        <v>1</v>
      </c>
      <c r="F12">
        <v>1</v>
      </c>
      <c r="G12">
        <v>14</v>
      </c>
      <c r="H12">
        <v>2</v>
      </c>
      <c r="I12" t="s">
        <v>481</v>
      </c>
      <c r="J12" t="s">
        <v>482</v>
      </c>
      <c r="K12" t="s">
        <v>483</v>
      </c>
      <c r="L12">
        <v>1367</v>
      </c>
      <c r="N12">
        <v>1011</v>
      </c>
      <c r="O12" t="s">
        <v>484</v>
      </c>
      <c r="P12" t="s">
        <v>484</v>
      </c>
      <c r="Q12">
        <v>1</v>
      </c>
      <c r="X12">
        <v>7.0000000000000007E-2</v>
      </c>
      <c r="Y12">
        <v>0</v>
      </c>
      <c r="Z12">
        <v>76.81</v>
      </c>
      <c r="AA12">
        <v>14.36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2.1000000000000001E-2</v>
      </c>
      <c r="AH12">
        <v>2</v>
      </c>
      <c r="AI12">
        <v>373342810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373342814</v>
      </c>
      <c r="C13">
        <v>373342808</v>
      </c>
      <c r="D13">
        <v>136086450</v>
      </c>
      <c r="E13">
        <v>1</v>
      </c>
      <c r="F13">
        <v>1</v>
      </c>
      <c r="G13">
        <v>14</v>
      </c>
      <c r="H13">
        <v>2</v>
      </c>
      <c r="I13" t="s">
        <v>475</v>
      </c>
      <c r="J13" t="s">
        <v>485</v>
      </c>
      <c r="K13" t="s">
        <v>486</v>
      </c>
      <c r="L13">
        <v>1367</v>
      </c>
      <c r="N13">
        <v>1011</v>
      </c>
      <c r="O13" t="s">
        <v>484</v>
      </c>
      <c r="P13" t="s">
        <v>484</v>
      </c>
      <c r="Q13">
        <v>1</v>
      </c>
      <c r="X13">
        <v>0.06</v>
      </c>
      <c r="Y13">
        <v>0</v>
      </c>
      <c r="Z13">
        <v>202.53</v>
      </c>
      <c r="AA13">
        <v>18</v>
      </c>
      <c r="AB13">
        <v>0</v>
      </c>
      <c r="AC13">
        <v>0</v>
      </c>
      <c r="AD13">
        <v>1</v>
      </c>
      <c r="AE13">
        <v>0</v>
      </c>
      <c r="AF13" t="s">
        <v>37</v>
      </c>
      <c r="AG13">
        <v>1.7999999999999999E-2</v>
      </c>
      <c r="AH13">
        <v>2</v>
      </c>
      <c r="AI13">
        <v>373342811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373342815</v>
      </c>
      <c r="C14">
        <v>373342808</v>
      </c>
      <c r="D14">
        <v>82345679</v>
      </c>
      <c r="E14">
        <v>14</v>
      </c>
      <c r="F14">
        <v>1</v>
      </c>
      <c r="G14">
        <v>14</v>
      </c>
      <c r="H14">
        <v>3</v>
      </c>
      <c r="I14" t="s">
        <v>46</v>
      </c>
      <c r="J14" t="s">
        <v>3</v>
      </c>
      <c r="K14" t="s">
        <v>47</v>
      </c>
      <c r="L14">
        <v>1348</v>
      </c>
      <c r="N14">
        <v>1009</v>
      </c>
      <c r="O14" t="s">
        <v>48</v>
      </c>
      <c r="P14" t="s">
        <v>48</v>
      </c>
      <c r="Q14">
        <v>1000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26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ROW(Source!A30)</f>
        <v>30</v>
      </c>
      <c r="B15">
        <v>373342816</v>
      </c>
      <c r="C15">
        <v>373342808</v>
      </c>
      <c r="D15">
        <v>82353935</v>
      </c>
      <c r="E15">
        <v>14</v>
      </c>
      <c r="F15">
        <v>1</v>
      </c>
      <c r="G15">
        <v>14</v>
      </c>
      <c r="H15">
        <v>3</v>
      </c>
      <c r="I15" t="s">
        <v>52</v>
      </c>
      <c r="J15" t="s">
        <v>3</v>
      </c>
      <c r="K15" t="s">
        <v>53</v>
      </c>
      <c r="L15">
        <v>1354</v>
      </c>
      <c r="N15">
        <v>1010</v>
      </c>
      <c r="O15" t="s">
        <v>336</v>
      </c>
      <c r="P15" t="s">
        <v>54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26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ROW(Source!A30)</f>
        <v>30</v>
      </c>
      <c r="B16">
        <v>373342817</v>
      </c>
      <c r="C16">
        <v>373342808</v>
      </c>
      <c r="D16">
        <v>82355238</v>
      </c>
      <c r="E16">
        <v>14</v>
      </c>
      <c r="F16">
        <v>1</v>
      </c>
      <c r="G16">
        <v>14</v>
      </c>
      <c r="H16">
        <v>3</v>
      </c>
      <c r="I16" t="s">
        <v>56</v>
      </c>
      <c r="J16" t="s">
        <v>3</v>
      </c>
      <c r="K16" t="s">
        <v>57</v>
      </c>
      <c r="L16">
        <v>1303</v>
      </c>
      <c r="N16">
        <v>1003</v>
      </c>
      <c r="O16" t="s">
        <v>58</v>
      </c>
      <c r="P16" t="s">
        <v>58</v>
      </c>
      <c r="Q16">
        <v>1000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26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ROW(Source!A30)</f>
        <v>30</v>
      </c>
      <c r="B17">
        <v>373342818</v>
      </c>
      <c r="C17">
        <v>373342808</v>
      </c>
      <c r="D17">
        <v>223927936</v>
      </c>
      <c r="E17">
        <v>14</v>
      </c>
      <c r="F17">
        <v>1</v>
      </c>
      <c r="G17">
        <v>14</v>
      </c>
      <c r="H17">
        <v>3</v>
      </c>
      <c r="I17" t="s">
        <v>60</v>
      </c>
      <c r="J17" t="s">
        <v>3</v>
      </c>
      <c r="K17" t="s">
        <v>61</v>
      </c>
      <c r="L17">
        <v>1348</v>
      </c>
      <c r="N17">
        <v>1009</v>
      </c>
      <c r="O17" t="s">
        <v>48</v>
      </c>
      <c r="P17" t="s">
        <v>48</v>
      </c>
      <c r="Q17">
        <v>1000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26</v>
      </c>
      <c r="AG17">
        <v>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ROW(Source!A30)</f>
        <v>30</v>
      </c>
      <c r="B18">
        <v>373342819</v>
      </c>
      <c r="C18">
        <v>373342808</v>
      </c>
      <c r="D18">
        <v>82367761</v>
      </c>
      <c r="E18">
        <v>14</v>
      </c>
      <c r="F18">
        <v>1</v>
      </c>
      <c r="G18">
        <v>14</v>
      </c>
      <c r="H18">
        <v>3</v>
      </c>
      <c r="I18" t="s">
        <v>63</v>
      </c>
      <c r="J18" t="s">
        <v>3</v>
      </c>
      <c r="K18" t="s">
        <v>64</v>
      </c>
      <c r="L18">
        <v>1354</v>
      </c>
      <c r="N18">
        <v>1010</v>
      </c>
      <c r="O18" t="s">
        <v>336</v>
      </c>
      <c r="P18" t="s">
        <v>54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26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ROW(Source!A30)</f>
        <v>30</v>
      </c>
      <c r="B19">
        <v>373342820</v>
      </c>
      <c r="C19">
        <v>373342808</v>
      </c>
      <c r="D19">
        <v>82368118</v>
      </c>
      <c r="E19">
        <v>14</v>
      </c>
      <c r="F19">
        <v>1</v>
      </c>
      <c r="G19">
        <v>14</v>
      </c>
      <c r="H19">
        <v>3</v>
      </c>
      <c r="I19" t="s">
        <v>66</v>
      </c>
      <c r="J19" t="s">
        <v>3</v>
      </c>
      <c r="K19" t="s">
        <v>67</v>
      </c>
      <c r="L19">
        <v>1354</v>
      </c>
      <c r="N19">
        <v>1010</v>
      </c>
      <c r="O19" t="s">
        <v>336</v>
      </c>
      <c r="P19" t="s">
        <v>54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26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ROW(Source!A31)</f>
        <v>31</v>
      </c>
      <c r="B20">
        <v>373342812</v>
      </c>
      <c r="C20">
        <v>373342808</v>
      </c>
      <c r="D20">
        <v>85329302</v>
      </c>
      <c r="E20">
        <v>14</v>
      </c>
      <c r="F20">
        <v>1</v>
      </c>
      <c r="G20">
        <v>14</v>
      </c>
      <c r="H20">
        <v>1</v>
      </c>
      <c r="I20" t="s">
        <v>468</v>
      </c>
      <c r="J20" t="s">
        <v>3</v>
      </c>
      <c r="K20" t="s">
        <v>469</v>
      </c>
      <c r="L20">
        <v>1191</v>
      </c>
      <c r="N20">
        <v>1013</v>
      </c>
      <c r="O20" t="s">
        <v>470</v>
      </c>
      <c r="P20" t="s">
        <v>470</v>
      </c>
      <c r="Q20">
        <v>1</v>
      </c>
      <c r="X20">
        <v>1.27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37</v>
      </c>
      <c r="AG20">
        <v>0.38100000000000001</v>
      </c>
      <c r="AH20">
        <v>2</v>
      </c>
      <c r="AI20">
        <v>373342809</v>
      </c>
      <c r="AJ20">
        <v>12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ROW(Source!A31)</f>
        <v>31</v>
      </c>
      <c r="B21">
        <v>373342813</v>
      </c>
      <c r="C21">
        <v>373342808</v>
      </c>
      <c r="D21">
        <v>82471753</v>
      </c>
      <c r="E21">
        <v>1</v>
      </c>
      <c r="F21">
        <v>1</v>
      </c>
      <c r="G21">
        <v>14</v>
      </c>
      <c r="H21">
        <v>2</v>
      </c>
      <c r="I21" t="s">
        <v>481</v>
      </c>
      <c r="J21" t="s">
        <v>482</v>
      </c>
      <c r="K21" t="s">
        <v>483</v>
      </c>
      <c r="L21">
        <v>1367</v>
      </c>
      <c r="N21">
        <v>1011</v>
      </c>
      <c r="O21" t="s">
        <v>484</v>
      </c>
      <c r="P21" t="s">
        <v>484</v>
      </c>
      <c r="Q21">
        <v>1</v>
      </c>
      <c r="X21">
        <v>7.0000000000000007E-2</v>
      </c>
      <c r="Y21">
        <v>0</v>
      </c>
      <c r="Z21">
        <v>76.81</v>
      </c>
      <c r="AA21">
        <v>14.36</v>
      </c>
      <c r="AB21">
        <v>0</v>
      </c>
      <c r="AC21">
        <v>0</v>
      </c>
      <c r="AD21">
        <v>1</v>
      </c>
      <c r="AE21">
        <v>0</v>
      </c>
      <c r="AF21" t="s">
        <v>37</v>
      </c>
      <c r="AG21">
        <v>2.1000000000000001E-2</v>
      </c>
      <c r="AH21">
        <v>2</v>
      </c>
      <c r="AI21">
        <v>373342810</v>
      </c>
      <c r="AJ21">
        <v>13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ROW(Source!A31)</f>
        <v>31</v>
      </c>
      <c r="B22">
        <v>373342814</v>
      </c>
      <c r="C22">
        <v>373342808</v>
      </c>
      <c r="D22">
        <v>136086450</v>
      </c>
      <c r="E22">
        <v>1</v>
      </c>
      <c r="F22">
        <v>1</v>
      </c>
      <c r="G22">
        <v>14</v>
      </c>
      <c r="H22">
        <v>2</v>
      </c>
      <c r="I22" t="s">
        <v>475</v>
      </c>
      <c r="J22" t="s">
        <v>485</v>
      </c>
      <c r="K22" t="s">
        <v>486</v>
      </c>
      <c r="L22">
        <v>1367</v>
      </c>
      <c r="N22">
        <v>1011</v>
      </c>
      <c r="O22" t="s">
        <v>484</v>
      </c>
      <c r="P22" t="s">
        <v>484</v>
      </c>
      <c r="Q22">
        <v>1</v>
      </c>
      <c r="X22">
        <v>0.06</v>
      </c>
      <c r="Y22">
        <v>0</v>
      </c>
      <c r="Z22">
        <v>202.53</v>
      </c>
      <c r="AA22">
        <v>18</v>
      </c>
      <c r="AB22">
        <v>0</v>
      </c>
      <c r="AC22">
        <v>0</v>
      </c>
      <c r="AD22">
        <v>1</v>
      </c>
      <c r="AE22">
        <v>0</v>
      </c>
      <c r="AF22" t="s">
        <v>37</v>
      </c>
      <c r="AG22">
        <v>1.7999999999999999E-2</v>
      </c>
      <c r="AH22">
        <v>2</v>
      </c>
      <c r="AI22">
        <v>373342811</v>
      </c>
      <c r="AJ22">
        <v>14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ROW(Source!A31)</f>
        <v>31</v>
      </c>
      <c r="B23">
        <v>373342815</v>
      </c>
      <c r="C23">
        <v>373342808</v>
      </c>
      <c r="D23">
        <v>82345679</v>
      </c>
      <c r="E23">
        <v>14</v>
      </c>
      <c r="F23">
        <v>1</v>
      </c>
      <c r="G23">
        <v>14</v>
      </c>
      <c r="H23">
        <v>3</v>
      </c>
      <c r="I23" t="s">
        <v>46</v>
      </c>
      <c r="J23" t="s">
        <v>3</v>
      </c>
      <c r="K23" t="s">
        <v>47</v>
      </c>
      <c r="L23">
        <v>1348</v>
      </c>
      <c r="N23">
        <v>1009</v>
      </c>
      <c r="O23" t="s">
        <v>48</v>
      </c>
      <c r="P23" t="s">
        <v>48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26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ROW(Source!A31)</f>
        <v>31</v>
      </c>
      <c r="B24">
        <v>373342816</v>
      </c>
      <c r="C24">
        <v>373342808</v>
      </c>
      <c r="D24">
        <v>82353935</v>
      </c>
      <c r="E24">
        <v>14</v>
      </c>
      <c r="F24">
        <v>1</v>
      </c>
      <c r="G24">
        <v>14</v>
      </c>
      <c r="H24">
        <v>3</v>
      </c>
      <c r="I24" t="s">
        <v>52</v>
      </c>
      <c r="J24" t="s">
        <v>3</v>
      </c>
      <c r="K24" t="s">
        <v>53</v>
      </c>
      <c r="L24">
        <v>1354</v>
      </c>
      <c r="N24">
        <v>1010</v>
      </c>
      <c r="O24" t="s">
        <v>336</v>
      </c>
      <c r="P24" t="s">
        <v>54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26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ROW(Source!A31)</f>
        <v>31</v>
      </c>
      <c r="B25">
        <v>373342817</v>
      </c>
      <c r="C25">
        <v>373342808</v>
      </c>
      <c r="D25">
        <v>82355238</v>
      </c>
      <c r="E25">
        <v>14</v>
      </c>
      <c r="F25">
        <v>1</v>
      </c>
      <c r="G25">
        <v>14</v>
      </c>
      <c r="H25">
        <v>3</v>
      </c>
      <c r="I25" t="s">
        <v>56</v>
      </c>
      <c r="J25" t="s">
        <v>3</v>
      </c>
      <c r="K25" t="s">
        <v>57</v>
      </c>
      <c r="L25">
        <v>1303</v>
      </c>
      <c r="N25">
        <v>1003</v>
      </c>
      <c r="O25" t="s">
        <v>58</v>
      </c>
      <c r="P25" t="s">
        <v>58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26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ROW(Source!A31)</f>
        <v>31</v>
      </c>
      <c r="B26">
        <v>373342818</v>
      </c>
      <c r="C26">
        <v>373342808</v>
      </c>
      <c r="D26">
        <v>223927936</v>
      </c>
      <c r="E26">
        <v>14</v>
      </c>
      <c r="F26">
        <v>1</v>
      </c>
      <c r="G26">
        <v>14</v>
      </c>
      <c r="H26">
        <v>3</v>
      </c>
      <c r="I26" t="s">
        <v>60</v>
      </c>
      <c r="J26" t="s">
        <v>3</v>
      </c>
      <c r="K26" t="s">
        <v>61</v>
      </c>
      <c r="L26">
        <v>1348</v>
      </c>
      <c r="N26">
        <v>1009</v>
      </c>
      <c r="O26" t="s">
        <v>48</v>
      </c>
      <c r="P26" t="s">
        <v>48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26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ROW(Source!A31)</f>
        <v>31</v>
      </c>
      <c r="B27">
        <v>373342819</v>
      </c>
      <c r="C27">
        <v>373342808</v>
      </c>
      <c r="D27">
        <v>82367761</v>
      </c>
      <c r="E27">
        <v>14</v>
      </c>
      <c r="F27">
        <v>1</v>
      </c>
      <c r="G27">
        <v>14</v>
      </c>
      <c r="H27">
        <v>3</v>
      </c>
      <c r="I27" t="s">
        <v>63</v>
      </c>
      <c r="J27" t="s">
        <v>3</v>
      </c>
      <c r="K27" t="s">
        <v>64</v>
      </c>
      <c r="L27">
        <v>1354</v>
      </c>
      <c r="N27">
        <v>1010</v>
      </c>
      <c r="O27" t="s">
        <v>336</v>
      </c>
      <c r="P27" t="s">
        <v>54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26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ROW(Source!A31)</f>
        <v>31</v>
      </c>
      <c r="B28">
        <v>373342820</v>
      </c>
      <c r="C28">
        <v>373342808</v>
      </c>
      <c r="D28">
        <v>82368118</v>
      </c>
      <c r="E28">
        <v>14</v>
      </c>
      <c r="F28">
        <v>1</v>
      </c>
      <c r="G28">
        <v>14</v>
      </c>
      <c r="H28">
        <v>3</v>
      </c>
      <c r="I28" t="s">
        <v>66</v>
      </c>
      <c r="J28" t="s">
        <v>3</v>
      </c>
      <c r="K28" t="s">
        <v>67</v>
      </c>
      <c r="L28">
        <v>1354</v>
      </c>
      <c r="N28">
        <v>1010</v>
      </c>
      <c r="O28" t="s">
        <v>336</v>
      </c>
      <c r="P28" t="s">
        <v>54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26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ROW(Source!A32)</f>
        <v>32</v>
      </c>
      <c r="B29">
        <v>373342832</v>
      </c>
      <c r="C29">
        <v>373342821</v>
      </c>
      <c r="D29">
        <v>318615465</v>
      </c>
      <c r="E29">
        <v>14</v>
      </c>
      <c r="F29">
        <v>1</v>
      </c>
      <c r="G29">
        <v>14</v>
      </c>
      <c r="H29">
        <v>1</v>
      </c>
      <c r="I29" t="s">
        <v>468</v>
      </c>
      <c r="J29" t="s">
        <v>3</v>
      </c>
      <c r="K29" t="s">
        <v>469</v>
      </c>
      <c r="L29">
        <v>1191</v>
      </c>
      <c r="N29">
        <v>1013</v>
      </c>
      <c r="O29" t="s">
        <v>470</v>
      </c>
      <c r="P29" t="s">
        <v>470</v>
      </c>
      <c r="Q29">
        <v>1</v>
      </c>
      <c r="X29">
        <v>2.63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44</v>
      </c>
      <c r="AG29">
        <v>0.82844999999999991</v>
      </c>
      <c r="AH29">
        <v>2</v>
      </c>
      <c r="AI29">
        <v>373342822</v>
      </c>
      <c r="AJ29">
        <v>15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ROW(Source!A32)</f>
        <v>32</v>
      </c>
      <c r="B30">
        <v>373342833</v>
      </c>
      <c r="C30">
        <v>373342821</v>
      </c>
      <c r="D30">
        <v>224075980</v>
      </c>
      <c r="E30">
        <v>1</v>
      </c>
      <c r="F30">
        <v>1</v>
      </c>
      <c r="G30">
        <v>14</v>
      </c>
      <c r="H30">
        <v>2</v>
      </c>
      <c r="I30" t="s">
        <v>481</v>
      </c>
      <c r="J30" t="s">
        <v>487</v>
      </c>
      <c r="K30" t="s">
        <v>483</v>
      </c>
      <c r="L30">
        <v>1368</v>
      </c>
      <c r="N30">
        <v>1011</v>
      </c>
      <c r="O30" t="s">
        <v>474</v>
      </c>
      <c r="P30" t="s">
        <v>474</v>
      </c>
      <c r="Q30">
        <v>1</v>
      </c>
      <c r="X30">
        <v>0.15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44</v>
      </c>
      <c r="AG30">
        <v>4.725E-2</v>
      </c>
      <c r="AH30">
        <v>2</v>
      </c>
      <c r="AI30">
        <v>373342823</v>
      </c>
      <c r="AJ30">
        <v>16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ROW(Source!A32)</f>
        <v>32</v>
      </c>
      <c r="B31">
        <v>373342834</v>
      </c>
      <c r="C31">
        <v>373342821</v>
      </c>
      <c r="D31">
        <v>224075403</v>
      </c>
      <c r="E31">
        <v>1</v>
      </c>
      <c r="F31">
        <v>1</v>
      </c>
      <c r="G31">
        <v>14</v>
      </c>
      <c r="H31">
        <v>2</v>
      </c>
      <c r="I31" t="s">
        <v>475</v>
      </c>
      <c r="J31" t="s">
        <v>476</v>
      </c>
      <c r="K31" t="s">
        <v>477</v>
      </c>
      <c r="L31">
        <v>1368</v>
      </c>
      <c r="N31">
        <v>1011</v>
      </c>
      <c r="O31" t="s">
        <v>474</v>
      </c>
      <c r="P31" t="s">
        <v>474</v>
      </c>
      <c r="Q31">
        <v>1</v>
      </c>
      <c r="X31">
        <v>0.12</v>
      </c>
      <c r="Y31">
        <v>0</v>
      </c>
      <c r="Z31">
        <v>190.98</v>
      </c>
      <c r="AA31">
        <v>16.93</v>
      </c>
      <c r="AB31">
        <v>0</v>
      </c>
      <c r="AC31">
        <v>0</v>
      </c>
      <c r="AD31">
        <v>1</v>
      </c>
      <c r="AE31">
        <v>0</v>
      </c>
      <c r="AF31" t="s">
        <v>44</v>
      </c>
      <c r="AG31">
        <v>3.78E-2</v>
      </c>
      <c r="AH31">
        <v>2</v>
      </c>
      <c r="AI31">
        <v>373342824</v>
      </c>
      <c r="AJ31">
        <v>17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ROW(Source!A32)</f>
        <v>32</v>
      </c>
      <c r="B32">
        <v>373342835</v>
      </c>
      <c r="C32">
        <v>373342821</v>
      </c>
      <c r="D32">
        <v>286818019</v>
      </c>
      <c r="E32">
        <v>1</v>
      </c>
      <c r="F32">
        <v>1</v>
      </c>
      <c r="G32">
        <v>14</v>
      </c>
      <c r="H32">
        <v>3</v>
      </c>
      <c r="I32" t="s">
        <v>488</v>
      </c>
      <c r="J32" t="s">
        <v>489</v>
      </c>
      <c r="K32" t="s">
        <v>490</v>
      </c>
      <c r="L32">
        <v>1355</v>
      </c>
      <c r="N32">
        <v>1010</v>
      </c>
      <c r="O32" t="s">
        <v>96</v>
      </c>
      <c r="P32" t="s">
        <v>96</v>
      </c>
      <c r="Q32">
        <v>100</v>
      </c>
      <c r="X32">
        <v>8.2400000000000001E-2</v>
      </c>
      <c r="Y32">
        <v>139.85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43</v>
      </c>
      <c r="AG32">
        <v>0</v>
      </c>
      <c r="AH32">
        <v>2</v>
      </c>
      <c r="AI32">
        <v>373342825</v>
      </c>
      <c r="AJ32">
        <v>18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ROW(Source!A32)</f>
        <v>32</v>
      </c>
      <c r="B33">
        <v>373342836</v>
      </c>
      <c r="C33">
        <v>373342821</v>
      </c>
      <c r="D33">
        <v>82345711</v>
      </c>
      <c r="E33">
        <v>14</v>
      </c>
      <c r="F33">
        <v>1</v>
      </c>
      <c r="G33">
        <v>14</v>
      </c>
      <c r="H33">
        <v>3</v>
      </c>
      <c r="I33" t="s">
        <v>46</v>
      </c>
      <c r="J33" t="s">
        <v>3</v>
      </c>
      <c r="K33" t="s">
        <v>47</v>
      </c>
      <c r="L33">
        <v>1348</v>
      </c>
      <c r="N33">
        <v>1009</v>
      </c>
      <c r="O33" t="s">
        <v>48</v>
      </c>
      <c r="P33" t="s">
        <v>48</v>
      </c>
      <c r="Q33">
        <v>1000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43</v>
      </c>
      <c r="AG33">
        <v>0</v>
      </c>
      <c r="AH33">
        <v>2</v>
      </c>
      <c r="AI33">
        <v>373342826</v>
      </c>
      <c r="AJ33">
        <v>19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ROW(Source!A32)</f>
        <v>32</v>
      </c>
      <c r="B34">
        <v>373342837</v>
      </c>
      <c r="C34">
        <v>373342821</v>
      </c>
      <c r="D34">
        <v>82353937</v>
      </c>
      <c r="E34">
        <v>14</v>
      </c>
      <c r="F34">
        <v>1</v>
      </c>
      <c r="G34">
        <v>14</v>
      </c>
      <c r="H34">
        <v>3</v>
      </c>
      <c r="I34" t="s">
        <v>52</v>
      </c>
      <c r="J34" t="s">
        <v>3</v>
      </c>
      <c r="K34" t="s">
        <v>53</v>
      </c>
      <c r="L34">
        <v>235684255</v>
      </c>
      <c r="N34">
        <v>1010</v>
      </c>
      <c r="O34" t="s">
        <v>54</v>
      </c>
      <c r="P34" t="s">
        <v>54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43</v>
      </c>
      <c r="AG34">
        <v>0</v>
      </c>
      <c r="AH34">
        <v>2</v>
      </c>
      <c r="AI34">
        <v>373342827</v>
      </c>
      <c r="AJ34">
        <v>20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ROW(Source!A32)</f>
        <v>32</v>
      </c>
      <c r="B35">
        <v>373342838</v>
      </c>
      <c r="C35">
        <v>373342821</v>
      </c>
      <c r="D35">
        <v>82355238</v>
      </c>
      <c r="E35">
        <v>14</v>
      </c>
      <c r="F35">
        <v>1</v>
      </c>
      <c r="G35">
        <v>14</v>
      </c>
      <c r="H35">
        <v>3</v>
      </c>
      <c r="I35" t="s">
        <v>56</v>
      </c>
      <c r="J35" t="s">
        <v>3</v>
      </c>
      <c r="K35" t="s">
        <v>57</v>
      </c>
      <c r="L35">
        <v>1303</v>
      </c>
      <c r="N35">
        <v>1003</v>
      </c>
      <c r="O35" t="s">
        <v>58</v>
      </c>
      <c r="P35" t="s">
        <v>58</v>
      </c>
      <c r="Q35">
        <v>1000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43</v>
      </c>
      <c r="AG35">
        <v>0</v>
      </c>
      <c r="AH35">
        <v>2</v>
      </c>
      <c r="AI35">
        <v>373342828</v>
      </c>
      <c r="AJ35">
        <v>21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ROW(Source!A32)</f>
        <v>32</v>
      </c>
      <c r="B36">
        <v>373342839</v>
      </c>
      <c r="C36">
        <v>373342821</v>
      </c>
      <c r="D36">
        <v>82367298</v>
      </c>
      <c r="E36">
        <v>14</v>
      </c>
      <c r="F36">
        <v>1</v>
      </c>
      <c r="G36">
        <v>14</v>
      </c>
      <c r="H36">
        <v>3</v>
      </c>
      <c r="I36" t="s">
        <v>60</v>
      </c>
      <c r="J36" t="s">
        <v>3</v>
      </c>
      <c r="K36" t="s">
        <v>61</v>
      </c>
      <c r="L36">
        <v>1348</v>
      </c>
      <c r="N36">
        <v>1009</v>
      </c>
      <c r="O36" t="s">
        <v>48</v>
      </c>
      <c r="P36" t="s">
        <v>48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43</v>
      </c>
      <c r="AG36">
        <v>0</v>
      </c>
      <c r="AH36">
        <v>2</v>
      </c>
      <c r="AI36">
        <v>373342829</v>
      </c>
      <c r="AJ36">
        <v>22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ROW(Source!A32)</f>
        <v>32</v>
      </c>
      <c r="B37">
        <v>373342840</v>
      </c>
      <c r="C37">
        <v>373342821</v>
      </c>
      <c r="D37">
        <v>82367762</v>
      </c>
      <c r="E37">
        <v>14</v>
      </c>
      <c r="F37">
        <v>1</v>
      </c>
      <c r="G37">
        <v>14</v>
      </c>
      <c r="H37">
        <v>3</v>
      </c>
      <c r="I37" t="s">
        <v>63</v>
      </c>
      <c r="J37" t="s">
        <v>3</v>
      </c>
      <c r="K37" t="s">
        <v>64</v>
      </c>
      <c r="L37">
        <v>235684255</v>
      </c>
      <c r="N37">
        <v>1010</v>
      </c>
      <c r="O37" t="s">
        <v>54</v>
      </c>
      <c r="P37" t="s">
        <v>54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43</v>
      </c>
      <c r="AG37">
        <v>0</v>
      </c>
      <c r="AH37">
        <v>2</v>
      </c>
      <c r="AI37">
        <v>373342830</v>
      </c>
      <c r="AJ37">
        <v>23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ROW(Source!A32)</f>
        <v>32</v>
      </c>
      <c r="B38">
        <v>373342841</v>
      </c>
      <c r="C38">
        <v>373342821</v>
      </c>
      <c r="D38">
        <v>82368120</v>
      </c>
      <c r="E38">
        <v>14</v>
      </c>
      <c r="F38">
        <v>1</v>
      </c>
      <c r="G38">
        <v>14</v>
      </c>
      <c r="H38">
        <v>3</v>
      </c>
      <c r="I38" t="s">
        <v>66</v>
      </c>
      <c r="J38" t="s">
        <v>3</v>
      </c>
      <c r="K38" t="s">
        <v>67</v>
      </c>
      <c r="L38">
        <v>235684255</v>
      </c>
      <c r="N38">
        <v>1010</v>
      </c>
      <c r="O38" t="s">
        <v>54</v>
      </c>
      <c r="P38" t="s">
        <v>54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43</v>
      </c>
      <c r="AG38">
        <v>0</v>
      </c>
      <c r="AH38">
        <v>2</v>
      </c>
      <c r="AI38">
        <v>373342831</v>
      </c>
      <c r="AJ38">
        <v>24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ROW(Source!A33)</f>
        <v>33</v>
      </c>
      <c r="B39">
        <v>373342832</v>
      </c>
      <c r="C39">
        <v>373342821</v>
      </c>
      <c r="D39">
        <v>318615465</v>
      </c>
      <c r="E39">
        <v>14</v>
      </c>
      <c r="F39">
        <v>1</v>
      </c>
      <c r="G39">
        <v>14</v>
      </c>
      <c r="H39">
        <v>1</v>
      </c>
      <c r="I39" t="s">
        <v>468</v>
      </c>
      <c r="J39" t="s">
        <v>3</v>
      </c>
      <c r="K39" t="s">
        <v>469</v>
      </c>
      <c r="L39">
        <v>1191</v>
      </c>
      <c r="N39">
        <v>1013</v>
      </c>
      <c r="O39" t="s">
        <v>470</v>
      </c>
      <c r="P39" t="s">
        <v>470</v>
      </c>
      <c r="Q39">
        <v>1</v>
      </c>
      <c r="X39">
        <v>2.63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44</v>
      </c>
      <c r="AG39">
        <v>0.82844999999999991</v>
      </c>
      <c r="AH39">
        <v>2</v>
      </c>
      <c r="AI39">
        <v>373342822</v>
      </c>
      <c r="AJ39">
        <v>25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ROW(Source!A33)</f>
        <v>33</v>
      </c>
      <c r="B40">
        <v>373342833</v>
      </c>
      <c r="C40">
        <v>373342821</v>
      </c>
      <c r="D40">
        <v>224075980</v>
      </c>
      <c r="E40">
        <v>1</v>
      </c>
      <c r="F40">
        <v>1</v>
      </c>
      <c r="G40">
        <v>14</v>
      </c>
      <c r="H40">
        <v>2</v>
      </c>
      <c r="I40" t="s">
        <v>481</v>
      </c>
      <c r="J40" t="s">
        <v>487</v>
      </c>
      <c r="K40" t="s">
        <v>483</v>
      </c>
      <c r="L40">
        <v>1368</v>
      </c>
      <c r="N40">
        <v>1011</v>
      </c>
      <c r="O40" t="s">
        <v>474</v>
      </c>
      <c r="P40" t="s">
        <v>474</v>
      </c>
      <c r="Q40">
        <v>1</v>
      </c>
      <c r="X40">
        <v>0.15</v>
      </c>
      <c r="Y40">
        <v>0</v>
      </c>
      <c r="Z40">
        <v>83.1</v>
      </c>
      <c r="AA40">
        <v>12.62</v>
      </c>
      <c r="AB40">
        <v>0</v>
      </c>
      <c r="AC40">
        <v>0</v>
      </c>
      <c r="AD40">
        <v>1</v>
      </c>
      <c r="AE40">
        <v>0</v>
      </c>
      <c r="AF40" t="s">
        <v>44</v>
      </c>
      <c r="AG40">
        <v>4.725E-2</v>
      </c>
      <c r="AH40">
        <v>2</v>
      </c>
      <c r="AI40">
        <v>373342823</v>
      </c>
      <c r="AJ40">
        <v>26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ROW(Source!A33)</f>
        <v>33</v>
      </c>
      <c r="B41">
        <v>373342834</v>
      </c>
      <c r="C41">
        <v>373342821</v>
      </c>
      <c r="D41">
        <v>224075403</v>
      </c>
      <c r="E41">
        <v>1</v>
      </c>
      <c r="F41">
        <v>1</v>
      </c>
      <c r="G41">
        <v>14</v>
      </c>
      <c r="H41">
        <v>2</v>
      </c>
      <c r="I41" t="s">
        <v>475</v>
      </c>
      <c r="J41" t="s">
        <v>476</v>
      </c>
      <c r="K41" t="s">
        <v>477</v>
      </c>
      <c r="L41">
        <v>1368</v>
      </c>
      <c r="N41">
        <v>1011</v>
      </c>
      <c r="O41" t="s">
        <v>474</v>
      </c>
      <c r="P41" t="s">
        <v>474</v>
      </c>
      <c r="Q41">
        <v>1</v>
      </c>
      <c r="X41">
        <v>0.12</v>
      </c>
      <c r="Y41">
        <v>0</v>
      </c>
      <c r="Z41">
        <v>190.98</v>
      </c>
      <c r="AA41">
        <v>16.93</v>
      </c>
      <c r="AB41">
        <v>0</v>
      </c>
      <c r="AC41">
        <v>0</v>
      </c>
      <c r="AD41">
        <v>1</v>
      </c>
      <c r="AE41">
        <v>0</v>
      </c>
      <c r="AF41" t="s">
        <v>44</v>
      </c>
      <c r="AG41">
        <v>3.78E-2</v>
      </c>
      <c r="AH41">
        <v>2</v>
      </c>
      <c r="AI41">
        <v>373342824</v>
      </c>
      <c r="AJ41">
        <v>27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ROW(Source!A33)</f>
        <v>33</v>
      </c>
      <c r="B42">
        <v>373342835</v>
      </c>
      <c r="C42">
        <v>373342821</v>
      </c>
      <c r="D42">
        <v>286818019</v>
      </c>
      <c r="E42">
        <v>1</v>
      </c>
      <c r="F42">
        <v>1</v>
      </c>
      <c r="G42">
        <v>14</v>
      </c>
      <c r="H42">
        <v>3</v>
      </c>
      <c r="I42" t="s">
        <v>488</v>
      </c>
      <c r="J42" t="s">
        <v>489</v>
      </c>
      <c r="K42" t="s">
        <v>490</v>
      </c>
      <c r="L42">
        <v>1355</v>
      </c>
      <c r="N42">
        <v>1010</v>
      </c>
      <c r="O42" t="s">
        <v>96</v>
      </c>
      <c r="P42" t="s">
        <v>96</v>
      </c>
      <c r="Q42">
        <v>100</v>
      </c>
      <c r="X42">
        <v>8.2400000000000001E-2</v>
      </c>
      <c r="Y42">
        <v>139.85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43</v>
      </c>
      <c r="AG42">
        <v>0</v>
      </c>
      <c r="AH42">
        <v>2</v>
      </c>
      <c r="AI42">
        <v>373342825</v>
      </c>
      <c r="AJ42">
        <v>28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ROW(Source!A33)</f>
        <v>33</v>
      </c>
      <c r="B43">
        <v>373342836</v>
      </c>
      <c r="C43">
        <v>373342821</v>
      </c>
      <c r="D43">
        <v>82345711</v>
      </c>
      <c r="E43">
        <v>14</v>
      </c>
      <c r="F43">
        <v>1</v>
      </c>
      <c r="G43">
        <v>14</v>
      </c>
      <c r="H43">
        <v>3</v>
      </c>
      <c r="I43" t="s">
        <v>46</v>
      </c>
      <c r="J43" t="s">
        <v>3</v>
      </c>
      <c r="K43" t="s">
        <v>47</v>
      </c>
      <c r="L43">
        <v>1348</v>
      </c>
      <c r="N43">
        <v>1009</v>
      </c>
      <c r="O43" t="s">
        <v>48</v>
      </c>
      <c r="P43" t="s">
        <v>48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43</v>
      </c>
      <c r="AG43">
        <v>0</v>
      </c>
      <c r="AH43">
        <v>2</v>
      </c>
      <c r="AI43">
        <v>373342826</v>
      </c>
      <c r="AJ43">
        <v>29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ROW(Source!A33)</f>
        <v>33</v>
      </c>
      <c r="B44">
        <v>373342837</v>
      </c>
      <c r="C44">
        <v>373342821</v>
      </c>
      <c r="D44">
        <v>82353937</v>
      </c>
      <c r="E44">
        <v>14</v>
      </c>
      <c r="F44">
        <v>1</v>
      </c>
      <c r="G44">
        <v>14</v>
      </c>
      <c r="H44">
        <v>3</v>
      </c>
      <c r="I44" t="s">
        <v>52</v>
      </c>
      <c r="J44" t="s">
        <v>3</v>
      </c>
      <c r="K44" t="s">
        <v>53</v>
      </c>
      <c r="L44">
        <v>235684255</v>
      </c>
      <c r="N44">
        <v>1010</v>
      </c>
      <c r="O44" t="s">
        <v>54</v>
      </c>
      <c r="P44" t="s">
        <v>54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43</v>
      </c>
      <c r="AG44">
        <v>0</v>
      </c>
      <c r="AH44">
        <v>2</v>
      </c>
      <c r="AI44">
        <v>373342827</v>
      </c>
      <c r="AJ44">
        <v>30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ROW(Source!A33)</f>
        <v>33</v>
      </c>
      <c r="B45">
        <v>373342838</v>
      </c>
      <c r="C45">
        <v>373342821</v>
      </c>
      <c r="D45">
        <v>82355238</v>
      </c>
      <c r="E45">
        <v>14</v>
      </c>
      <c r="F45">
        <v>1</v>
      </c>
      <c r="G45">
        <v>14</v>
      </c>
      <c r="H45">
        <v>3</v>
      </c>
      <c r="I45" t="s">
        <v>56</v>
      </c>
      <c r="J45" t="s">
        <v>3</v>
      </c>
      <c r="K45" t="s">
        <v>57</v>
      </c>
      <c r="L45">
        <v>1303</v>
      </c>
      <c r="N45">
        <v>1003</v>
      </c>
      <c r="O45" t="s">
        <v>58</v>
      </c>
      <c r="P45" t="s">
        <v>58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43</v>
      </c>
      <c r="AG45">
        <v>0</v>
      </c>
      <c r="AH45">
        <v>2</v>
      </c>
      <c r="AI45">
        <v>373342828</v>
      </c>
      <c r="AJ45">
        <v>31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ROW(Source!A33)</f>
        <v>33</v>
      </c>
      <c r="B46">
        <v>373342839</v>
      </c>
      <c r="C46">
        <v>373342821</v>
      </c>
      <c r="D46">
        <v>82367298</v>
      </c>
      <c r="E46">
        <v>14</v>
      </c>
      <c r="F46">
        <v>1</v>
      </c>
      <c r="G46">
        <v>14</v>
      </c>
      <c r="H46">
        <v>3</v>
      </c>
      <c r="I46" t="s">
        <v>60</v>
      </c>
      <c r="J46" t="s">
        <v>3</v>
      </c>
      <c r="K46" t="s">
        <v>61</v>
      </c>
      <c r="L46">
        <v>1348</v>
      </c>
      <c r="N46">
        <v>1009</v>
      </c>
      <c r="O46" t="s">
        <v>48</v>
      </c>
      <c r="P46" t="s">
        <v>48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43</v>
      </c>
      <c r="AG46">
        <v>0</v>
      </c>
      <c r="AH46">
        <v>2</v>
      </c>
      <c r="AI46">
        <v>373342829</v>
      </c>
      <c r="AJ46">
        <v>32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ROW(Source!A33)</f>
        <v>33</v>
      </c>
      <c r="B47">
        <v>373342840</v>
      </c>
      <c r="C47">
        <v>373342821</v>
      </c>
      <c r="D47">
        <v>82367762</v>
      </c>
      <c r="E47">
        <v>14</v>
      </c>
      <c r="F47">
        <v>1</v>
      </c>
      <c r="G47">
        <v>14</v>
      </c>
      <c r="H47">
        <v>3</v>
      </c>
      <c r="I47" t="s">
        <v>63</v>
      </c>
      <c r="J47" t="s">
        <v>3</v>
      </c>
      <c r="K47" t="s">
        <v>64</v>
      </c>
      <c r="L47">
        <v>235684255</v>
      </c>
      <c r="N47">
        <v>1010</v>
      </c>
      <c r="O47" t="s">
        <v>54</v>
      </c>
      <c r="P47" t="s">
        <v>54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43</v>
      </c>
      <c r="AG47">
        <v>0</v>
      </c>
      <c r="AH47">
        <v>2</v>
      </c>
      <c r="AI47">
        <v>373342830</v>
      </c>
      <c r="AJ47">
        <v>33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ROW(Source!A33)</f>
        <v>33</v>
      </c>
      <c r="B48">
        <v>373342841</v>
      </c>
      <c r="C48">
        <v>373342821</v>
      </c>
      <c r="D48">
        <v>82368120</v>
      </c>
      <c r="E48">
        <v>14</v>
      </c>
      <c r="F48">
        <v>1</v>
      </c>
      <c r="G48">
        <v>14</v>
      </c>
      <c r="H48">
        <v>3</v>
      </c>
      <c r="I48" t="s">
        <v>66</v>
      </c>
      <c r="J48" t="s">
        <v>3</v>
      </c>
      <c r="K48" t="s">
        <v>67</v>
      </c>
      <c r="L48">
        <v>235684255</v>
      </c>
      <c r="N48">
        <v>1010</v>
      </c>
      <c r="O48" t="s">
        <v>54</v>
      </c>
      <c r="P48" t="s">
        <v>54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43</v>
      </c>
      <c r="AG48">
        <v>0</v>
      </c>
      <c r="AH48">
        <v>2</v>
      </c>
      <c r="AI48">
        <v>373342831</v>
      </c>
      <c r="AJ48">
        <v>34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ROW(Source!A46)</f>
        <v>46</v>
      </c>
      <c r="B49">
        <v>373342852</v>
      </c>
      <c r="C49">
        <v>373342848</v>
      </c>
      <c r="D49">
        <v>85329302</v>
      </c>
      <c r="E49">
        <v>14</v>
      </c>
      <c r="F49">
        <v>1</v>
      </c>
      <c r="G49">
        <v>14</v>
      </c>
      <c r="H49">
        <v>1</v>
      </c>
      <c r="I49" t="s">
        <v>468</v>
      </c>
      <c r="J49" t="s">
        <v>3</v>
      </c>
      <c r="K49" t="s">
        <v>469</v>
      </c>
      <c r="L49">
        <v>1191</v>
      </c>
      <c r="N49">
        <v>1013</v>
      </c>
      <c r="O49" t="s">
        <v>470</v>
      </c>
      <c r="P49" t="s">
        <v>470</v>
      </c>
      <c r="Q49">
        <v>1</v>
      </c>
      <c r="X49">
        <v>3.06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73</v>
      </c>
      <c r="AG49">
        <v>2.4480000000000004</v>
      </c>
      <c r="AH49">
        <v>2</v>
      </c>
      <c r="AI49">
        <v>373342849</v>
      </c>
      <c r="AJ49">
        <v>35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ROW(Source!A46)</f>
        <v>46</v>
      </c>
      <c r="B50">
        <v>373342853</v>
      </c>
      <c r="C50">
        <v>373342848</v>
      </c>
      <c r="D50">
        <v>224075622</v>
      </c>
      <c r="E50">
        <v>1</v>
      </c>
      <c r="F50">
        <v>1</v>
      </c>
      <c r="G50">
        <v>14</v>
      </c>
      <c r="H50">
        <v>2</v>
      </c>
      <c r="I50" t="s">
        <v>491</v>
      </c>
      <c r="J50" t="s">
        <v>492</v>
      </c>
      <c r="K50" t="s">
        <v>493</v>
      </c>
      <c r="L50">
        <v>1368</v>
      </c>
      <c r="N50">
        <v>1011</v>
      </c>
      <c r="O50" t="s">
        <v>474</v>
      </c>
      <c r="P50" t="s">
        <v>474</v>
      </c>
      <c r="Q50">
        <v>1</v>
      </c>
      <c r="X50">
        <v>0.68</v>
      </c>
      <c r="Y50">
        <v>0</v>
      </c>
      <c r="Z50">
        <v>166.63</v>
      </c>
      <c r="AA50">
        <v>14.54</v>
      </c>
      <c r="AB50">
        <v>0</v>
      </c>
      <c r="AC50">
        <v>0</v>
      </c>
      <c r="AD50">
        <v>1</v>
      </c>
      <c r="AE50">
        <v>0</v>
      </c>
      <c r="AF50" t="s">
        <v>73</v>
      </c>
      <c r="AG50">
        <v>0.54400000000000004</v>
      </c>
      <c r="AH50">
        <v>2</v>
      </c>
      <c r="AI50">
        <v>373342850</v>
      </c>
      <c r="AJ50">
        <v>36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ROW(Source!A46)</f>
        <v>46</v>
      </c>
      <c r="B51">
        <v>373342854</v>
      </c>
      <c r="C51">
        <v>373342848</v>
      </c>
      <c r="D51">
        <v>85329408</v>
      </c>
      <c r="E51">
        <v>14</v>
      </c>
      <c r="F51">
        <v>1</v>
      </c>
      <c r="G51">
        <v>14</v>
      </c>
      <c r="H51">
        <v>2</v>
      </c>
      <c r="I51" t="s">
        <v>478</v>
      </c>
      <c r="J51" t="s">
        <v>3</v>
      </c>
      <c r="K51" t="s">
        <v>479</v>
      </c>
      <c r="L51">
        <v>1344</v>
      </c>
      <c r="N51">
        <v>1008</v>
      </c>
      <c r="O51" t="s">
        <v>480</v>
      </c>
      <c r="P51" t="s">
        <v>480</v>
      </c>
      <c r="Q51">
        <v>1</v>
      </c>
      <c r="X51">
        <v>25.31</v>
      </c>
      <c r="Y51">
        <v>0</v>
      </c>
      <c r="Z51">
        <v>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73</v>
      </c>
      <c r="AG51">
        <v>20.248000000000001</v>
      </c>
      <c r="AH51">
        <v>2</v>
      </c>
      <c r="AI51">
        <v>373342851</v>
      </c>
      <c r="AJ51">
        <v>37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ROW(Source!A46)</f>
        <v>46</v>
      </c>
      <c r="B52">
        <v>373342855</v>
      </c>
      <c r="C52">
        <v>373342848</v>
      </c>
      <c r="D52">
        <v>223926697</v>
      </c>
      <c r="E52">
        <v>14</v>
      </c>
      <c r="F52">
        <v>1</v>
      </c>
      <c r="G52">
        <v>14</v>
      </c>
      <c r="H52">
        <v>3</v>
      </c>
      <c r="I52" t="s">
        <v>541</v>
      </c>
      <c r="J52" t="s">
        <v>3</v>
      </c>
      <c r="K52" t="s">
        <v>542</v>
      </c>
      <c r="L52">
        <v>1348</v>
      </c>
      <c r="N52">
        <v>1009</v>
      </c>
      <c r="O52" t="s">
        <v>48</v>
      </c>
      <c r="P52" t="s">
        <v>48</v>
      </c>
      <c r="Q52">
        <v>1000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26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ROW(Source!A46)</f>
        <v>46</v>
      </c>
      <c r="B53">
        <v>373342856</v>
      </c>
      <c r="C53">
        <v>373342848</v>
      </c>
      <c r="D53">
        <v>82345679</v>
      </c>
      <c r="E53">
        <v>14</v>
      </c>
      <c r="F53">
        <v>1</v>
      </c>
      <c r="G53">
        <v>14</v>
      </c>
      <c r="H53">
        <v>3</v>
      </c>
      <c r="I53" t="s">
        <v>46</v>
      </c>
      <c r="J53" t="s">
        <v>3</v>
      </c>
      <c r="K53" t="s">
        <v>47</v>
      </c>
      <c r="L53">
        <v>1348</v>
      </c>
      <c r="N53">
        <v>1009</v>
      </c>
      <c r="O53" t="s">
        <v>48</v>
      </c>
      <c r="P53" t="s">
        <v>48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26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ROW(Source!A46)</f>
        <v>46</v>
      </c>
      <c r="B54">
        <v>373342857</v>
      </c>
      <c r="C54">
        <v>373342848</v>
      </c>
      <c r="D54">
        <v>82353935</v>
      </c>
      <c r="E54">
        <v>14</v>
      </c>
      <c r="F54">
        <v>1</v>
      </c>
      <c r="G54">
        <v>14</v>
      </c>
      <c r="H54">
        <v>3</v>
      </c>
      <c r="I54" t="s">
        <v>52</v>
      </c>
      <c r="J54" t="s">
        <v>3</v>
      </c>
      <c r="K54" t="s">
        <v>53</v>
      </c>
      <c r="L54">
        <v>1354</v>
      </c>
      <c r="N54">
        <v>1010</v>
      </c>
      <c r="O54" t="s">
        <v>336</v>
      </c>
      <c r="P54" t="s">
        <v>54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26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ROW(Source!A46)</f>
        <v>46</v>
      </c>
      <c r="B55">
        <v>373342858</v>
      </c>
      <c r="C55">
        <v>373342848</v>
      </c>
      <c r="D55">
        <v>223927936</v>
      </c>
      <c r="E55">
        <v>14</v>
      </c>
      <c r="F55">
        <v>1</v>
      </c>
      <c r="G55">
        <v>14</v>
      </c>
      <c r="H55">
        <v>3</v>
      </c>
      <c r="I55" t="s">
        <v>60</v>
      </c>
      <c r="J55" t="s">
        <v>3</v>
      </c>
      <c r="K55" t="s">
        <v>61</v>
      </c>
      <c r="L55">
        <v>1348</v>
      </c>
      <c r="N55">
        <v>1009</v>
      </c>
      <c r="O55" t="s">
        <v>48</v>
      </c>
      <c r="P55" t="s">
        <v>48</v>
      </c>
      <c r="Q55">
        <v>1000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26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ROW(Source!A46)</f>
        <v>46</v>
      </c>
      <c r="B56">
        <v>373342859</v>
      </c>
      <c r="C56">
        <v>373342848</v>
      </c>
      <c r="D56">
        <v>82367761</v>
      </c>
      <c r="E56">
        <v>14</v>
      </c>
      <c r="F56">
        <v>1</v>
      </c>
      <c r="G56">
        <v>14</v>
      </c>
      <c r="H56">
        <v>3</v>
      </c>
      <c r="I56" t="s">
        <v>63</v>
      </c>
      <c r="J56" t="s">
        <v>3</v>
      </c>
      <c r="K56" t="s">
        <v>64</v>
      </c>
      <c r="L56">
        <v>1354</v>
      </c>
      <c r="N56">
        <v>1010</v>
      </c>
      <c r="O56" t="s">
        <v>336</v>
      </c>
      <c r="P56" t="s">
        <v>54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26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ROW(Source!A46)</f>
        <v>46</v>
      </c>
      <c r="B57">
        <v>373342860</v>
      </c>
      <c r="C57">
        <v>373342848</v>
      </c>
      <c r="D57">
        <v>82368118</v>
      </c>
      <c r="E57">
        <v>14</v>
      </c>
      <c r="F57">
        <v>1</v>
      </c>
      <c r="G57">
        <v>14</v>
      </c>
      <c r="H57">
        <v>3</v>
      </c>
      <c r="I57" t="s">
        <v>66</v>
      </c>
      <c r="J57" t="s">
        <v>3</v>
      </c>
      <c r="K57" t="s">
        <v>67</v>
      </c>
      <c r="L57">
        <v>1354</v>
      </c>
      <c r="N57">
        <v>1010</v>
      </c>
      <c r="O57" t="s">
        <v>336</v>
      </c>
      <c r="P57" t="s">
        <v>54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26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ROW(Source!A46)</f>
        <v>46</v>
      </c>
      <c r="B58">
        <v>373342861</v>
      </c>
      <c r="C58">
        <v>373342848</v>
      </c>
      <c r="D58">
        <v>82372548</v>
      </c>
      <c r="E58">
        <v>14</v>
      </c>
      <c r="F58">
        <v>1</v>
      </c>
      <c r="G58">
        <v>14</v>
      </c>
      <c r="H58">
        <v>3</v>
      </c>
      <c r="I58" t="s">
        <v>543</v>
      </c>
      <c r="J58" t="s">
        <v>3</v>
      </c>
      <c r="K58" t="s">
        <v>544</v>
      </c>
      <c r="L58">
        <v>1354</v>
      </c>
      <c r="N58">
        <v>1010</v>
      </c>
      <c r="O58" t="s">
        <v>336</v>
      </c>
      <c r="P58" t="s">
        <v>54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26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ROW(Source!A47)</f>
        <v>47</v>
      </c>
      <c r="B59">
        <v>373342852</v>
      </c>
      <c r="C59">
        <v>373342848</v>
      </c>
      <c r="D59">
        <v>85329302</v>
      </c>
      <c r="E59">
        <v>14</v>
      </c>
      <c r="F59">
        <v>1</v>
      </c>
      <c r="G59">
        <v>14</v>
      </c>
      <c r="H59">
        <v>1</v>
      </c>
      <c r="I59" t="s">
        <v>468</v>
      </c>
      <c r="J59" t="s">
        <v>3</v>
      </c>
      <c r="K59" t="s">
        <v>469</v>
      </c>
      <c r="L59">
        <v>1191</v>
      </c>
      <c r="N59">
        <v>1013</v>
      </c>
      <c r="O59" t="s">
        <v>470</v>
      </c>
      <c r="P59" t="s">
        <v>470</v>
      </c>
      <c r="Q59">
        <v>1</v>
      </c>
      <c r="X59">
        <v>3.06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73</v>
      </c>
      <c r="AG59">
        <v>2.4480000000000004</v>
      </c>
      <c r="AH59">
        <v>2</v>
      </c>
      <c r="AI59">
        <v>373342849</v>
      </c>
      <c r="AJ59">
        <v>38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ROW(Source!A47)</f>
        <v>47</v>
      </c>
      <c r="B60">
        <v>373342853</v>
      </c>
      <c r="C60">
        <v>373342848</v>
      </c>
      <c r="D60">
        <v>224075622</v>
      </c>
      <c r="E60">
        <v>1</v>
      </c>
      <c r="F60">
        <v>1</v>
      </c>
      <c r="G60">
        <v>14</v>
      </c>
      <c r="H60">
        <v>2</v>
      </c>
      <c r="I60" t="s">
        <v>491</v>
      </c>
      <c r="J60" t="s">
        <v>492</v>
      </c>
      <c r="K60" t="s">
        <v>493</v>
      </c>
      <c r="L60">
        <v>1368</v>
      </c>
      <c r="N60">
        <v>1011</v>
      </c>
      <c r="O60" t="s">
        <v>474</v>
      </c>
      <c r="P60" t="s">
        <v>474</v>
      </c>
      <c r="Q60">
        <v>1</v>
      </c>
      <c r="X60">
        <v>0.68</v>
      </c>
      <c r="Y60">
        <v>0</v>
      </c>
      <c r="Z60">
        <v>166.63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73</v>
      </c>
      <c r="AG60">
        <v>0.54400000000000004</v>
      </c>
      <c r="AH60">
        <v>2</v>
      </c>
      <c r="AI60">
        <v>373342850</v>
      </c>
      <c r="AJ60">
        <v>39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ROW(Source!A47)</f>
        <v>47</v>
      </c>
      <c r="B61">
        <v>373342854</v>
      </c>
      <c r="C61">
        <v>373342848</v>
      </c>
      <c r="D61">
        <v>85329408</v>
      </c>
      <c r="E61">
        <v>14</v>
      </c>
      <c r="F61">
        <v>1</v>
      </c>
      <c r="G61">
        <v>14</v>
      </c>
      <c r="H61">
        <v>2</v>
      </c>
      <c r="I61" t="s">
        <v>478</v>
      </c>
      <c r="J61" t="s">
        <v>3</v>
      </c>
      <c r="K61" t="s">
        <v>479</v>
      </c>
      <c r="L61">
        <v>1344</v>
      </c>
      <c r="N61">
        <v>1008</v>
      </c>
      <c r="O61" t="s">
        <v>480</v>
      </c>
      <c r="P61" t="s">
        <v>480</v>
      </c>
      <c r="Q61">
        <v>1</v>
      </c>
      <c r="X61">
        <v>25.31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73</v>
      </c>
      <c r="AG61">
        <v>20.248000000000001</v>
      </c>
      <c r="AH61">
        <v>2</v>
      </c>
      <c r="AI61">
        <v>373342851</v>
      </c>
      <c r="AJ61">
        <v>40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ROW(Source!A47)</f>
        <v>47</v>
      </c>
      <c r="B62">
        <v>373342855</v>
      </c>
      <c r="C62">
        <v>373342848</v>
      </c>
      <c r="D62">
        <v>223926697</v>
      </c>
      <c r="E62">
        <v>14</v>
      </c>
      <c r="F62">
        <v>1</v>
      </c>
      <c r="G62">
        <v>14</v>
      </c>
      <c r="H62">
        <v>3</v>
      </c>
      <c r="I62" t="s">
        <v>541</v>
      </c>
      <c r="J62" t="s">
        <v>3</v>
      </c>
      <c r="K62" t="s">
        <v>542</v>
      </c>
      <c r="L62">
        <v>1348</v>
      </c>
      <c r="N62">
        <v>1009</v>
      </c>
      <c r="O62" t="s">
        <v>48</v>
      </c>
      <c r="P62" t="s">
        <v>48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26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ROW(Source!A47)</f>
        <v>47</v>
      </c>
      <c r="B63">
        <v>373342856</v>
      </c>
      <c r="C63">
        <v>373342848</v>
      </c>
      <c r="D63">
        <v>82345679</v>
      </c>
      <c r="E63">
        <v>14</v>
      </c>
      <c r="F63">
        <v>1</v>
      </c>
      <c r="G63">
        <v>14</v>
      </c>
      <c r="H63">
        <v>3</v>
      </c>
      <c r="I63" t="s">
        <v>46</v>
      </c>
      <c r="J63" t="s">
        <v>3</v>
      </c>
      <c r="K63" t="s">
        <v>47</v>
      </c>
      <c r="L63">
        <v>1348</v>
      </c>
      <c r="N63">
        <v>1009</v>
      </c>
      <c r="O63" t="s">
        <v>48</v>
      </c>
      <c r="P63" t="s">
        <v>48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26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ROW(Source!A47)</f>
        <v>47</v>
      </c>
      <c r="B64">
        <v>373342857</v>
      </c>
      <c r="C64">
        <v>373342848</v>
      </c>
      <c r="D64">
        <v>82353935</v>
      </c>
      <c r="E64">
        <v>14</v>
      </c>
      <c r="F64">
        <v>1</v>
      </c>
      <c r="G64">
        <v>14</v>
      </c>
      <c r="H64">
        <v>3</v>
      </c>
      <c r="I64" t="s">
        <v>52</v>
      </c>
      <c r="J64" t="s">
        <v>3</v>
      </c>
      <c r="K64" t="s">
        <v>53</v>
      </c>
      <c r="L64">
        <v>1354</v>
      </c>
      <c r="N64">
        <v>1010</v>
      </c>
      <c r="O64" t="s">
        <v>336</v>
      </c>
      <c r="P64" t="s">
        <v>54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26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ROW(Source!A47)</f>
        <v>47</v>
      </c>
      <c r="B65">
        <v>373342858</v>
      </c>
      <c r="C65">
        <v>373342848</v>
      </c>
      <c r="D65">
        <v>223927936</v>
      </c>
      <c r="E65">
        <v>14</v>
      </c>
      <c r="F65">
        <v>1</v>
      </c>
      <c r="G65">
        <v>14</v>
      </c>
      <c r="H65">
        <v>3</v>
      </c>
      <c r="I65" t="s">
        <v>60</v>
      </c>
      <c r="J65" t="s">
        <v>3</v>
      </c>
      <c r="K65" t="s">
        <v>61</v>
      </c>
      <c r="L65">
        <v>1348</v>
      </c>
      <c r="N65">
        <v>1009</v>
      </c>
      <c r="O65" t="s">
        <v>48</v>
      </c>
      <c r="P65" t="s">
        <v>48</v>
      </c>
      <c r="Q65">
        <v>1000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26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ROW(Source!A47)</f>
        <v>47</v>
      </c>
      <c r="B66">
        <v>373342859</v>
      </c>
      <c r="C66">
        <v>373342848</v>
      </c>
      <c r="D66">
        <v>82367761</v>
      </c>
      <c r="E66">
        <v>14</v>
      </c>
      <c r="F66">
        <v>1</v>
      </c>
      <c r="G66">
        <v>14</v>
      </c>
      <c r="H66">
        <v>3</v>
      </c>
      <c r="I66" t="s">
        <v>63</v>
      </c>
      <c r="J66" t="s">
        <v>3</v>
      </c>
      <c r="K66" t="s">
        <v>64</v>
      </c>
      <c r="L66">
        <v>1354</v>
      </c>
      <c r="N66">
        <v>1010</v>
      </c>
      <c r="O66" t="s">
        <v>336</v>
      </c>
      <c r="P66" t="s">
        <v>54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26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ROW(Source!A47)</f>
        <v>47</v>
      </c>
      <c r="B67">
        <v>373342860</v>
      </c>
      <c r="C67">
        <v>373342848</v>
      </c>
      <c r="D67">
        <v>82368118</v>
      </c>
      <c r="E67">
        <v>14</v>
      </c>
      <c r="F67">
        <v>1</v>
      </c>
      <c r="G67">
        <v>14</v>
      </c>
      <c r="H67">
        <v>3</v>
      </c>
      <c r="I67" t="s">
        <v>66</v>
      </c>
      <c r="J67" t="s">
        <v>3</v>
      </c>
      <c r="K67" t="s">
        <v>67</v>
      </c>
      <c r="L67">
        <v>1354</v>
      </c>
      <c r="N67">
        <v>1010</v>
      </c>
      <c r="O67" t="s">
        <v>336</v>
      </c>
      <c r="P67" t="s">
        <v>54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26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ROW(Source!A47)</f>
        <v>47</v>
      </c>
      <c r="B68">
        <v>373342861</v>
      </c>
      <c r="C68">
        <v>373342848</v>
      </c>
      <c r="D68">
        <v>82372548</v>
      </c>
      <c r="E68">
        <v>14</v>
      </c>
      <c r="F68">
        <v>1</v>
      </c>
      <c r="G68">
        <v>14</v>
      </c>
      <c r="H68">
        <v>3</v>
      </c>
      <c r="I68" t="s">
        <v>543</v>
      </c>
      <c r="J68" t="s">
        <v>3</v>
      </c>
      <c r="K68" t="s">
        <v>544</v>
      </c>
      <c r="L68">
        <v>1354</v>
      </c>
      <c r="N68">
        <v>1010</v>
      </c>
      <c r="O68" t="s">
        <v>336</v>
      </c>
      <c r="P68" t="s">
        <v>54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26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ROW(Source!A48)</f>
        <v>48</v>
      </c>
      <c r="B69">
        <v>373342867</v>
      </c>
      <c r="C69">
        <v>373342862</v>
      </c>
      <c r="D69">
        <v>85329302</v>
      </c>
      <c r="E69">
        <v>14</v>
      </c>
      <c r="F69">
        <v>1</v>
      </c>
      <c r="G69">
        <v>14</v>
      </c>
      <c r="H69">
        <v>1</v>
      </c>
      <c r="I69" t="s">
        <v>468</v>
      </c>
      <c r="J69" t="s">
        <v>3</v>
      </c>
      <c r="K69" t="s">
        <v>469</v>
      </c>
      <c r="L69">
        <v>1191</v>
      </c>
      <c r="N69">
        <v>1013</v>
      </c>
      <c r="O69" t="s">
        <v>470</v>
      </c>
      <c r="P69" t="s">
        <v>470</v>
      </c>
      <c r="Q69">
        <v>1</v>
      </c>
      <c r="X69">
        <v>5.98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79</v>
      </c>
      <c r="AG69">
        <v>5.023200000000001</v>
      </c>
      <c r="AH69">
        <v>2</v>
      </c>
      <c r="AI69">
        <v>373342863</v>
      </c>
      <c r="AJ69">
        <v>41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ROW(Source!A48)</f>
        <v>48</v>
      </c>
      <c r="B70">
        <v>373342868</v>
      </c>
      <c r="C70">
        <v>373342862</v>
      </c>
      <c r="D70">
        <v>177442972</v>
      </c>
      <c r="E70">
        <v>1</v>
      </c>
      <c r="F70">
        <v>1</v>
      </c>
      <c r="G70">
        <v>14</v>
      </c>
      <c r="H70">
        <v>2</v>
      </c>
      <c r="I70" t="s">
        <v>491</v>
      </c>
      <c r="J70" t="s">
        <v>494</v>
      </c>
      <c r="K70" t="s">
        <v>493</v>
      </c>
      <c r="L70">
        <v>1368</v>
      </c>
      <c r="N70">
        <v>1011</v>
      </c>
      <c r="O70" t="s">
        <v>474</v>
      </c>
      <c r="P70" t="s">
        <v>474</v>
      </c>
      <c r="Q70">
        <v>1</v>
      </c>
      <c r="X70">
        <v>1.6</v>
      </c>
      <c r="Y70">
        <v>0</v>
      </c>
      <c r="Z70">
        <v>180.5</v>
      </c>
      <c r="AA70">
        <v>15.63</v>
      </c>
      <c r="AB70">
        <v>0</v>
      </c>
      <c r="AC70">
        <v>0</v>
      </c>
      <c r="AD70">
        <v>1</v>
      </c>
      <c r="AE70">
        <v>0</v>
      </c>
      <c r="AF70" t="s">
        <v>79</v>
      </c>
      <c r="AG70">
        <v>1.3440000000000003</v>
      </c>
      <c r="AH70">
        <v>2</v>
      </c>
      <c r="AI70">
        <v>373342864</v>
      </c>
      <c r="AJ70">
        <v>42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ROW(Source!A48)</f>
        <v>48</v>
      </c>
      <c r="B71">
        <v>373342869</v>
      </c>
      <c r="C71">
        <v>373342862</v>
      </c>
      <c r="D71">
        <v>85329408</v>
      </c>
      <c r="E71">
        <v>14</v>
      </c>
      <c r="F71">
        <v>1</v>
      </c>
      <c r="G71">
        <v>14</v>
      </c>
      <c r="H71">
        <v>2</v>
      </c>
      <c r="I71" t="s">
        <v>478</v>
      </c>
      <c r="J71" t="s">
        <v>3</v>
      </c>
      <c r="K71" t="s">
        <v>479</v>
      </c>
      <c r="L71">
        <v>1344</v>
      </c>
      <c r="N71">
        <v>1008</v>
      </c>
      <c r="O71" t="s">
        <v>480</v>
      </c>
      <c r="P71" t="s">
        <v>480</v>
      </c>
      <c r="Q71">
        <v>1</v>
      </c>
      <c r="X71">
        <v>49.87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79</v>
      </c>
      <c r="AG71">
        <v>41.890800000000006</v>
      </c>
      <c r="AH71">
        <v>2</v>
      </c>
      <c r="AI71">
        <v>373342865</v>
      </c>
      <c r="AJ71">
        <v>43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ROW(Source!A48)</f>
        <v>48</v>
      </c>
      <c r="B72">
        <v>373342870</v>
      </c>
      <c r="C72">
        <v>373342862</v>
      </c>
      <c r="D72">
        <v>223926697</v>
      </c>
      <c r="E72">
        <v>14</v>
      </c>
      <c r="F72">
        <v>1</v>
      </c>
      <c r="G72">
        <v>14</v>
      </c>
      <c r="H72">
        <v>3</v>
      </c>
      <c r="I72" t="s">
        <v>541</v>
      </c>
      <c r="J72" t="s">
        <v>3</v>
      </c>
      <c r="K72" t="s">
        <v>542</v>
      </c>
      <c r="L72">
        <v>1348</v>
      </c>
      <c r="N72">
        <v>1009</v>
      </c>
      <c r="O72" t="s">
        <v>48</v>
      </c>
      <c r="P72" t="s">
        <v>48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26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ROW(Source!A48)</f>
        <v>48</v>
      </c>
      <c r="B73">
        <v>373342871</v>
      </c>
      <c r="C73">
        <v>373342862</v>
      </c>
      <c r="D73">
        <v>82345679</v>
      </c>
      <c r="E73">
        <v>14</v>
      </c>
      <c r="F73">
        <v>1</v>
      </c>
      <c r="G73">
        <v>14</v>
      </c>
      <c r="H73">
        <v>3</v>
      </c>
      <c r="I73" t="s">
        <v>46</v>
      </c>
      <c r="J73" t="s">
        <v>3</v>
      </c>
      <c r="K73" t="s">
        <v>47</v>
      </c>
      <c r="L73">
        <v>1348</v>
      </c>
      <c r="N73">
        <v>1009</v>
      </c>
      <c r="O73" t="s">
        <v>48</v>
      </c>
      <c r="P73" t="s">
        <v>48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26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ROW(Source!A48)</f>
        <v>48</v>
      </c>
      <c r="B74">
        <v>373342872</v>
      </c>
      <c r="C74">
        <v>373342862</v>
      </c>
      <c r="D74">
        <v>82353935</v>
      </c>
      <c r="E74">
        <v>14</v>
      </c>
      <c r="F74">
        <v>1</v>
      </c>
      <c r="G74">
        <v>14</v>
      </c>
      <c r="H74">
        <v>3</v>
      </c>
      <c r="I74" t="s">
        <v>52</v>
      </c>
      <c r="J74" t="s">
        <v>3</v>
      </c>
      <c r="K74" t="s">
        <v>53</v>
      </c>
      <c r="L74">
        <v>1354</v>
      </c>
      <c r="N74">
        <v>1010</v>
      </c>
      <c r="O74" t="s">
        <v>336</v>
      </c>
      <c r="P74" t="s">
        <v>54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26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ROW(Source!A48)</f>
        <v>48</v>
      </c>
      <c r="B75">
        <v>373342873</v>
      </c>
      <c r="C75">
        <v>373342862</v>
      </c>
      <c r="D75">
        <v>223927936</v>
      </c>
      <c r="E75">
        <v>14</v>
      </c>
      <c r="F75">
        <v>1</v>
      </c>
      <c r="G75">
        <v>14</v>
      </c>
      <c r="H75">
        <v>3</v>
      </c>
      <c r="I75" t="s">
        <v>60</v>
      </c>
      <c r="J75" t="s">
        <v>3</v>
      </c>
      <c r="K75" t="s">
        <v>61</v>
      </c>
      <c r="L75">
        <v>1348</v>
      </c>
      <c r="N75">
        <v>1009</v>
      </c>
      <c r="O75" t="s">
        <v>48</v>
      </c>
      <c r="P75" t="s">
        <v>48</v>
      </c>
      <c r="Q75">
        <v>1000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26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ROW(Source!A48)</f>
        <v>48</v>
      </c>
      <c r="B76">
        <v>373342874</v>
      </c>
      <c r="C76">
        <v>373342862</v>
      </c>
      <c r="D76">
        <v>223927936</v>
      </c>
      <c r="E76">
        <v>14</v>
      </c>
      <c r="F76">
        <v>1</v>
      </c>
      <c r="G76">
        <v>14</v>
      </c>
      <c r="H76">
        <v>3</v>
      </c>
      <c r="I76" t="s">
        <v>60</v>
      </c>
      <c r="J76" t="s">
        <v>3</v>
      </c>
      <c r="K76" t="s">
        <v>545</v>
      </c>
      <c r="L76">
        <v>1348</v>
      </c>
      <c r="N76">
        <v>1009</v>
      </c>
      <c r="O76" t="s">
        <v>48</v>
      </c>
      <c r="P76" t="s">
        <v>48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26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ROW(Source!A48)</f>
        <v>48</v>
      </c>
      <c r="B77">
        <v>373342875</v>
      </c>
      <c r="C77">
        <v>373342862</v>
      </c>
      <c r="D77">
        <v>82367761</v>
      </c>
      <c r="E77">
        <v>14</v>
      </c>
      <c r="F77">
        <v>1</v>
      </c>
      <c r="G77">
        <v>14</v>
      </c>
      <c r="H77">
        <v>3</v>
      </c>
      <c r="I77" t="s">
        <v>63</v>
      </c>
      <c r="J77" t="s">
        <v>3</v>
      </c>
      <c r="K77" t="s">
        <v>64</v>
      </c>
      <c r="L77">
        <v>1354</v>
      </c>
      <c r="N77">
        <v>1010</v>
      </c>
      <c r="O77" t="s">
        <v>336</v>
      </c>
      <c r="P77" t="s">
        <v>54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26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ROW(Source!A48)</f>
        <v>48</v>
      </c>
      <c r="B78">
        <v>373342876</v>
      </c>
      <c r="C78">
        <v>373342862</v>
      </c>
      <c r="D78">
        <v>82368118</v>
      </c>
      <c r="E78">
        <v>14</v>
      </c>
      <c r="F78">
        <v>1</v>
      </c>
      <c r="G78">
        <v>14</v>
      </c>
      <c r="H78">
        <v>3</v>
      </c>
      <c r="I78" t="s">
        <v>66</v>
      </c>
      <c r="J78" t="s">
        <v>3</v>
      </c>
      <c r="K78" t="s">
        <v>67</v>
      </c>
      <c r="L78">
        <v>1354</v>
      </c>
      <c r="N78">
        <v>1010</v>
      </c>
      <c r="O78" t="s">
        <v>336</v>
      </c>
      <c r="P78" t="s">
        <v>54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26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ROW(Source!A48)</f>
        <v>48</v>
      </c>
      <c r="B79">
        <v>373342877</v>
      </c>
      <c r="C79">
        <v>373342862</v>
      </c>
      <c r="D79">
        <v>82372548</v>
      </c>
      <c r="E79">
        <v>14</v>
      </c>
      <c r="F79">
        <v>1</v>
      </c>
      <c r="G79">
        <v>14</v>
      </c>
      <c r="H79">
        <v>3</v>
      </c>
      <c r="I79" t="s">
        <v>543</v>
      </c>
      <c r="J79" t="s">
        <v>3</v>
      </c>
      <c r="K79" t="s">
        <v>544</v>
      </c>
      <c r="L79">
        <v>1354</v>
      </c>
      <c r="N79">
        <v>1010</v>
      </c>
      <c r="O79" t="s">
        <v>336</v>
      </c>
      <c r="P79" t="s">
        <v>54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26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ROW(Source!A48)</f>
        <v>48</v>
      </c>
      <c r="B80">
        <v>373342878</v>
      </c>
      <c r="C80">
        <v>373342862</v>
      </c>
      <c r="D80">
        <v>85329336</v>
      </c>
      <c r="E80">
        <v>14</v>
      </c>
      <c r="F80">
        <v>1</v>
      </c>
      <c r="G80">
        <v>14</v>
      </c>
      <c r="H80">
        <v>3</v>
      </c>
      <c r="I80" t="s">
        <v>495</v>
      </c>
      <c r="J80" t="s">
        <v>3</v>
      </c>
      <c r="K80" t="s">
        <v>496</v>
      </c>
      <c r="L80">
        <v>1344</v>
      </c>
      <c r="N80">
        <v>1008</v>
      </c>
      <c r="O80" t="s">
        <v>480</v>
      </c>
      <c r="P80" t="s">
        <v>480</v>
      </c>
      <c r="Q80">
        <v>1</v>
      </c>
      <c r="X80">
        <v>9.8000000000000007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26</v>
      </c>
      <c r="AG80">
        <v>0</v>
      </c>
      <c r="AH80">
        <v>2</v>
      </c>
      <c r="AI80">
        <v>373342866</v>
      </c>
      <c r="AJ80">
        <v>44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ROW(Source!A49)</f>
        <v>49</v>
      </c>
      <c r="B81">
        <v>373342867</v>
      </c>
      <c r="C81">
        <v>373342862</v>
      </c>
      <c r="D81">
        <v>85329302</v>
      </c>
      <c r="E81">
        <v>14</v>
      </c>
      <c r="F81">
        <v>1</v>
      </c>
      <c r="G81">
        <v>14</v>
      </c>
      <c r="H81">
        <v>1</v>
      </c>
      <c r="I81" t="s">
        <v>468</v>
      </c>
      <c r="J81" t="s">
        <v>3</v>
      </c>
      <c r="K81" t="s">
        <v>469</v>
      </c>
      <c r="L81">
        <v>1191</v>
      </c>
      <c r="N81">
        <v>1013</v>
      </c>
      <c r="O81" t="s">
        <v>470</v>
      </c>
      <c r="P81" t="s">
        <v>470</v>
      </c>
      <c r="Q81">
        <v>1</v>
      </c>
      <c r="X81">
        <v>5.98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79</v>
      </c>
      <c r="AG81">
        <v>5.023200000000001</v>
      </c>
      <c r="AH81">
        <v>2</v>
      </c>
      <c r="AI81">
        <v>373342863</v>
      </c>
      <c r="AJ81">
        <v>45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ROW(Source!A49)</f>
        <v>49</v>
      </c>
      <c r="B82">
        <v>373342868</v>
      </c>
      <c r="C82">
        <v>373342862</v>
      </c>
      <c r="D82">
        <v>177442972</v>
      </c>
      <c r="E82">
        <v>1</v>
      </c>
      <c r="F82">
        <v>1</v>
      </c>
      <c r="G82">
        <v>14</v>
      </c>
      <c r="H82">
        <v>2</v>
      </c>
      <c r="I82" t="s">
        <v>491</v>
      </c>
      <c r="J82" t="s">
        <v>494</v>
      </c>
      <c r="K82" t="s">
        <v>493</v>
      </c>
      <c r="L82">
        <v>1368</v>
      </c>
      <c r="N82">
        <v>1011</v>
      </c>
      <c r="O82" t="s">
        <v>474</v>
      </c>
      <c r="P82" t="s">
        <v>474</v>
      </c>
      <c r="Q82">
        <v>1</v>
      </c>
      <c r="X82">
        <v>1.6</v>
      </c>
      <c r="Y82">
        <v>0</v>
      </c>
      <c r="Z82">
        <v>180.5</v>
      </c>
      <c r="AA82">
        <v>15.63</v>
      </c>
      <c r="AB82">
        <v>0</v>
      </c>
      <c r="AC82">
        <v>0</v>
      </c>
      <c r="AD82">
        <v>1</v>
      </c>
      <c r="AE82">
        <v>0</v>
      </c>
      <c r="AF82" t="s">
        <v>79</v>
      </c>
      <c r="AG82">
        <v>1.3440000000000003</v>
      </c>
      <c r="AH82">
        <v>2</v>
      </c>
      <c r="AI82">
        <v>373342864</v>
      </c>
      <c r="AJ82">
        <v>46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ROW(Source!A49)</f>
        <v>49</v>
      </c>
      <c r="B83">
        <v>373342869</v>
      </c>
      <c r="C83">
        <v>373342862</v>
      </c>
      <c r="D83">
        <v>85329408</v>
      </c>
      <c r="E83">
        <v>14</v>
      </c>
      <c r="F83">
        <v>1</v>
      </c>
      <c r="G83">
        <v>14</v>
      </c>
      <c r="H83">
        <v>2</v>
      </c>
      <c r="I83" t="s">
        <v>478</v>
      </c>
      <c r="J83" t="s">
        <v>3</v>
      </c>
      <c r="K83" t="s">
        <v>479</v>
      </c>
      <c r="L83">
        <v>1344</v>
      </c>
      <c r="N83">
        <v>1008</v>
      </c>
      <c r="O83" t="s">
        <v>480</v>
      </c>
      <c r="P83" t="s">
        <v>480</v>
      </c>
      <c r="Q83">
        <v>1</v>
      </c>
      <c r="X83">
        <v>49.87</v>
      </c>
      <c r="Y83">
        <v>0</v>
      </c>
      <c r="Z83">
        <v>1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79</v>
      </c>
      <c r="AG83">
        <v>41.890800000000006</v>
      </c>
      <c r="AH83">
        <v>2</v>
      </c>
      <c r="AI83">
        <v>373342865</v>
      </c>
      <c r="AJ83">
        <v>47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ROW(Source!A49)</f>
        <v>49</v>
      </c>
      <c r="B84">
        <v>373342870</v>
      </c>
      <c r="C84">
        <v>373342862</v>
      </c>
      <c r="D84">
        <v>223926697</v>
      </c>
      <c r="E84">
        <v>14</v>
      </c>
      <c r="F84">
        <v>1</v>
      </c>
      <c r="G84">
        <v>14</v>
      </c>
      <c r="H84">
        <v>3</v>
      </c>
      <c r="I84" t="s">
        <v>541</v>
      </c>
      <c r="J84" t="s">
        <v>3</v>
      </c>
      <c r="K84" t="s">
        <v>542</v>
      </c>
      <c r="L84">
        <v>1348</v>
      </c>
      <c r="N84">
        <v>1009</v>
      </c>
      <c r="O84" t="s">
        <v>48</v>
      </c>
      <c r="P84" t="s">
        <v>48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26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ROW(Source!A49)</f>
        <v>49</v>
      </c>
      <c r="B85">
        <v>373342871</v>
      </c>
      <c r="C85">
        <v>373342862</v>
      </c>
      <c r="D85">
        <v>82345679</v>
      </c>
      <c r="E85">
        <v>14</v>
      </c>
      <c r="F85">
        <v>1</v>
      </c>
      <c r="G85">
        <v>14</v>
      </c>
      <c r="H85">
        <v>3</v>
      </c>
      <c r="I85" t="s">
        <v>46</v>
      </c>
      <c r="J85" t="s">
        <v>3</v>
      </c>
      <c r="K85" t="s">
        <v>47</v>
      </c>
      <c r="L85">
        <v>1348</v>
      </c>
      <c r="N85">
        <v>1009</v>
      </c>
      <c r="O85" t="s">
        <v>48</v>
      </c>
      <c r="P85" t="s">
        <v>48</v>
      </c>
      <c r="Q85">
        <v>1000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26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ROW(Source!A49)</f>
        <v>49</v>
      </c>
      <c r="B86">
        <v>373342872</v>
      </c>
      <c r="C86">
        <v>373342862</v>
      </c>
      <c r="D86">
        <v>82353935</v>
      </c>
      <c r="E86">
        <v>14</v>
      </c>
      <c r="F86">
        <v>1</v>
      </c>
      <c r="G86">
        <v>14</v>
      </c>
      <c r="H86">
        <v>3</v>
      </c>
      <c r="I86" t="s">
        <v>52</v>
      </c>
      <c r="J86" t="s">
        <v>3</v>
      </c>
      <c r="K86" t="s">
        <v>53</v>
      </c>
      <c r="L86">
        <v>1354</v>
      </c>
      <c r="N86">
        <v>1010</v>
      </c>
      <c r="O86" t="s">
        <v>336</v>
      </c>
      <c r="P86" t="s">
        <v>54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26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ROW(Source!A49)</f>
        <v>49</v>
      </c>
      <c r="B87">
        <v>373342873</v>
      </c>
      <c r="C87">
        <v>373342862</v>
      </c>
      <c r="D87">
        <v>223927936</v>
      </c>
      <c r="E87">
        <v>14</v>
      </c>
      <c r="F87">
        <v>1</v>
      </c>
      <c r="G87">
        <v>14</v>
      </c>
      <c r="H87">
        <v>3</v>
      </c>
      <c r="I87" t="s">
        <v>60</v>
      </c>
      <c r="J87" t="s">
        <v>3</v>
      </c>
      <c r="K87" t="s">
        <v>61</v>
      </c>
      <c r="L87">
        <v>1348</v>
      </c>
      <c r="N87">
        <v>1009</v>
      </c>
      <c r="O87" t="s">
        <v>48</v>
      </c>
      <c r="P87" t="s">
        <v>48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26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ROW(Source!A49)</f>
        <v>49</v>
      </c>
      <c r="B88">
        <v>373342874</v>
      </c>
      <c r="C88">
        <v>373342862</v>
      </c>
      <c r="D88">
        <v>223927936</v>
      </c>
      <c r="E88">
        <v>14</v>
      </c>
      <c r="F88">
        <v>1</v>
      </c>
      <c r="G88">
        <v>14</v>
      </c>
      <c r="H88">
        <v>3</v>
      </c>
      <c r="I88" t="s">
        <v>60</v>
      </c>
      <c r="J88" t="s">
        <v>3</v>
      </c>
      <c r="K88" t="s">
        <v>545</v>
      </c>
      <c r="L88">
        <v>1348</v>
      </c>
      <c r="N88">
        <v>1009</v>
      </c>
      <c r="O88" t="s">
        <v>48</v>
      </c>
      <c r="P88" t="s">
        <v>48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26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ROW(Source!A49)</f>
        <v>49</v>
      </c>
      <c r="B89">
        <v>373342875</v>
      </c>
      <c r="C89">
        <v>373342862</v>
      </c>
      <c r="D89">
        <v>82367761</v>
      </c>
      <c r="E89">
        <v>14</v>
      </c>
      <c r="F89">
        <v>1</v>
      </c>
      <c r="G89">
        <v>14</v>
      </c>
      <c r="H89">
        <v>3</v>
      </c>
      <c r="I89" t="s">
        <v>63</v>
      </c>
      <c r="J89" t="s">
        <v>3</v>
      </c>
      <c r="K89" t="s">
        <v>64</v>
      </c>
      <c r="L89">
        <v>1354</v>
      </c>
      <c r="N89">
        <v>1010</v>
      </c>
      <c r="O89" t="s">
        <v>336</v>
      </c>
      <c r="P89" t="s">
        <v>54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26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ROW(Source!A49)</f>
        <v>49</v>
      </c>
      <c r="B90">
        <v>373342876</v>
      </c>
      <c r="C90">
        <v>373342862</v>
      </c>
      <c r="D90">
        <v>82368118</v>
      </c>
      <c r="E90">
        <v>14</v>
      </c>
      <c r="F90">
        <v>1</v>
      </c>
      <c r="G90">
        <v>14</v>
      </c>
      <c r="H90">
        <v>3</v>
      </c>
      <c r="I90" t="s">
        <v>66</v>
      </c>
      <c r="J90" t="s">
        <v>3</v>
      </c>
      <c r="K90" t="s">
        <v>67</v>
      </c>
      <c r="L90">
        <v>1354</v>
      </c>
      <c r="N90">
        <v>1010</v>
      </c>
      <c r="O90" t="s">
        <v>336</v>
      </c>
      <c r="P90" t="s">
        <v>54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26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ROW(Source!A49)</f>
        <v>49</v>
      </c>
      <c r="B91">
        <v>373342877</v>
      </c>
      <c r="C91">
        <v>373342862</v>
      </c>
      <c r="D91">
        <v>82372548</v>
      </c>
      <c r="E91">
        <v>14</v>
      </c>
      <c r="F91">
        <v>1</v>
      </c>
      <c r="G91">
        <v>14</v>
      </c>
      <c r="H91">
        <v>3</v>
      </c>
      <c r="I91" t="s">
        <v>543</v>
      </c>
      <c r="J91" t="s">
        <v>3</v>
      </c>
      <c r="K91" t="s">
        <v>544</v>
      </c>
      <c r="L91">
        <v>1354</v>
      </c>
      <c r="N91">
        <v>1010</v>
      </c>
      <c r="O91" t="s">
        <v>336</v>
      </c>
      <c r="P91" t="s">
        <v>54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26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ROW(Source!A49)</f>
        <v>49</v>
      </c>
      <c r="B92">
        <v>373342878</v>
      </c>
      <c r="C92">
        <v>373342862</v>
      </c>
      <c r="D92">
        <v>85329336</v>
      </c>
      <c r="E92">
        <v>14</v>
      </c>
      <c r="F92">
        <v>1</v>
      </c>
      <c r="G92">
        <v>14</v>
      </c>
      <c r="H92">
        <v>3</v>
      </c>
      <c r="I92" t="s">
        <v>495</v>
      </c>
      <c r="J92" t="s">
        <v>3</v>
      </c>
      <c r="K92" t="s">
        <v>496</v>
      </c>
      <c r="L92">
        <v>1344</v>
      </c>
      <c r="N92">
        <v>1008</v>
      </c>
      <c r="O92" t="s">
        <v>480</v>
      </c>
      <c r="P92" t="s">
        <v>480</v>
      </c>
      <c r="Q92">
        <v>1</v>
      </c>
      <c r="X92">
        <v>9.8000000000000007</v>
      </c>
      <c r="Y92">
        <v>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26</v>
      </c>
      <c r="AG92">
        <v>0</v>
      </c>
      <c r="AH92">
        <v>2</v>
      </c>
      <c r="AI92">
        <v>373342866</v>
      </c>
      <c r="AJ92">
        <v>48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ROW(Source!A50)</f>
        <v>50</v>
      </c>
      <c r="B93">
        <v>373342890</v>
      </c>
      <c r="C93">
        <v>373342879</v>
      </c>
      <c r="D93">
        <v>85329302</v>
      </c>
      <c r="E93">
        <v>14</v>
      </c>
      <c r="F93">
        <v>1</v>
      </c>
      <c r="G93">
        <v>14</v>
      </c>
      <c r="H93">
        <v>1</v>
      </c>
      <c r="I93" t="s">
        <v>468</v>
      </c>
      <c r="J93" t="s">
        <v>3</v>
      </c>
      <c r="K93" t="s">
        <v>469</v>
      </c>
      <c r="L93">
        <v>1191</v>
      </c>
      <c r="N93">
        <v>1013</v>
      </c>
      <c r="O93" t="s">
        <v>470</v>
      </c>
      <c r="P93" t="s">
        <v>470</v>
      </c>
      <c r="Q93">
        <v>1</v>
      </c>
      <c r="X93">
        <v>4.9800000000000004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73</v>
      </c>
      <c r="AG93">
        <v>3.9840000000000004</v>
      </c>
      <c r="AH93">
        <v>2</v>
      </c>
      <c r="AI93">
        <v>373342880</v>
      </c>
      <c r="AJ93">
        <v>49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ROW(Source!A50)</f>
        <v>50</v>
      </c>
      <c r="B94">
        <v>373342891</v>
      </c>
      <c r="C94">
        <v>373342879</v>
      </c>
      <c r="D94">
        <v>82471753</v>
      </c>
      <c r="E94">
        <v>1</v>
      </c>
      <c r="F94">
        <v>1</v>
      </c>
      <c r="G94">
        <v>14</v>
      </c>
      <c r="H94">
        <v>2</v>
      </c>
      <c r="I94" t="s">
        <v>481</v>
      </c>
      <c r="J94" t="s">
        <v>482</v>
      </c>
      <c r="K94" t="s">
        <v>483</v>
      </c>
      <c r="L94">
        <v>1367</v>
      </c>
      <c r="N94">
        <v>1011</v>
      </c>
      <c r="O94" t="s">
        <v>484</v>
      </c>
      <c r="P94" t="s">
        <v>484</v>
      </c>
      <c r="Q94">
        <v>1</v>
      </c>
      <c r="X94">
        <v>0.28999999999999998</v>
      </c>
      <c r="Y94">
        <v>0</v>
      </c>
      <c r="Z94">
        <v>76.81</v>
      </c>
      <c r="AA94">
        <v>14.36</v>
      </c>
      <c r="AB94">
        <v>0</v>
      </c>
      <c r="AC94">
        <v>0</v>
      </c>
      <c r="AD94">
        <v>1</v>
      </c>
      <c r="AE94">
        <v>0</v>
      </c>
      <c r="AF94" t="s">
        <v>73</v>
      </c>
      <c r="AG94">
        <v>0.23199999999999998</v>
      </c>
      <c r="AH94">
        <v>2</v>
      </c>
      <c r="AI94">
        <v>373342881</v>
      </c>
      <c r="AJ94">
        <v>50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ROW(Source!A50)</f>
        <v>50</v>
      </c>
      <c r="B95">
        <v>373342892</v>
      </c>
      <c r="C95">
        <v>373342879</v>
      </c>
      <c r="D95">
        <v>177442972</v>
      </c>
      <c r="E95">
        <v>1</v>
      </c>
      <c r="F95">
        <v>1</v>
      </c>
      <c r="G95">
        <v>14</v>
      </c>
      <c r="H95">
        <v>2</v>
      </c>
      <c r="I95" t="s">
        <v>491</v>
      </c>
      <c r="J95" t="s">
        <v>494</v>
      </c>
      <c r="K95" t="s">
        <v>493</v>
      </c>
      <c r="L95">
        <v>1368</v>
      </c>
      <c r="N95">
        <v>1011</v>
      </c>
      <c r="O95" t="s">
        <v>474</v>
      </c>
      <c r="P95" t="s">
        <v>474</v>
      </c>
      <c r="Q95">
        <v>1</v>
      </c>
      <c r="X95">
        <v>1.37</v>
      </c>
      <c r="Y95">
        <v>0</v>
      </c>
      <c r="Z95">
        <v>180.5</v>
      </c>
      <c r="AA95">
        <v>15.63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1.0960000000000001</v>
      </c>
      <c r="AH95">
        <v>2</v>
      </c>
      <c r="AI95">
        <v>373342882</v>
      </c>
      <c r="AJ95">
        <v>51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ROW(Source!A50)</f>
        <v>50</v>
      </c>
      <c r="B96">
        <v>373342893</v>
      </c>
      <c r="C96">
        <v>373342879</v>
      </c>
      <c r="D96">
        <v>82378477</v>
      </c>
      <c r="E96">
        <v>1</v>
      </c>
      <c r="F96">
        <v>1</v>
      </c>
      <c r="G96">
        <v>14</v>
      </c>
      <c r="H96">
        <v>3</v>
      </c>
      <c r="I96" t="s">
        <v>497</v>
      </c>
      <c r="J96" t="s">
        <v>498</v>
      </c>
      <c r="K96" t="s">
        <v>499</v>
      </c>
      <c r="L96">
        <v>1348</v>
      </c>
      <c r="N96">
        <v>1009</v>
      </c>
      <c r="O96" t="s">
        <v>48</v>
      </c>
      <c r="P96" t="s">
        <v>48</v>
      </c>
      <c r="Q96">
        <v>1000</v>
      </c>
      <c r="X96">
        <v>3.0000000000000001E-5</v>
      </c>
      <c r="Y96">
        <v>18504.150000000001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26</v>
      </c>
      <c r="AG96">
        <v>0</v>
      </c>
      <c r="AH96">
        <v>2</v>
      </c>
      <c r="AI96">
        <v>373342883</v>
      </c>
      <c r="AJ96">
        <v>52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ROW(Source!A50)</f>
        <v>50</v>
      </c>
      <c r="B97">
        <v>373342894</v>
      </c>
      <c r="C97">
        <v>373342879</v>
      </c>
      <c r="D97">
        <v>82377655</v>
      </c>
      <c r="E97">
        <v>1</v>
      </c>
      <c r="F97">
        <v>1</v>
      </c>
      <c r="G97">
        <v>14</v>
      </c>
      <c r="H97">
        <v>3</v>
      </c>
      <c r="I97" t="s">
        <v>500</v>
      </c>
      <c r="J97" t="s">
        <v>501</v>
      </c>
      <c r="K97" t="s">
        <v>502</v>
      </c>
      <c r="L97">
        <v>1346</v>
      </c>
      <c r="N97">
        <v>1009</v>
      </c>
      <c r="O97" t="s">
        <v>400</v>
      </c>
      <c r="P97" t="s">
        <v>400</v>
      </c>
      <c r="Q97">
        <v>1</v>
      </c>
      <c r="X97">
        <v>0.02</v>
      </c>
      <c r="Y97">
        <v>1.61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26</v>
      </c>
      <c r="AG97">
        <v>0</v>
      </c>
      <c r="AH97">
        <v>2</v>
      </c>
      <c r="AI97">
        <v>373342884</v>
      </c>
      <c r="AJ97">
        <v>53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ROW(Source!A50)</f>
        <v>50</v>
      </c>
      <c r="B98">
        <v>373342895</v>
      </c>
      <c r="C98">
        <v>373342879</v>
      </c>
      <c r="D98">
        <v>82377671</v>
      </c>
      <c r="E98">
        <v>1</v>
      </c>
      <c r="F98">
        <v>1</v>
      </c>
      <c r="G98">
        <v>14</v>
      </c>
      <c r="H98">
        <v>3</v>
      </c>
      <c r="I98" t="s">
        <v>503</v>
      </c>
      <c r="J98" t="s">
        <v>504</v>
      </c>
      <c r="K98" t="s">
        <v>505</v>
      </c>
      <c r="L98">
        <v>1348</v>
      </c>
      <c r="N98">
        <v>1009</v>
      </c>
      <c r="O98" t="s">
        <v>48</v>
      </c>
      <c r="P98" t="s">
        <v>48</v>
      </c>
      <c r="Q98">
        <v>1000</v>
      </c>
      <c r="X98">
        <v>2.3000000000000001E-4</v>
      </c>
      <c r="Y98">
        <v>6521.42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26</v>
      </c>
      <c r="AG98">
        <v>0</v>
      </c>
      <c r="AH98">
        <v>2</v>
      </c>
      <c r="AI98">
        <v>373342885</v>
      </c>
      <c r="AJ98">
        <v>54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ROW(Source!A50)</f>
        <v>50</v>
      </c>
      <c r="B99">
        <v>373342896</v>
      </c>
      <c r="C99">
        <v>373342879</v>
      </c>
      <c r="D99">
        <v>82377571</v>
      </c>
      <c r="E99">
        <v>1</v>
      </c>
      <c r="F99">
        <v>1</v>
      </c>
      <c r="G99">
        <v>14</v>
      </c>
      <c r="H99">
        <v>3</v>
      </c>
      <c r="I99" t="s">
        <v>506</v>
      </c>
      <c r="J99" t="s">
        <v>507</v>
      </c>
      <c r="K99" t="s">
        <v>508</v>
      </c>
      <c r="L99">
        <v>1348</v>
      </c>
      <c r="N99">
        <v>1009</v>
      </c>
      <c r="O99" t="s">
        <v>48</v>
      </c>
      <c r="P99" t="s">
        <v>48</v>
      </c>
      <c r="Q99">
        <v>1000</v>
      </c>
      <c r="X99">
        <v>5.9999999999999995E-4</v>
      </c>
      <c r="Y99">
        <v>6618.78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26</v>
      </c>
      <c r="AG99">
        <v>0</v>
      </c>
      <c r="AH99">
        <v>2</v>
      </c>
      <c r="AI99">
        <v>373342886</v>
      </c>
      <c r="AJ99">
        <v>55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ROW(Source!A50)</f>
        <v>50</v>
      </c>
      <c r="B100">
        <v>373342897</v>
      </c>
      <c r="C100">
        <v>373342879</v>
      </c>
      <c r="D100">
        <v>82377983</v>
      </c>
      <c r="E100">
        <v>1</v>
      </c>
      <c r="F100">
        <v>1</v>
      </c>
      <c r="G100">
        <v>14</v>
      </c>
      <c r="H100">
        <v>3</v>
      </c>
      <c r="I100" t="s">
        <v>509</v>
      </c>
      <c r="J100" t="s">
        <v>510</v>
      </c>
      <c r="K100" t="s">
        <v>511</v>
      </c>
      <c r="L100">
        <v>1348</v>
      </c>
      <c r="N100">
        <v>1009</v>
      </c>
      <c r="O100" t="s">
        <v>48</v>
      </c>
      <c r="P100" t="s">
        <v>48</v>
      </c>
      <c r="Q100">
        <v>1000</v>
      </c>
      <c r="X100">
        <v>4.0000000000000002E-4</v>
      </c>
      <c r="Y100">
        <v>20009.47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26</v>
      </c>
      <c r="AG100">
        <v>0</v>
      </c>
      <c r="AH100">
        <v>2</v>
      </c>
      <c r="AI100">
        <v>373342887</v>
      </c>
      <c r="AJ100">
        <v>56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ROW(Source!A50)</f>
        <v>50</v>
      </c>
      <c r="B101">
        <v>373342898</v>
      </c>
      <c r="C101">
        <v>373342879</v>
      </c>
      <c r="D101">
        <v>82378004</v>
      </c>
      <c r="E101">
        <v>1</v>
      </c>
      <c r="F101">
        <v>1</v>
      </c>
      <c r="G101">
        <v>14</v>
      </c>
      <c r="H101">
        <v>3</v>
      </c>
      <c r="I101" t="s">
        <v>512</v>
      </c>
      <c r="J101" t="s">
        <v>513</v>
      </c>
      <c r="K101" t="s">
        <v>514</v>
      </c>
      <c r="L101">
        <v>1348</v>
      </c>
      <c r="N101">
        <v>1009</v>
      </c>
      <c r="O101" t="s">
        <v>48</v>
      </c>
      <c r="P101" t="s">
        <v>48</v>
      </c>
      <c r="Q101">
        <v>1000</v>
      </c>
      <c r="X101">
        <v>1.0000000000000001E-5</v>
      </c>
      <c r="Y101">
        <v>16189.08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26</v>
      </c>
      <c r="AG101">
        <v>0</v>
      </c>
      <c r="AH101">
        <v>2</v>
      </c>
      <c r="AI101">
        <v>373342888</v>
      </c>
      <c r="AJ101">
        <v>57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ROW(Source!A50)</f>
        <v>50</v>
      </c>
      <c r="B102">
        <v>373342899</v>
      </c>
      <c r="C102">
        <v>373342879</v>
      </c>
      <c r="D102">
        <v>82378007</v>
      </c>
      <c r="E102">
        <v>1</v>
      </c>
      <c r="F102">
        <v>1</v>
      </c>
      <c r="G102">
        <v>14</v>
      </c>
      <c r="H102">
        <v>3</v>
      </c>
      <c r="I102" t="s">
        <v>515</v>
      </c>
      <c r="J102" t="s">
        <v>516</v>
      </c>
      <c r="K102" t="s">
        <v>517</v>
      </c>
      <c r="L102">
        <v>1348</v>
      </c>
      <c r="N102">
        <v>1009</v>
      </c>
      <c r="O102" t="s">
        <v>48</v>
      </c>
      <c r="P102" t="s">
        <v>48</v>
      </c>
      <c r="Q102">
        <v>1000</v>
      </c>
      <c r="X102">
        <v>5.9999999999999995E-4</v>
      </c>
      <c r="Y102">
        <v>8139.6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26</v>
      </c>
      <c r="AG102">
        <v>0</v>
      </c>
      <c r="AH102">
        <v>2</v>
      </c>
      <c r="AI102">
        <v>373342889</v>
      </c>
      <c r="AJ102">
        <v>58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ROW(Source!A50)</f>
        <v>50</v>
      </c>
      <c r="B103">
        <v>373342900</v>
      </c>
      <c r="C103">
        <v>373342879</v>
      </c>
      <c r="D103">
        <v>82353935</v>
      </c>
      <c r="E103">
        <v>14</v>
      </c>
      <c r="F103">
        <v>1</v>
      </c>
      <c r="G103">
        <v>14</v>
      </c>
      <c r="H103">
        <v>3</v>
      </c>
      <c r="I103" t="s">
        <v>52</v>
      </c>
      <c r="J103" t="s">
        <v>3</v>
      </c>
      <c r="K103" t="s">
        <v>53</v>
      </c>
      <c r="L103">
        <v>1354</v>
      </c>
      <c r="N103">
        <v>1010</v>
      </c>
      <c r="O103" t="s">
        <v>336</v>
      </c>
      <c r="P103" t="s">
        <v>54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26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ROW(Source!A50)</f>
        <v>50</v>
      </c>
      <c r="B104">
        <v>373342901</v>
      </c>
      <c r="C104">
        <v>373342879</v>
      </c>
      <c r="D104">
        <v>82368118</v>
      </c>
      <c r="E104">
        <v>14</v>
      </c>
      <c r="F104">
        <v>1</v>
      </c>
      <c r="G104">
        <v>14</v>
      </c>
      <c r="H104">
        <v>3</v>
      </c>
      <c r="I104" t="s">
        <v>66</v>
      </c>
      <c r="J104" t="s">
        <v>3</v>
      </c>
      <c r="K104" t="s">
        <v>67</v>
      </c>
      <c r="L104">
        <v>1354</v>
      </c>
      <c r="N104">
        <v>1010</v>
      </c>
      <c r="O104" t="s">
        <v>336</v>
      </c>
      <c r="P104" t="s">
        <v>54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26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ROW(Source!A50)</f>
        <v>50</v>
      </c>
      <c r="B105">
        <v>373342902</v>
      </c>
      <c r="C105">
        <v>373342879</v>
      </c>
      <c r="D105">
        <v>82368131</v>
      </c>
      <c r="E105">
        <v>14</v>
      </c>
      <c r="F105">
        <v>1</v>
      </c>
      <c r="G105">
        <v>14</v>
      </c>
      <c r="H105">
        <v>3</v>
      </c>
      <c r="I105" t="s">
        <v>546</v>
      </c>
      <c r="J105" t="s">
        <v>3</v>
      </c>
      <c r="K105" t="s">
        <v>547</v>
      </c>
      <c r="L105">
        <v>1339</v>
      </c>
      <c r="N105">
        <v>1007</v>
      </c>
      <c r="O105" t="s">
        <v>224</v>
      </c>
      <c r="P105" t="s">
        <v>224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26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ROW(Source!A51)</f>
        <v>51</v>
      </c>
      <c r="B106">
        <v>373342890</v>
      </c>
      <c r="C106">
        <v>373342879</v>
      </c>
      <c r="D106">
        <v>85329302</v>
      </c>
      <c r="E106">
        <v>14</v>
      </c>
      <c r="F106">
        <v>1</v>
      </c>
      <c r="G106">
        <v>14</v>
      </c>
      <c r="H106">
        <v>1</v>
      </c>
      <c r="I106" t="s">
        <v>468</v>
      </c>
      <c r="J106" t="s">
        <v>3</v>
      </c>
      <c r="K106" t="s">
        <v>469</v>
      </c>
      <c r="L106">
        <v>1191</v>
      </c>
      <c r="N106">
        <v>1013</v>
      </c>
      <c r="O106" t="s">
        <v>470</v>
      </c>
      <c r="P106" t="s">
        <v>470</v>
      </c>
      <c r="Q106">
        <v>1</v>
      </c>
      <c r="X106">
        <v>4.9800000000000004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73</v>
      </c>
      <c r="AG106">
        <v>3.9840000000000004</v>
      </c>
      <c r="AH106">
        <v>2</v>
      </c>
      <c r="AI106">
        <v>373342880</v>
      </c>
      <c r="AJ106">
        <v>59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ROW(Source!A51)</f>
        <v>51</v>
      </c>
      <c r="B107">
        <v>373342891</v>
      </c>
      <c r="C107">
        <v>373342879</v>
      </c>
      <c r="D107">
        <v>82471753</v>
      </c>
      <c r="E107">
        <v>1</v>
      </c>
      <c r="F107">
        <v>1</v>
      </c>
      <c r="G107">
        <v>14</v>
      </c>
      <c r="H107">
        <v>2</v>
      </c>
      <c r="I107" t="s">
        <v>481</v>
      </c>
      <c r="J107" t="s">
        <v>482</v>
      </c>
      <c r="K107" t="s">
        <v>483</v>
      </c>
      <c r="L107">
        <v>1367</v>
      </c>
      <c r="N107">
        <v>1011</v>
      </c>
      <c r="O107" t="s">
        <v>484</v>
      </c>
      <c r="P107" t="s">
        <v>484</v>
      </c>
      <c r="Q107">
        <v>1</v>
      </c>
      <c r="X107">
        <v>0.28999999999999998</v>
      </c>
      <c r="Y107">
        <v>0</v>
      </c>
      <c r="Z107">
        <v>76.81</v>
      </c>
      <c r="AA107">
        <v>14.36</v>
      </c>
      <c r="AB107">
        <v>0</v>
      </c>
      <c r="AC107">
        <v>0</v>
      </c>
      <c r="AD107">
        <v>1</v>
      </c>
      <c r="AE107">
        <v>0</v>
      </c>
      <c r="AF107" t="s">
        <v>73</v>
      </c>
      <c r="AG107">
        <v>0.23199999999999998</v>
      </c>
      <c r="AH107">
        <v>2</v>
      </c>
      <c r="AI107">
        <v>373342881</v>
      </c>
      <c r="AJ107">
        <v>60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ROW(Source!A51)</f>
        <v>51</v>
      </c>
      <c r="B108">
        <v>373342892</v>
      </c>
      <c r="C108">
        <v>373342879</v>
      </c>
      <c r="D108">
        <v>177442972</v>
      </c>
      <c r="E108">
        <v>1</v>
      </c>
      <c r="F108">
        <v>1</v>
      </c>
      <c r="G108">
        <v>14</v>
      </c>
      <c r="H108">
        <v>2</v>
      </c>
      <c r="I108" t="s">
        <v>491</v>
      </c>
      <c r="J108" t="s">
        <v>494</v>
      </c>
      <c r="K108" t="s">
        <v>493</v>
      </c>
      <c r="L108">
        <v>1368</v>
      </c>
      <c r="N108">
        <v>1011</v>
      </c>
      <c r="O108" t="s">
        <v>474</v>
      </c>
      <c r="P108" t="s">
        <v>474</v>
      </c>
      <c r="Q108">
        <v>1</v>
      </c>
      <c r="X108">
        <v>1.37</v>
      </c>
      <c r="Y108">
        <v>0</v>
      </c>
      <c r="Z108">
        <v>180.5</v>
      </c>
      <c r="AA108">
        <v>15.63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1.0960000000000001</v>
      </c>
      <c r="AH108">
        <v>2</v>
      </c>
      <c r="AI108">
        <v>373342882</v>
      </c>
      <c r="AJ108">
        <v>61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ROW(Source!A51)</f>
        <v>51</v>
      </c>
      <c r="B109">
        <v>373342893</v>
      </c>
      <c r="C109">
        <v>373342879</v>
      </c>
      <c r="D109">
        <v>82378477</v>
      </c>
      <c r="E109">
        <v>1</v>
      </c>
      <c r="F109">
        <v>1</v>
      </c>
      <c r="G109">
        <v>14</v>
      </c>
      <c r="H109">
        <v>3</v>
      </c>
      <c r="I109" t="s">
        <v>497</v>
      </c>
      <c r="J109" t="s">
        <v>498</v>
      </c>
      <c r="K109" t="s">
        <v>499</v>
      </c>
      <c r="L109">
        <v>1348</v>
      </c>
      <c r="N109">
        <v>1009</v>
      </c>
      <c r="O109" t="s">
        <v>48</v>
      </c>
      <c r="P109" t="s">
        <v>48</v>
      </c>
      <c r="Q109">
        <v>1000</v>
      </c>
      <c r="X109">
        <v>3.0000000000000001E-5</v>
      </c>
      <c r="Y109">
        <v>18504.150000000001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26</v>
      </c>
      <c r="AG109">
        <v>0</v>
      </c>
      <c r="AH109">
        <v>2</v>
      </c>
      <c r="AI109">
        <v>373342883</v>
      </c>
      <c r="AJ109">
        <v>62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ROW(Source!A51)</f>
        <v>51</v>
      </c>
      <c r="B110">
        <v>373342894</v>
      </c>
      <c r="C110">
        <v>373342879</v>
      </c>
      <c r="D110">
        <v>82377655</v>
      </c>
      <c r="E110">
        <v>1</v>
      </c>
      <c r="F110">
        <v>1</v>
      </c>
      <c r="G110">
        <v>14</v>
      </c>
      <c r="H110">
        <v>3</v>
      </c>
      <c r="I110" t="s">
        <v>500</v>
      </c>
      <c r="J110" t="s">
        <v>501</v>
      </c>
      <c r="K110" t="s">
        <v>502</v>
      </c>
      <c r="L110">
        <v>1346</v>
      </c>
      <c r="N110">
        <v>1009</v>
      </c>
      <c r="O110" t="s">
        <v>400</v>
      </c>
      <c r="P110" t="s">
        <v>400</v>
      </c>
      <c r="Q110">
        <v>1</v>
      </c>
      <c r="X110">
        <v>0.02</v>
      </c>
      <c r="Y110">
        <v>1.61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26</v>
      </c>
      <c r="AG110">
        <v>0</v>
      </c>
      <c r="AH110">
        <v>2</v>
      </c>
      <c r="AI110">
        <v>373342884</v>
      </c>
      <c r="AJ110">
        <v>63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ROW(Source!A51)</f>
        <v>51</v>
      </c>
      <c r="B111">
        <v>373342895</v>
      </c>
      <c r="C111">
        <v>373342879</v>
      </c>
      <c r="D111">
        <v>82377671</v>
      </c>
      <c r="E111">
        <v>1</v>
      </c>
      <c r="F111">
        <v>1</v>
      </c>
      <c r="G111">
        <v>14</v>
      </c>
      <c r="H111">
        <v>3</v>
      </c>
      <c r="I111" t="s">
        <v>503</v>
      </c>
      <c r="J111" t="s">
        <v>504</v>
      </c>
      <c r="K111" t="s">
        <v>505</v>
      </c>
      <c r="L111">
        <v>1348</v>
      </c>
      <c r="N111">
        <v>1009</v>
      </c>
      <c r="O111" t="s">
        <v>48</v>
      </c>
      <c r="P111" t="s">
        <v>48</v>
      </c>
      <c r="Q111">
        <v>1000</v>
      </c>
      <c r="X111">
        <v>2.3000000000000001E-4</v>
      </c>
      <c r="Y111">
        <v>6521.42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26</v>
      </c>
      <c r="AG111">
        <v>0</v>
      </c>
      <c r="AH111">
        <v>2</v>
      </c>
      <c r="AI111">
        <v>373342885</v>
      </c>
      <c r="AJ111">
        <v>64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ROW(Source!A51)</f>
        <v>51</v>
      </c>
      <c r="B112">
        <v>373342896</v>
      </c>
      <c r="C112">
        <v>373342879</v>
      </c>
      <c r="D112">
        <v>82377571</v>
      </c>
      <c r="E112">
        <v>1</v>
      </c>
      <c r="F112">
        <v>1</v>
      </c>
      <c r="G112">
        <v>14</v>
      </c>
      <c r="H112">
        <v>3</v>
      </c>
      <c r="I112" t="s">
        <v>506</v>
      </c>
      <c r="J112" t="s">
        <v>507</v>
      </c>
      <c r="K112" t="s">
        <v>508</v>
      </c>
      <c r="L112">
        <v>1348</v>
      </c>
      <c r="N112">
        <v>1009</v>
      </c>
      <c r="O112" t="s">
        <v>48</v>
      </c>
      <c r="P112" t="s">
        <v>48</v>
      </c>
      <c r="Q112">
        <v>1000</v>
      </c>
      <c r="X112">
        <v>5.9999999999999995E-4</v>
      </c>
      <c r="Y112">
        <v>6618.78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26</v>
      </c>
      <c r="AG112">
        <v>0</v>
      </c>
      <c r="AH112">
        <v>2</v>
      </c>
      <c r="AI112">
        <v>373342886</v>
      </c>
      <c r="AJ112">
        <v>65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ROW(Source!A51)</f>
        <v>51</v>
      </c>
      <c r="B113">
        <v>373342897</v>
      </c>
      <c r="C113">
        <v>373342879</v>
      </c>
      <c r="D113">
        <v>82377983</v>
      </c>
      <c r="E113">
        <v>1</v>
      </c>
      <c r="F113">
        <v>1</v>
      </c>
      <c r="G113">
        <v>14</v>
      </c>
      <c r="H113">
        <v>3</v>
      </c>
      <c r="I113" t="s">
        <v>509</v>
      </c>
      <c r="J113" t="s">
        <v>510</v>
      </c>
      <c r="K113" t="s">
        <v>511</v>
      </c>
      <c r="L113">
        <v>1348</v>
      </c>
      <c r="N113">
        <v>1009</v>
      </c>
      <c r="O113" t="s">
        <v>48</v>
      </c>
      <c r="P113" t="s">
        <v>48</v>
      </c>
      <c r="Q113">
        <v>1000</v>
      </c>
      <c r="X113">
        <v>4.0000000000000002E-4</v>
      </c>
      <c r="Y113">
        <v>20009.47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26</v>
      </c>
      <c r="AG113">
        <v>0</v>
      </c>
      <c r="AH113">
        <v>2</v>
      </c>
      <c r="AI113">
        <v>373342887</v>
      </c>
      <c r="AJ113">
        <v>66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ROW(Source!A51)</f>
        <v>51</v>
      </c>
      <c r="B114">
        <v>373342898</v>
      </c>
      <c r="C114">
        <v>373342879</v>
      </c>
      <c r="D114">
        <v>82378004</v>
      </c>
      <c r="E114">
        <v>1</v>
      </c>
      <c r="F114">
        <v>1</v>
      </c>
      <c r="G114">
        <v>14</v>
      </c>
      <c r="H114">
        <v>3</v>
      </c>
      <c r="I114" t="s">
        <v>512</v>
      </c>
      <c r="J114" t="s">
        <v>513</v>
      </c>
      <c r="K114" t="s">
        <v>514</v>
      </c>
      <c r="L114">
        <v>1348</v>
      </c>
      <c r="N114">
        <v>1009</v>
      </c>
      <c r="O114" t="s">
        <v>48</v>
      </c>
      <c r="P114" t="s">
        <v>48</v>
      </c>
      <c r="Q114">
        <v>1000</v>
      </c>
      <c r="X114">
        <v>1.0000000000000001E-5</v>
      </c>
      <c r="Y114">
        <v>16189.08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26</v>
      </c>
      <c r="AG114">
        <v>0</v>
      </c>
      <c r="AH114">
        <v>2</v>
      </c>
      <c r="AI114">
        <v>373342888</v>
      </c>
      <c r="AJ114">
        <v>67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ROW(Source!A51)</f>
        <v>51</v>
      </c>
      <c r="B115">
        <v>373342899</v>
      </c>
      <c r="C115">
        <v>373342879</v>
      </c>
      <c r="D115">
        <v>82378007</v>
      </c>
      <c r="E115">
        <v>1</v>
      </c>
      <c r="F115">
        <v>1</v>
      </c>
      <c r="G115">
        <v>14</v>
      </c>
      <c r="H115">
        <v>3</v>
      </c>
      <c r="I115" t="s">
        <v>515</v>
      </c>
      <c r="J115" t="s">
        <v>516</v>
      </c>
      <c r="K115" t="s">
        <v>517</v>
      </c>
      <c r="L115">
        <v>1348</v>
      </c>
      <c r="N115">
        <v>1009</v>
      </c>
      <c r="O115" t="s">
        <v>48</v>
      </c>
      <c r="P115" t="s">
        <v>48</v>
      </c>
      <c r="Q115">
        <v>1000</v>
      </c>
      <c r="X115">
        <v>5.9999999999999995E-4</v>
      </c>
      <c r="Y115">
        <v>8139.6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26</v>
      </c>
      <c r="AG115">
        <v>0</v>
      </c>
      <c r="AH115">
        <v>2</v>
      </c>
      <c r="AI115">
        <v>373342889</v>
      </c>
      <c r="AJ115">
        <v>68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ROW(Source!A51)</f>
        <v>51</v>
      </c>
      <c r="B116">
        <v>373342900</v>
      </c>
      <c r="C116">
        <v>373342879</v>
      </c>
      <c r="D116">
        <v>82353935</v>
      </c>
      <c r="E116">
        <v>14</v>
      </c>
      <c r="F116">
        <v>1</v>
      </c>
      <c r="G116">
        <v>14</v>
      </c>
      <c r="H116">
        <v>3</v>
      </c>
      <c r="I116" t="s">
        <v>52</v>
      </c>
      <c r="J116" t="s">
        <v>3</v>
      </c>
      <c r="K116" t="s">
        <v>53</v>
      </c>
      <c r="L116">
        <v>1354</v>
      </c>
      <c r="N116">
        <v>1010</v>
      </c>
      <c r="O116" t="s">
        <v>336</v>
      </c>
      <c r="P116" t="s">
        <v>54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26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ROW(Source!A51)</f>
        <v>51</v>
      </c>
      <c r="B117">
        <v>373342901</v>
      </c>
      <c r="C117">
        <v>373342879</v>
      </c>
      <c r="D117">
        <v>82368118</v>
      </c>
      <c r="E117">
        <v>14</v>
      </c>
      <c r="F117">
        <v>1</v>
      </c>
      <c r="G117">
        <v>14</v>
      </c>
      <c r="H117">
        <v>3</v>
      </c>
      <c r="I117" t="s">
        <v>66</v>
      </c>
      <c r="J117" t="s">
        <v>3</v>
      </c>
      <c r="K117" t="s">
        <v>67</v>
      </c>
      <c r="L117">
        <v>1354</v>
      </c>
      <c r="N117">
        <v>1010</v>
      </c>
      <c r="O117" t="s">
        <v>336</v>
      </c>
      <c r="P117" t="s">
        <v>54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26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ROW(Source!A51)</f>
        <v>51</v>
      </c>
      <c r="B118">
        <v>373342902</v>
      </c>
      <c r="C118">
        <v>373342879</v>
      </c>
      <c r="D118">
        <v>82368131</v>
      </c>
      <c r="E118">
        <v>14</v>
      </c>
      <c r="F118">
        <v>1</v>
      </c>
      <c r="G118">
        <v>14</v>
      </c>
      <c r="H118">
        <v>3</v>
      </c>
      <c r="I118" t="s">
        <v>546</v>
      </c>
      <c r="J118" t="s">
        <v>3</v>
      </c>
      <c r="K118" t="s">
        <v>547</v>
      </c>
      <c r="L118">
        <v>1339</v>
      </c>
      <c r="N118">
        <v>1007</v>
      </c>
      <c r="O118" t="s">
        <v>224</v>
      </c>
      <c r="P118" t="s">
        <v>224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26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ROW(Source!A52)</f>
        <v>52</v>
      </c>
      <c r="B119">
        <v>373342909</v>
      </c>
      <c r="C119">
        <v>373342903</v>
      </c>
      <c r="D119">
        <v>85329302</v>
      </c>
      <c r="E119">
        <v>14</v>
      </c>
      <c r="F119">
        <v>1</v>
      </c>
      <c r="G119">
        <v>14</v>
      </c>
      <c r="H119">
        <v>1</v>
      </c>
      <c r="I119" t="s">
        <v>468</v>
      </c>
      <c r="J119" t="s">
        <v>3</v>
      </c>
      <c r="K119" t="s">
        <v>469</v>
      </c>
      <c r="L119">
        <v>1191</v>
      </c>
      <c r="N119">
        <v>1013</v>
      </c>
      <c r="O119" t="s">
        <v>470</v>
      </c>
      <c r="P119" t="s">
        <v>470</v>
      </c>
      <c r="Q119">
        <v>1</v>
      </c>
      <c r="X119">
        <v>2.06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89</v>
      </c>
      <c r="AG119">
        <v>0.86520000000000008</v>
      </c>
      <c r="AH119">
        <v>2</v>
      </c>
      <c r="AI119">
        <v>373342904</v>
      </c>
      <c r="AJ119">
        <v>69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ROW(Source!A52)</f>
        <v>52</v>
      </c>
      <c r="B120">
        <v>373342910</v>
      </c>
      <c r="C120">
        <v>373342903</v>
      </c>
      <c r="D120">
        <v>224075736</v>
      </c>
      <c r="E120">
        <v>1</v>
      </c>
      <c r="F120">
        <v>1</v>
      </c>
      <c r="G120">
        <v>14</v>
      </c>
      <c r="H120">
        <v>2</v>
      </c>
      <c r="I120" t="s">
        <v>518</v>
      </c>
      <c r="J120" t="s">
        <v>519</v>
      </c>
      <c r="K120" t="s">
        <v>520</v>
      </c>
      <c r="L120">
        <v>1368</v>
      </c>
      <c r="N120">
        <v>1011</v>
      </c>
      <c r="O120" t="s">
        <v>474</v>
      </c>
      <c r="P120" t="s">
        <v>474</v>
      </c>
      <c r="Q120">
        <v>1</v>
      </c>
      <c r="X120">
        <v>0.66</v>
      </c>
      <c r="Y120">
        <v>0</v>
      </c>
      <c r="Z120">
        <v>7.11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89</v>
      </c>
      <c r="AG120">
        <v>0.2772</v>
      </c>
      <c r="AH120">
        <v>2</v>
      </c>
      <c r="AI120">
        <v>373342905</v>
      </c>
      <c r="AJ120">
        <v>70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ROW(Source!A52)</f>
        <v>52</v>
      </c>
      <c r="B121">
        <v>373342911</v>
      </c>
      <c r="C121">
        <v>373342903</v>
      </c>
      <c r="D121">
        <v>224075980</v>
      </c>
      <c r="E121">
        <v>1</v>
      </c>
      <c r="F121">
        <v>1</v>
      </c>
      <c r="G121">
        <v>14</v>
      </c>
      <c r="H121">
        <v>2</v>
      </c>
      <c r="I121" t="s">
        <v>481</v>
      </c>
      <c r="J121" t="s">
        <v>487</v>
      </c>
      <c r="K121" t="s">
        <v>483</v>
      </c>
      <c r="L121">
        <v>1368</v>
      </c>
      <c r="N121">
        <v>1011</v>
      </c>
      <c r="O121" t="s">
        <v>474</v>
      </c>
      <c r="P121" t="s">
        <v>474</v>
      </c>
      <c r="Q121">
        <v>1</v>
      </c>
      <c r="X121">
        <v>0.09</v>
      </c>
      <c r="Y121">
        <v>0</v>
      </c>
      <c r="Z121">
        <v>83.1</v>
      </c>
      <c r="AA121">
        <v>12.62</v>
      </c>
      <c r="AB121">
        <v>0</v>
      </c>
      <c r="AC121">
        <v>0</v>
      </c>
      <c r="AD121">
        <v>1</v>
      </c>
      <c r="AE121">
        <v>0</v>
      </c>
      <c r="AF121" t="s">
        <v>89</v>
      </c>
      <c r="AG121">
        <v>3.78E-2</v>
      </c>
      <c r="AH121">
        <v>2</v>
      </c>
      <c r="AI121">
        <v>373342906</v>
      </c>
      <c r="AJ121">
        <v>71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ROW(Source!A52)</f>
        <v>52</v>
      </c>
      <c r="B122">
        <v>373342912</v>
      </c>
      <c r="C122">
        <v>373342903</v>
      </c>
      <c r="D122">
        <v>208787333</v>
      </c>
      <c r="E122">
        <v>1</v>
      </c>
      <c r="F122">
        <v>1</v>
      </c>
      <c r="G122">
        <v>14</v>
      </c>
      <c r="H122">
        <v>3</v>
      </c>
      <c r="I122" t="s">
        <v>398</v>
      </c>
      <c r="J122" t="s">
        <v>401</v>
      </c>
      <c r="K122" t="s">
        <v>399</v>
      </c>
      <c r="L122">
        <v>1346</v>
      </c>
      <c r="N122">
        <v>1009</v>
      </c>
      <c r="O122" t="s">
        <v>400</v>
      </c>
      <c r="P122" t="s">
        <v>400</v>
      </c>
      <c r="Q122">
        <v>1</v>
      </c>
      <c r="X122">
        <v>0.03</v>
      </c>
      <c r="Y122">
        <v>29.9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26</v>
      </c>
      <c r="AG122">
        <v>0</v>
      </c>
      <c r="AH122">
        <v>2</v>
      </c>
      <c r="AI122">
        <v>373342907</v>
      </c>
      <c r="AJ122">
        <v>72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ROW(Source!A52)</f>
        <v>52</v>
      </c>
      <c r="B123">
        <v>373342913</v>
      </c>
      <c r="C123">
        <v>373342903</v>
      </c>
      <c r="D123">
        <v>208787380</v>
      </c>
      <c r="E123">
        <v>1</v>
      </c>
      <c r="F123">
        <v>1</v>
      </c>
      <c r="G123">
        <v>14</v>
      </c>
      <c r="H123">
        <v>3</v>
      </c>
      <c r="I123" t="s">
        <v>521</v>
      </c>
      <c r="J123" t="s">
        <v>522</v>
      </c>
      <c r="K123" t="s">
        <v>523</v>
      </c>
      <c r="L123">
        <v>1348</v>
      </c>
      <c r="N123">
        <v>1009</v>
      </c>
      <c r="O123" t="s">
        <v>48</v>
      </c>
      <c r="P123" t="s">
        <v>48</v>
      </c>
      <c r="Q123">
        <v>1000</v>
      </c>
      <c r="X123">
        <v>1.4999999999999999E-4</v>
      </c>
      <c r="Y123">
        <v>8596.85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26</v>
      </c>
      <c r="AG123">
        <v>0</v>
      </c>
      <c r="AH123">
        <v>2</v>
      </c>
      <c r="AI123">
        <v>373342908</v>
      </c>
      <c r="AJ123">
        <v>73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ROW(Source!A52)</f>
        <v>52</v>
      </c>
      <c r="B124">
        <v>373342914</v>
      </c>
      <c r="C124">
        <v>373342903</v>
      </c>
      <c r="D124">
        <v>82345679</v>
      </c>
      <c r="E124">
        <v>14</v>
      </c>
      <c r="F124">
        <v>1</v>
      </c>
      <c r="G124">
        <v>14</v>
      </c>
      <c r="H124">
        <v>3</v>
      </c>
      <c r="I124" t="s">
        <v>46</v>
      </c>
      <c r="J124" t="s">
        <v>3</v>
      </c>
      <c r="K124" t="s">
        <v>548</v>
      </c>
      <c r="L124">
        <v>1346</v>
      </c>
      <c r="N124">
        <v>1009</v>
      </c>
      <c r="O124" t="s">
        <v>400</v>
      </c>
      <c r="P124" t="s">
        <v>400</v>
      </c>
      <c r="Q124">
        <v>1</v>
      </c>
      <c r="X124">
        <v>0.17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26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ROW(Source!A52)</f>
        <v>52</v>
      </c>
      <c r="B125">
        <v>373342915</v>
      </c>
      <c r="C125">
        <v>373342903</v>
      </c>
      <c r="D125">
        <v>208644877</v>
      </c>
      <c r="E125">
        <v>14</v>
      </c>
      <c r="F125">
        <v>1</v>
      </c>
      <c r="G125">
        <v>14</v>
      </c>
      <c r="H125">
        <v>3</v>
      </c>
      <c r="I125" t="s">
        <v>549</v>
      </c>
      <c r="J125" t="s">
        <v>3</v>
      </c>
      <c r="K125" t="s">
        <v>550</v>
      </c>
      <c r="L125">
        <v>1354</v>
      </c>
      <c r="N125">
        <v>1010</v>
      </c>
      <c r="O125" t="s">
        <v>336</v>
      </c>
      <c r="P125" t="s">
        <v>54</v>
      </c>
      <c r="Q125">
        <v>1</v>
      </c>
      <c r="X125">
        <v>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26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ROW(Source!A53)</f>
        <v>53</v>
      </c>
      <c r="B126">
        <v>373342909</v>
      </c>
      <c r="C126">
        <v>373342903</v>
      </c>
      <c r="D126">
        <v>85329302</v>
      </c>
      <c r="E126">
        <v>14</v>
      </c>
      <c r="F126">
        <v>1</v>
      </c>
      <c r="G126">
        <v>14</v>
      </c>
      <c r="H126">
        <v>1</v>
      </c>
      <c r="I126" t="s">
        <v>468</v>
      </c>
      <c r="J126" t="s">
        <v>3</v>
      </c>
      <c r="K126" t="s">
        <v>469</v>
      </c>
      <c r="L126">
        <v>1191</v>
      </c>
      <c r="N126">
        <v>1013</v>
      </c>
      <c r="O126" t="s">
        <v>470</v>
      </c>
      <c r="P126" t="s">
        <v>470</v>
      </c>
      <c r="Q126">
        <v>1</v>
      </c>
      <c r="X126">
        <v>2.06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89</v>
      </c>
      <c r="AG126">
        <v>0.86520000000000008</v>
      </c>
      <c r="AH126">
        <v>2</v>
      </c>
      <c r="AI126">
        <v>373342904</v>
      </c>
      <c r="AJ126">
        <v>74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ROW(Source!A53)</f>
        <v>53</v>
      </c>
      <c r="B127">
        <v>373342910</v>
      </c>
      <c r="C127">
        <v>373342903</v>
      </c>
      <c r="D127">
        <v>224075736</v>
      </c>
      <c r="E127">
        <v>1</v>
      </c>
      <c r="F127">
        <v>1</v>
      </c>
      <c r="G127">
        <v>14</v>
      </c>
      <c r="H127">
        <v>2</v>
      </c>
      <c r="I127" t="s">
        <v>518</v>
      </c>
      <c r="J127" t="s">
        <v>519</v>
      </c>
      <c r="K127" t="s">
        <v>520</v>
      </c>
      <c r="L127">
        <v>1368</v>
      </c>
      <c r="N127">
        <v>1011</v>
      </c>
      <c r="O127" t="s">
        <v>474</v>
      </c>
      <c r="P127" t="s">
        <v>474</v>
      </c>
      <c r="Q127">
        <v>1</v>
      </c>
      <c r="X127">
        <v>0.66</v>
      </c>
      <c r="Y127">
        <v>0</v>
      </c>
      <c r="Z127">
        <v>7.11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89</v>
      </c>
      <c r="AG127">
        <v>0.2772</v>
      </c>
      <c r="AH127">
        <v>2</v>
      </c>
      <c r="AI127">
        <v>373342905</v>
      </c>
      <c r="AJ127">
        <v>75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ROW(Source!A53)</f>
        <v>53</v>
      </c>
      <c r="B128">
        <v>373342911</v>
      </c>
      <c r="C128">
        <v>373342903</v>
      </c>
      <c r="D128">
        <v>224075980</v>
      </c>
      <c r="E128">
        <v>1</v>
      </c>
      <c r="F128">
        <v>1</v>
      </c>
      <c r="G128">
        <v>14</v>
      </c>
      <c r="H128">
        <v>2</v>
      </c>
      <c r="I128" t="s">
        <v>481</v>
      </c>
      <c r="J128" t="s">
        <v>487</v>
      </c>
      <c r="K128" t="s">
        <v>483</v>
      </c>
      <c r="L128">
        <v>1368</v>
      </c>
      <c r="N128">
        <v>1011</v>
      </c>
      <c r="O128" t="s">
        <v>474</v>
      </c>
      <c r="P128" t="s">
        <v>474</v>
      </c>
      <c r="Q128">
        <v>1</v>
      </c>
      <c r="X128">
        <v>0.09</v>
      </c>
      <c r="Y128">
        <v>0</v>
      </c>
      <c r="Z128">
        <v>83.1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89</v>
      </c>
      <c r="AG128">
        <v>3.78E-2</v>
      </c>
      <c r="AH128">
        <v>2</v>
      </c>
      <c r="AI128">
        <v>373342906</v>
      </c>
      <c r="AJ128">
        <v>76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ROW(Source!A53)</f>
        <v>53</v>
      </c>
      <c r="B129">
        <v>373342912</v>
      </c>
      <c r="C129">
        <v>373342903</v>
      </c>
      <c r="D129">
        <v>208787333</v>
      </c>
      <c r="E129">
        <v>1</v>
      </c>
      <c r="F129">
        <v>1</v>
      </c>
      <c r="G129">
        <v>14</v>
      </c>
      <c r="H129">
        <v>3</v>
      </c>
      <c r="I129" t="s">
        <v>398</v>
      </c>
      <c r="J129" t="s">
        <v>401</v>
      </c>
      <c r="K129" t="s">
        <v>399</v>
      </c>
      <c r="L129">
        <v>1346</v>
      </c>
      <c r="N129">
        <v>1009</v>
      </c>
      <c r="O129" t="s">
        <v>400</v>
      </c>
      <c r="P129" t="s">
        <v>400</v>
      </c>
      <c r="Q129">
        <v>1</v>
      </c>
      <c r="X129">
        <v>0.03</v>
      </c>
      <c r="Y129">
        <v>29.9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26</v>
      </c>
      <c r="AG129">
        <v>0</v>
      </c>
      <c r="AH129">
        <v>2</v>
      </c>
      <c r="AI129">
        <v>373342907</v>
      </c>
      <c r="AJ129">
        <v>77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ROW(Source!A53)</f>
        <v>53</v>
      </c>
      <c r="B130">
        <v>373342913</v>
      </c>
      <c r="C130">
        <v>373342903</v>
      </c>
      <c r="D130">
        <v>208787380</v>
      </c>
      <c r="E130">
        <v>1</v>
      </c>
      <c r="F130">
        <v>1</v>
      </c>
      <c r="G130">
        <v>14</v>
      </c>
      <c r="H130">
        <v>3</v>
      </c>
      <c r="I130" t="s">
        <v>521</v>
      </c>
      <c r="J130" t="s">
        <v>522</v>
      </c>
      <c r="K130" t="s">
        <v>523</v>
      </c>
      <c r="L130">
        <v>1348</v>
      </c>
      <c r="N130">
        <v>1009</v>
      </c>
      <c r="O130" t="s">
        <v>48</v>
      </c>
      <c r="P130" t="s">
        <v>48</v>
      </c>
      <c r="Q130">
        <v>1000</v>
      </c>
      <c r="X130">
        <v>1.4999999999999999E-4</v>
      </c>
      <c r="Y130">
        <v>8596.85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26</v>
      </c>
      <c r="AG130">
        <v>0</v>
      </c>
      <c r="AH130">
        <v>2</v>
      </c>
      <c r="AI130">
        <v>373342908</v>
      </c>
      <c r="AJ130">
        <v>78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ROW(Source!A53)</f>
        <v>53</v>
      </c>
      <c r="B131">
        <v>373342914</v>
      </c>
      <c r="C131">
        <v>373342903</v>
      </c>
      <c r="D131">
        <v>82345679</v>
      </c>
      <c r="E131">
        <v>14</v>
      </c>
      <c r="F131">
        <v>1</v>
      </c>
      <c r="G131">
        <v>14</v>
      </c>
      <c r="H131">
        <v>3</v>
      </c>
      <c r="I131" t="s">
        <v>46</v>
      </c>
      <c r="J131" t="s">
        <v>3</v>
      </c>
      <c r="K131" t="s">
        <v>548</v>
      </c>
      <c r="L131">
        <v>1346</v>
      </c>
      <c r="N131">
        <v>1009</v>
      </c>
      <c r="O131" t="s">
        <v>400</v>
      </c>
      <c r="P131" t="s">
        <v>400</v>
      </c>
      <c r="Q131">
        <v>1</v>
      </c>
      <c r="X131">
        <v>0.17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26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ROW(Source!A53)</f>
        <v>53</v>
      </c>
      <c r="B132">
        <v>373342915</v>
      </c>
      <c r="C132">
        <v>373342903</v>
      </c>
      <c r="D132">
        <v>208644877</v>
      </c>
      <c r="E132">
        <v>14</v>
      </c>
      <c r="F132">
        <v>1</v>
      </c>
      <c r="G132">
        <v>14</v>
      </c>
      <c r="H132">
        <v>3</v>
      </c>
      <c r="I132" t="s">
        <v>549</v>
      </c>
      <c r="J132" t="s">
        <v>3</v>
      </c>
      <c r="K132" t="s">
        <v>550</v>
      </c>
      <c r="L132">
        <v>1354</v>
      </c>
      <c r="N132">
        <v>1010</v>
      </c>
      <c r="O132" t="s">
        <v>336</v>
      </c>
      <c r="P132" t="s">
        <v>54</v>
      </c>
      <c r="Q132">
        <v>1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26</v>
      </c>
      <c r="AG132">
        <v>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ROW(Source!A54)</f>
        <v>54</v>
      </c>
      <c r="B133">
        <v>373342919</v>
      </c>
      <c r="C133">
        <v>373342916</v>
      </c>
      <c r="D133">
        <v>85329302</v>
      </c>
      <c r="E133">
        <v>14</v>
      </c>
      <c r="F133">
        <v>1</v>
      </c>
      <c r="G133">
        <v>14</v>
      </c>
      <c r="H133">
        <v>1</v>
      </c>
      <c r="I133" t="s">
        <v>468</v>
      </c>
      <c r="J133" t="s">
        <v>3</v>
      </c>
      <c r="K133" t="s">
        <v>469</v>
      </c>
      <c r="L133">
        <v>1191</v>
      </c>
      <c r="N133">
        <v>1013</v>
      </c>
      <c r="O133" t="s">
        <v>470</v>
      </c>
      <c r="P133" t="s">
        <v>470</v>
      </c>
      <c r="Q133">
        <v>1</v>
      </c>
      <c r="X133">
        <v>15.2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37</v>
      </c>
      <c r="AG133">
        <v>4.5599999999999996</v>
      </c>
      <c r="AH133">
        <v>2</v>
      </c>
      <c r="AI133">
        <v>373342917</v>
      </c>
      <c r="AJ133">
        <v>79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ROW(Source!A54)</f>
        <v>54</v>
      </c>
      <c r="B134">
        <v>373342920</v>
      </c>
      <c r="C134">
        <v>373342916</v>
      </c>
      <c r="D134">
        <v>208645663</v>
      </c>
      <c r="E134">
        <v>14</v>
      </c>
      <c r="F134">
        <v>1</v>
      </c>
      <c r="G134">
        <v>14</v>
      </c>
      <c r="H134">
        <v>3</v>
      </c>
      <c r="I134" t="s">
        <v>101</v>
      </c>
      <c r="J134" t="s">
        <v>3</v>
      </c>
      <c r="K134" t="s">
        <v>102</v>
      </c>
      <c r="L134">
        <v>235684255</v>
      </c>
      <c r="N134">
        <v>1010</v>
      </c>
      <c r="O134" t="s">
        <v>54</v>
      </c>
      <c r="P134" t="s">
        <v>54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26</v>
      </c>
      <c r="AG134">
        <v>0</v>
      </c>
      <c r="AH134">
        <v>2</v>
      </c>
      <c r="AI134">
        <v>373342918</v>
      </c>
      <c r="AJ134">
        <v>80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ROW(Source!A55)</f>
        <v>55</v>
      </c>
      <c r="B135">
        <v>373342919</v>
      </c>
      <c r="C135">
        <v>373342916</v>
      </c>
      <c r="D135">
        <v>85329302</v>
      </c>
      <c r="E135">
        <v>14</v>
      </c>
      <c r="F135">
        <v>1</v>
      </c>
      <c r="G135">
        <v>14</v>
      </c>
      <c r="H135">
        <v>1</v>
      </c>
      <c r="I135" t="s">
        <v>468</v>
      </c>
      <c r="J135" t="s">
        <v>3</v>
      </c>
      <c r="K135" t="s">
        <v>469</v>
      </c>
      <c r="L135">
        <v>1191</v>
      </c>
      <c r="N135">
        <v>1013</v>
      </c>
      <c r="O135" t="s">
        <v>470</v>
      </c>
      <c r="P135" t="s">
        <v>470</v>
      </c>
      <c r="Q135">
        <v>1</v>
      </c>
      <c r="X135">
        <v>15.2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37</v>
      </c>
      <c r="AG135">
        <v>4.5599999999999996</v>
      </c>
      <c r="AH135">
        <v>2</v>
      </c>
      <c r="AI135">
        <v>373342917</v>
      </c>
      <c r="AJ135">
        <v>81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ROW(Source!A55)</f>
        <v>55</v>
      </c>
      <c r="B136">
        <v>373342920</v>
      </c>
      <c r="C136">
        <v>373342916</v>
      </c>
      <c r="D136">
        <v>208645663</v>
      </c>
      <c r="E136">
        <v>14</v>
      </c>
      <c r="F136">
        <v>1</v>
      </c>
      <c r="G136">
        <v>14</v>
      </c>
      <c r="H136">
        <v>3</v>
      </c>
      <c r="I136" t="s">
        <v>101</v>
      </c>
      <c r="J136" t="s">
        <v>3</v>
      </c>
      <c r="K136" t="s">
        <v>102</v>
      </c>
      <c r="L136">
        <v>235684255</v>
      </c>
      <c r="N136">
        <v>1010</v>
      </c>
      <c r="O136" t="s">
        <v>54</v>
      </c>
      <c r="P136" t="s">
        <v>54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26</v>
      </c>
      <c r="AG136">
        <v>0</v>
      </c>
      <c r="AH136">
        <v>2</v>
      </c>
      <c r="AI136">
        <v>373342918</v>
      </c>
      <c r="AJ136">
        <v>82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ROW(Source!A93)</f>
        <v>93</v>
      </c>
      <c r="B137">
        <v>373342926</v>
      </c>
      <c r="C137">
        <v>373342922</v>
      </c>
      <c r="D137">
        <v>85329302</v>
      </c>
      <c r="E137">
        <v>14</v>
      </c>
      <c r="F137">
        <v>1</v>
      </c>
      <c r="G137">
        <v>14</v>
      </c>
      <c r="H137">
        <v>1</v>
      </c>
      <c r="I137" t="s">
        <v>468</v>
      </c>
      <c r="J137" t="s">
        <v>3</v>
      </c>
      <c r="K137" t="s">
        <v>469</v>
      </c>
      <c r="L137">
        <v>1191</v>
      </c>
      <c r="N137">
        <v>1013</v>
      </c>
      <c r="O137" t="s">
        <v>470</v>
      </c>
      <c r="P137" t="s">
        <v>470</v>
      </c>
      <c r="Q137">
        <v>1</v>
      </c>
      <c r="X137">
        <v>1.55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1.55</v>
      </c>
      <c r="AH137">
        <v>2</v>
      </c>
      <c r="AI137">
        <v>373342923</v>
      </c>
      <c r="AJ137">
        <v>83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ROW(Source!A93)</f>
        <v>93</v>
      </c>
      <c r="B138">
        <v>373342927</v>
      </c>
      <c r="C138">
        <v>373342922</v>
      </c>
      <c r="D138">
        <v>224075980</v>
      </c>
      <c r="E138">
        <v>1</v>
      </c>
      <c r="F138">
        <v>1</v>
      </c>
      <c r="G138">
        <v>14</v>
      </c>
      <c r="H138">
        <v>2</v>
      </c>
      <c r="I138" t="s">
        <v>481</v>
      </c>
      <c r="J138" t="s">
        <v>487</v>
      </c>
      <c r="K138" t="s">
        <v>483</v>
      </c>
      <c r="L138">
        <v>1368</v>
      </c>
      <c r="N138">
        <v>1011</v>
      </c>
      <c r="O138" t="s">
        <v>474</v>
      </c>
      <c r="P138" t="s">
        <v>474</v>
      </c>
      <c r="Q138">
        <v>1</v>
      </c>
      <c r="X138">
        <v>0.08</v>
      </c>
      <c r="Y138">
        <v>0</v>
      </c>
      <c r="Z138">
        <v>83.1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0.08</v>
      </c>
      <c r="AH138">
        <v>2</v>
      </c>
      <c r="AI138">
        <v>373342924</v>
      </c>
      <c r="AJ138">
        <v>84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ROW(Source!A93)</f>
        <v>93</v>
      </c>
      <c r="B139">
        <v>373342928</v>
      </c>
      <c r="C139">
        <v>373342922</v>
      </c>
      <c r="D139">
        <v>224075403</v>
      </c>
      <c r="E139">
        <v>1</v>
      </c>
      <c r="F139">
        <v>1</v>
      </c>
      <c r="G139">
        <v>14</v>
      </c>
      <c r="H139">
        <v>2</v>
      </c>
      <c r="I139" t="s">
        <v>475</v>
      </c>
      <c r="J139" t="s">
        <v>476</v>
      </c>
      <c r="K139" t="s">
        <v>477</v>
      </c>
      <c r="L139">
        <v>1368</v>
      </c>
      <c r="N139">
        <v>1011</v>
      </c>
      <c r="O139" t="s">
        <v>474</v>
      </c>
      <c r="P139" t="s">
        <v>474</v>
      </c>
      <c r="Q139">
        <v>1</v>
      </c>
      <c r="X139">
        <v>7.0000000000000007E-2</v>
      </c>
      <c r="Y139">
        <v>0</v>
      </c>
      <c r="Z139">
        <v>190.98</v>
      </c>
      <c r="AA139">
        <v>16.93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7.0000000000000007E-2</v>
      </c>
      <c r="AH139">
        <v>2</v>
      </c>
      <c r="AI139">
        <v>373342925</v>
      </c>
      <c r="AJ139">
        <v>85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ROW(Source!A93)</f>
        <v>93</v>
      </c>
      <c r="B140">
        <v>373342929</v>
      </c>
      <c r="C140">
        <v>373342922</v>
      </c>
      <c r="D140">
        <v>82345679</v>
      </c>
      <c r="E140">
        <v>14</v>
      </c>
      <c r="F140">
        <v>1</v>
      </c>
      <c r="G140">
        <v>14</v>
      </c>
      <c r="H140">
        <v>3</v>
      </c>
      <c r="I140" t="s">
        <v>46</v>
      </c>
      <c r="J140" t="s">
        <v>3</v>
      </c>
      <c r="K140" t="s">
        <v>47</v>
      </c>
      <c r="L140">
        <v>1348</v>
      </c>
      <c r="N140">
        <v>1009</v>
      </c>
      <c r="O140" t="s">
        <v>48</v>
      </c>
      <c r="P140" t="s">
        <v>48</v>
      </c>
      <c r="Q140">
        <v>1000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0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ROW(Source!A93)</f>
        <v>93</v>
      </c>
      <c r="B141">
        <v>373342930</v>
      </c>
      <c r="C141">
        <v>373342922</v>
      </c>
      <c r="D141">
        <v>82353935</v>
      </c>
      <c r="E141">
        <v>14</v>
      </c>
      <c r="F141">
        <v>1</v>
      </c>
      <c r="G141">
        <v>14</v>
      </c>
      <c r="H141">
        <v>3</v>
      </c>
      <c r="I141" t="s">
        <v>52</v>
      </c>
      <c r="J141" t="s">
        <v>3</v>
      </c>
      <c r="K141" t="s">
        <v>53</v>
      </c>
      <c r="L141">
        <v>1354</v>
      </c>
      <c r="N141">
        <v>1010</v>
      </c>
      <c r="O141" t="s">
        <v>336</v>
      </c>
      <c r="P141" t="s">
        <v>54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ROW(Source!A93)</f>
        <v>93</v>
      </c>
      <c r="B142">
        <v>373342931</v>
      </c>
      <c r="C142">
        <v>373342922</v>
      </c>
      <c r="D142">
        <v>82355238</v>
      </c>
      <c r="E142">
        <v>14</v>
      </c>
      <c r="F142">
        <v>1</v>
      </c>
      <c r="G142">
        <v>14</v>
      </c>
      <c r="H142">
        <v>3</v>
      </c>
      <c r="I142" t="s">
        <v>56</v>
      </c>
      <c r="J142" t="s">
        <v>3</v>
      </c>
      <c r="K142" t="s">
        <v>57</v>
      </c>
      <c r="L142">
        <v>1303</v>
      </c>
      <c r="N142">
        <v>1003</v>
      </c>
      <c r="O142" t="s">
        <v>58</v>
      </c>
      <c r="P142" t="s">
        <v>58</v>
      </c>
      <c r="Q142">
        <v>1000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ROW(Source!A93)</f>
        <v>93</v>
      </c>
      <c r="B143">
        <v>373342932</v>
      </c>
      <c r="C143">
        <v>373342922</v>
      </c>
      <c r="D143">
        <v>223927936</v>
      </c>
      <c r="E143">
        <v>14</v>
      </c>
      <c r="F143">
        <v>1</v>
      </c>
      <c r="G143">
        <v>14</v>
      </c>
      <c r="H143">
        <v>3</v>
      </c>
      <c r="I143" t="s">
        <v>60</v>
      </c>
      <c r="J143" t="s">
        <v>3</v>
      </c>
      <c r="K143" t="s">
        <v>61</v>
      </c>
      <c r="L143">
        <v>1348</v>
      </c>
      <c r="N143">
        <v>1009</v>
      </c>
      <c r="O143" t="s">
        <v>48</v>
      </c>
      <c r="P143" t="s">
        <v>48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ROW(Source!A93)</f>
        <v>93</v>
      </c>
      <c r="B144">
        <v>373342933</v>
      </c>
      <c r="C144">
        <v>373342922</v>
      </c>
      <c r="D144">
        <v>82367761</v>
      </c>
      <c r="E144">
        <v>14</v>
      </c>
      <c r="F144">
        <v>1</v>
      </c>
      <c r="G144">
        <v>14</v>
      </c>
      <c r="H144">
        <v>3</v>
      </c>
      <c r="I144" t="s">
        <v>63</v>
      </c>
      <c r="J144" t="s">
        <v>3</v>
      </c>
      <c r="K144" t="s">
        <v>64</v>
      </c>
      <c r="L144">
        <v>1354</v>
      </c>
      <c r="N144">
        <v>1010</v>
      </c>
      <c r="O144" t="s">
        <v>336</v>
      </c>
      <c r="P144" t="s">
        <v>54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ROW(Source!A93)</f>
        <v>93</v>
      </c>
      <c r="B145">
        <v>373342934</v>
      </c>
      <c r="C145">
        <v>373342922</v>
      </c>
      <c r="D145">
        <v>82368118</v>
      </c>
      <c r="E145">
        <v>14</v>
      </c>
      <c r="F145">
        <v>1</v>
      </c>
      <c r="G145">
        <v>14</v>
      </c>
      <c r="H145">
        <v>3</v>
      </c>
      <c r="I145" t="s">
        <v>66</v>
      </c>
      <c r="J145" t="s">
        <v>3</v>
      </c>
      <c r="K145" t="s">
        <v>67</v>
      </c>
      <c r="L145">
        <v>1354</v>
      </c>
      <c r="N145">
        <v>1010</v>
      </c>
      <c r="O145" t="s">
        <v>336</v>
      </c>
      <c r="P145" t="s">
        <v>54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ROW(Source!A94)</f>
        <v>94</v>
      </c>
      <c r="B146">
        <v>373342926</v>
      </c>
      <c r="C146">
        <v>373342922</v>
      </c>
      <c r="D146">
        <v>85329302</v>
      </c>
      <c r="E146">
        <v>14</v>
      </c>
      <c r="F146">
        <v>1</v>
      </c>
      <c r="G146">
        <v>14</v>
      </c>
      <c r="H146">
        <v>1</v>
      </c>
      <c r="I146" t="s">
        <v>468</v>
      </c>
      <c r="J146" t="s">
        <v>3</v>
      </c>
      <c r="K146" t="s">
        <v>469</v>
      </c>
      <c r="L146">
        <v>1191</v>
      </c>
      <c r="N146">
        <v>1013</v>
      </c>
      <c r="O146" t="s">
        <v>470</v>
      </c>
      <c r="P146" t="s">
        <v>470</v>
      </c>
      <c r="Q146">
        <v>1</v>
      </c>
      <c r="X146">
        <v>1.55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3</v>
      </c>
      <c r="AG146">
        <v>1.55</v>
      </c>
      <c r="AH146">
        <v>2</v>
      </c>
      <c r="AI146">
        <v>373342923</v>
      </c>
      <c r="AJ146">
        <v>86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ROW(Source!A94)</f>
        <v>94</v>
      </c>
      <c r="B147">
        <v>373342927</v>
      </c>
      <c r="C147">
        <v>373342922</v>
      </c>
      <c r="D147">
        <v>224075980</v>
      </c>
      <c r="E147">
        <v>1</v>
      </c>
      <c r="F147">
        <v>1</v>
      </c>
      <c r="G147">
        <v>14</v>
      </c>
      <c r="H147">
        <v>2</v>
      </c>
      <c r="I147" t="s">
        <v>481</v>
      </c>
      <c r="J147" t="s">
        <v>487</v>
      </c>
      <c r="K147" t="s">
        <v>483</v>
      </c>
      <c r="L147">
        <v>1368</v>
      </c>
      <c r="N147">
        <v>1011</v>
      </c>
      <c r="O147" t="s">
        <v>474</v>
      </c>
      <c r="P147" t="s">
        <v>474</v>
      </c>
      <c r="Q147">
        <v>1</v>
      </c>
      <c r="X147">
        <v>0.08</v>
      </c>
      <c r="Y147">
        <v>0</v>
      </c>
      <c r="Z147">
        <v>83.1</v>
      </c>
      <c r="AA147">
        <v>12.62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0.08</v>
      </c>
      <c r="AH147">
        <v>2</v>
      </c>
      <c r="AI147">
        <v>373342924</v>
      </c>
      <c r="AJ147">
        <v>87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ROW(Source!A94)</f>
        <v>94</v>
      </c>
      <c r="B148">
        <v>373342928</v>
      </c>
      <c r="C148">
        <v>373342922</v>
      </c>
      <c r="D148">
        <v>224075403</v>
      </c>
      <c r="E148">
        <v>1</v>
      </c>
      <c r="F148">
        <v>1</v>
      </c>
      <c r="G148">
        <v>14</v>
      </c>
      <c r="H148">
        <v>2</v>
      </c>
      <c r="I148" t="s">
        <v>475</v>
      </c>
      <c r="J148" t="s">
        <v>476</v>
      </c>
      <c r="K148" t="s">
        <v>477</v>
      </c>
      <c r="L148">
        <v>1368</v>
      </c>
      <c r="N148">
        <v>1011</v>
      </c>
      <c r="O148" t="s">
        <v>474</v>
      </c>
      <c r="P148" t="s">
        <v>474</v>
      </c>
      <c r="Q148">
        <v>1</v>
      </c>
      <c r="X148">
        <v>7.0000000000000007E-2</v>
      </c>
      <c r="Y148">
        <v>0</v>
      </c>
      <c r="Z148">
        <v>190.98</v>
      </c>
      <c r="AA148">
        <v>16.93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7.0000000000000007E-2</v>
      </c>
      <c r="AH148">
        <v>2</v>
      </c>
      <c r="AI148">
        <v>373342925</v>
      </c>
      <c r="AJ148">
        <v>88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ROW(Source!A94)</f>
        <v>94</v>
      </c>
      <c r="B149">
        <v>373342929</v>
      </c>
      <c r="C149">
        <v>373342922</v>
      </c>
      <c r="D149">
        <v>82345679</v>
      </c>
      <c r="E149">
        <v>14</v>
      </c>
      <c r="F149">
        <v>1</v>
      </c>
      <c r="G149">
        <v>14</v>
      </c>
      <c r="H149">
        <v>3</v>
      </c>
      <c r="I149" t="s">
        <v>46</v>
      </c>
      <c r="J149" t="s">
        <v>3</v>
      </c>
      <c r="K149" t="s">
        <v>47</v>
      </c>
      <c r="L149">
        <v>1348</v>
      </c>
      <c r="N149">
        <v>1009</v>
      </c>
      <c r="O149" t="s">
        <v>48</v>
      </c>
      <c r="P149" t="s">
        <v>48</v>
      </c>
      <c r="Q149">
        <v>1000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0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ROW(Source!A94)</f>
        <v>94</v>
      </c>
      <c r="B150">
        <v>373342930</v>
      </c>
      <c r="C150">
        <v>373342922</v>
      </c>
      <c r="D150">
        <v>82353935</v>
      </c>
      <c r="E150">
        <v>14</v>
      </c>
      <c r="F150">
        <v>1</v>
      </c>
      <c r="G150">
        <v>14</v>
      </c>
      <c r="H150">
        <v>3</v>
      </c>
      <c r="I150" t="s">
        <v>52</v>
      </c>
      <c r="J150" t="s">
        <v>3</v>
      </c>
      <c r="K150" t="s">
        <v>53</v>
      </c>
      <c r="L150">
        <v>1354</v>
      </c>
      <c r="N150">
        <v>1010</v>
      </c>
      <c r="O150" t="s">
        <v>336</v>
      </c>
      <c r="P150" t="s">
        <v>54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ROW(Source!A94)</f>
        <v>94</v>
      </c>
      <c r="B151">
        <v>373342931</v>
      </c>
      <c r="C151">
        <v>373342922</v>
      </c>
      <c r="D151">
        <v>82355238</v>
      </c>
      <c r="E151">
        <v>14</v>
      </c>
      <c r="F151">
        <v>1</v>
      </c>
      <c r="G151">
        <v>14</v>
      </c>
      <c r="H151">
        <v>3</v>
      </c>
      <c r="I151" t="s">
        <v>56</v>
      </c>
      <c r="J151" t="s">
        <v>3</v>
      </c>
      <c r="K151" t="s">
        <v>57</v>
      </c>
      <c r="L151">
        <v>1303</v>
      </c>
      <c r="N151">
        <v>1003</v>
      </c>
      <c r="O151" t="s">
        <v>58</v>
      </c>
      <c r="P151" t="s">
        <v>58</v>
      </c>
      <c r="Q151">
        <v>1000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ROW(Source!A94)</f>
        <v>94</v>
      </c>
      <c r="B152">
        <v>373342932</v>
      </c>
      <c r="C152">
        <v>373342922</v>
      </c>
      <c r="D152">
        <v>223927936</v>
      </c>
      <c r="E152">
        <v>14</v>
      </c>
      <c r="F152">
        <v>1</v>
      </c>
      <c r="G152">
        <v>14</v>
      </c>
      <c r="H152">
        <v>3</v>
      </c>
      <c r="I152" t="s">
        <v>60</v>
      </c>
      <c r="J152" t="s">
        <v>3</v>
      </c>
      <c r="K152" t="s">
        <v>61</v>
      </c>
      <c r="L152">
        <v>1348</v>
      </c>
      <c r="N152">
        <v>1009</v>
      </c>
      <c r="O152" t="s">
        <v>48</v>
      </c>
      <c r="P152" t="s">
        <v>48</v>
      </c>
      <c r="Q152">
        <v>1000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ROW(Source!A94)</f>
        <v>94</v>
      </c>
      <c r="B153">
        <v>373342933</v>
      </c>
      <c r="C153">
        <v>373342922</v>
      </c>
      <c r="D153">
        <v>82367761</v>
      </c>
      <c r="E153">
        <v>14</v>
      </c>
      <c r="F153">
        <v>1</v>
      </c>
      <c r="G153">
        <v>14</v>
      </c>
      <c r="H153">
        <v>3</v>
      </c>
      <c r="I153" t="s">
        <v>63</v>
      </c>
      <c r="J153" t="s">
        <v>3</v>
      </c>
      <c r="K153" t="s">
        <v>64</v>
      </c>
      <c r="L153">
        <v>1354</v>
      </c>
      <c r="N153">
        <v>1010</v>
      </c>
      <c r="O153" t="s">
        <v>336</v>
      </c>
      <c r="P153" t="s">
        <v>54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ROW(Source!A94)</f>
        <v>94</v>
      </c>
      <c r="B154">
        <v>373342934</v>
      </c>
      <c r="C154">
        <v>373342922</v>
      </c>
      <c r="D154">
        <v>82368118</v>
      </c>
      <c r="E154">
        <v>14</v>
      </c>
      <c r="F154">
        <v>1</v>
      </c>
      <c r="G154">
        <v>14</v>
      </c>
      <c r="H154">
        <v>3</v>
      </c>
      <c r="I154" t="s">
        <v>66</v>
      </c>
      <c r="J154" t="s">
        <v>3</v>
      </c>
      <c r="K154" t="s">
        <v>67</v>
      </c>
      <c r="L154">
        <v>1354</v>
      </c>
      <c r="N154">
        <v>1010</v>
      </c>
      <c r="O154" t="s">
        <v>336</v>
      </c>
      <c r="P154" t="s">
        <v>54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ROW(Source!A95)</f>
        <v>95</v>
      </c>
      <c r="B155">
        <v>373342939</v>
      </c>
      <c r="C155">
        <v>373342935</v>
      </c>
      <c r="D155">
        <v>85329302</v>
      </c>
      <c r="E155">
        <v>14</v>
      </c>
      <c r="F155">
        <v>1</v>
      </c>
      <c r="G155">
        <v>14</v>
      </c>
      <c r="H155">
        <v>1</v>
      </c>
      <c r="I155" t="s">
        <v>468</v>
      </c>
      <c r="J155" t="s">
        <v>3</v>
      </c>
      <c r="K155" t="s">
        <v>469</v>
      </c>
      <c r="L155">
        <v>1191</v>
      </c>
      <c r="N155">
        <v>1013</v>
      </c>
      <c r="O155" t="s">
        <v>470</v>
      </c>
      <c r="P155" t="s">
        <v>470</v>
      </c>
      <c r="Q155">
        <v>1</v>
      </c>
      <c r="X155">
        <v>2.63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163</v>
      </c>
      <c r="AG155">
        <v>2.7614999999999998</v>
      </c>
      <c r="AH155">
        <v>2</v>
      </c>
      <c r="AI155">
        <v>373342936</v>
      </c>
      <c r="AJ155">
        <v>89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ROW(Source!A95)</f>
        <v>95</v>
      </c>
      <c r="B156">
        <v>373342940</v>
      </c>
      <c r="C156">
        <v>373342935</v>
      </c>
      <c r="D156">
        <v>224075980</v>
      </c>
      <c r="E156">
        <v>1</v>
      </c>
      <c r="F156">
        <v>1</v>
      </c>
      <c r="G156">
        <v>14</v>
      </c>
      <c r="H156">
        <v>2</v>
      </c>
      <c r="I156" t="s">
        <v>481</v>
      </c>
      <c r="J156" t="s">
        <v>487</v>
      </c>
      <c r="K156" t="s">
        <v>483</v>
      </c>
      <c r="L156">
        <v>1368</v>
      </c>
      <c r="N156">
        <v>1011</v>
      </c>
      <c r="O156" t="s">
        <v>474</v>
      </c>
      <c r="P156" t="s">
        <v>474</v>
      </c>
      <c r="Q156">
        <v>1</v>
      </c>
      <c r="X156">
        <v>0.15</v>
      </c>
      <c r="Y156">
        <v>0</v>
      </c>
      <c r="Z156">
        <v>83.1</v>
      </c>
      <c r="AA156">
        <v>12.62</v>
      </c>
      <c r="AB156">
        <v>0</v>
      </c>
      <c r="AC156">
        <v>0</v>
      </c>
      <c r="AD156">
        <v>1</v>
      </c>
      <c r="AE156">
        <v>0</v>
      </c>
      <c r="AF156" t="s">
        <v>163</v>
      </c>
      <c r="AG156">
        <v>0.1575</v>
      </c>
      <c r="AH156">
        <v>2</v>
      </c>
      <c r="AI156">
        <v>373342937</v>
      </c>
      <c r="AJ156">
        <v>90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ROW(Source!A95)</f>
        <v>95</v>
      </c>
      <c r="B157">
        <v>373342941</v>
      </c>
      <c r="C157">
        <v>373342935</v>
      </c>
      <c r="D157">
        <v>224075403</v>
      </c>
      <c r="E157">
        <v>1</v>
      </c>
      <c r="F157">
        <v>1</v>
      </c>
      <c r="G157">
        <v>14</v>
      </c>
      <c r="H157">
        <v>2</v>
      </c>
      <c r="I157" t="s">
        <v>475</v>
      </c>
      <c r="J157" t="s">
        <v>476</v>
      </c>
      <c r="K157" t="s">
        <v>477</v>
      </c>
      <c r="L157">
        <v>1368</v>
      </c>
      <c r="N157">
        <v>1011</v>
      </c>
      <c r="O157" t="s">
        <v>474</v>
      </c>
      <c r="P157" t="s">
        <v>474</v>
      </c>
      <c r="Q157">
        <v>1</v>
      </c>
      <c r="X157">
        <v>0.12</v>
      </c>
      <c r="Y157">
        <v>0</v>
      </c>
      <c r="Z157">
        <v>190.98</v>
      </c>
      <c r="AA157">
        <v>16.93</v>
      </c>
      <c r="AB157">
        <v>0</v>
      </c>
      <c r="AC157">
        <v>0</v>
      </c>
      <c r="AD157">
        <v>1</v>
      </c>
      <c r="AE157">
        <v>0</v>
      </c>
      <c r="AF157" t="s">
        <v>163</v>
      </c>
      <c r="AG157">
        <v>0.126</v>
      </c>
      <c r="AH157">
        <v>2</v>
      </c>
      <c r="AI157">
        <v>373342938</v>
      </c>
      <c r="AJ157">
        <v>91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ROW(Source!A95)</f>
        <v>95</v>
      </c>
      <c r="B158">
        <v>373342942</v>
      </c>
      <c r="C158">
        <v>373342935</v>
      </c>
      <c r="D158">
        <v>82345679</v>
      </c>
      <c r="E158">
        <v>14</v>
      </c>
      <c r="F158">
        <v>1</v>
      </c>
      <c r="G158">
        <v>14</v>
      </c>
      <c r="H158">
        <v>3</v>
      </c>
      <c r="I158" t="s">
        <v>46</v>
      </c>
      <c r="J158" t="s">
        <v>3</v>
      </c>
      <c r="K158" t="s">
        <v>47</v>
      </c>
      <c r="L158">
        <v>1348</v>
      </c>
      <c r="N158">
        <v>1009</v>
      </c>
      <c r="O158" t="s">
        <v>48</v>
      </c>
      <c r="P158" t="s">
        <v>48</v>
      </c>
      <c r="Q158">
        <v>1000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ROW(Source!A95)</f>
        <v>95</v>
      </c>
      <c r="B159">
        <v>373342943</v>
      </c>
      <c r="C159">
        <v>373342935</v>
      </c>
      <c r="D159">
        <v>82353935</v>
      </c>
      <c r="E159">
        <v>14</v>
      </c>
      <c r="F159">
        <v>1</v>
      </c>
      <c r="G159">
        <v>14</v>
      </c>
      <c r="H159">
        <v>3</v>
      </c>
      <c r="I159" t="s">
        <v>52</v>
      </c>
      <c r="J159" t="s">
        <v>3</v>
      </c>
      <c r="K159" t="s">
        <v>53</v>
      </c>
      <c r="L159">
        <v>1354</v>
      </c>
      <c r="N159">
        <v>1010</v>
      </c>
      <c r="O159" t="s">
        <v>336</v>
      </c>
      <c r="P159" t="s">
        <v>54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ROW(Source!A95)</f>
        <v>95</v>
      </c>
      <c r="B160">
        <v>373342944</v>
      </c>
      <c r="C160">
        <v>373342935</v>
      </c>
      <c r="D160">
        <v>82355238</v>
      </c>
      <c r="E160">
        <v>14</v>
      </c>
      <c r="F160">
        <v>1</v>
      </c>
      <c r="G160">
        <v>14</v>
      </c>
      <c r="H160">
        <v>3</v>
      </c>
      <c r="I160" t="s">
        <v>56</v>
      </c>
      <c r="J160" t="s">
        <v>3</v>
      </c>
      <c r="K160" t="s">
        <v>57</v>
      </c>
      <c r="L160">
        <v>1303</v>
      </c>
      <c r="N160">
        <v>1003</v>
      </c>
      <c r="O160" t="s">
        <v>58</v>
      </c>
      <c r="P160" t="s">
        <v>58</v>
      </c>
      <c r="Q160">
        <v>1000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ROW(Source!A95)</f>
        <v>95</v>
      </c>
      <c r="B161">
        <v>373342945</v>
      </c>
      <c r="C161">
        <v>373342935</v>
      </c>
      <c r="D161">
        <v>223927936</v>
      </c>
      <c r="E161">
        <v>14</v>
      </c>
      <c r="F161">
        <v>1</v>
      </c>
      <c r="G161">
        <v>14</v>
      </c>
      <c r="H161">
        <v>3</v>
      </c>
      <c r="I161" t="s">
        <v>60</v>
      </c>
      <c r="J161" t="s">
        <v>3</v>
      </c>
      <c r="K161" t="s">
        <v>61</v>
      </c>
      <c r="L161">
        <v>1348</v>
      </c>
      <c r="N161">
        <v>1009</v>
      </c>
      <c r="O161" t="s">
        <v>48</v>
      </c>
      <c r="P161" t="s">
        <v>48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ROW(Source!A95)</f>
        <v>95</v>
      </c>
      <c r="B162">
        <v>373342946</v>
      </c>
      <c r="C162">
        <v>373342935</v>
      </c>
      <c r="D162">
        <v>82367761</v>
      </c>
      <c r="E162">
        <v>14</v>
      </c>
      <c r="F162">
        <v>1</v>
      </c>
      <c r="G162">
        <v>14</v>
      </c>
      <c r="H162">
        <v>3</v>
      </c>
      <c r="I162" t="s">
        <v>63</v>
      </c>
      <c r="J162" t="s">
        <v>3</v>
      </c>
      <c r="K162" t="s">
        <v>64</v>
      </c>
      <c r="L162">
        <v>1354</v>
      </c>
      <c r="N162">
        <v>1010</v>
      </c>
      <c r="O162" t="s">
        <v>336</v>
      </c>
      <c r="P162" t="s">
        <v>54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ROW(Source!A95)</f>
        <v>95</v>
      </c>
      <c r="B163">
        <v>373342947</v>
      </c>
      <c r="C163">
        <v>373342935</v>
      </c>
      <c r="D163">
        <v>82368118</v>
      </c>
      <c r="E163">
        <v>14</v>
      </c>
      <c r="F163">
        <v>1</v>
      </c>
      <c r="G163">
        <v>14</v>
      </c>
      <c r="H163">
        <v>3</v>
      </c>
      <c r="I163" t="s">
        <v>66</v>
      </c>
      <c r="J163" t="s">
        <v>3</v>
      </c>
      <c r="K163" t="s">
        <v>67</v>
      </c>
      <c r="L163">
        <v>1354</v>
      </c>
      <c r="N163">
        <v>1010</v>
      </c>
      <c r="O163" t="s">
        <v>336</v>
      </c>
      <c r="P163" t="s">
        <v>54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ROW(Source!A96)</f>
        <v>96</v>
      </c>
      <c r="B164">
        <v>373342939</v>
      </c>
      <c r="C164">
        <v>373342935</v>
      </c>
      <c r="D164">
        <v>85329302</v>
      </c>
      <c r="E164">
        <v>14</v>
      </c>
      <c r="F164">
        <v>1</v>
      </c>
      <c r="G164">
        <v>14</v>
      </c>
      <c r="H164">
        <v>1</v>
      </c>
      <c r="I164" t="s">
        <v>468</v>
      </c>
      <c r="J164" t="s">
        <v>3</v>
      </c>
      <c r="K164" t="s">
        <v>469</v>
      </c>
      <c r="L164">
        <v>1191</v>
      </c>
      <c r="N164">
        <v>1013</v>
      </c>
      <c r="O164" t="s">
        <v>470</v>
      </c>
      <c r="P164" t="s">
        <v>470</v>
      </c>
      <c r="Q164">
        <v>1</v>
      </c>
      <c r="X164">
        <v>2.63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163</v>
      </c>
      <c r="AG164">
        <v>2.7614999999999998</v>
      </c>
      <c r="AH164">
        <v>2</v>
      </c>
      <c r="AI164">
        <v>373342936</v>
      </c>
      <c r="AJ164">
        <v>92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ROW(Source!A96)</f>
        <v>96</v>
      </c>
      <c r="B165">
        <v>373342940</v>
      </c>
      <c r="C165">
        <v>373342935</v>
      </c>
      <c r="D165">
        <v>224075980</v>
      </c>
      <c r="E165">
        <v>1</v>
      </c>
      <c r="F165">
        <v>1</v>
      </c>
      <c r="G165">
        <v>14</v>
      </c>
      <c r="H165">
        <v>2</v>
      </c>
      <c r="I165" t="s">
        <v>481</v>
      </c>
      <c r="J165" t="s">
        <v>487</v>
      </c>
      <c r="K165" t="s">
        <v>483</v>
      </c>
      <c r="L165">
        <v>1368</v>
      </c>
      <c r="N165">
        <v>1011</v>
      </c>
      <c r="O165" t="s">
        <v>474</v>
      </c>
      <c r="P165" t="s">
        <v>474</v>
      </c>
      <c r="Q165">
        <v>1</v>
      </c>
      <c r="X165">
        <v>0.15</v>
      </c>
      <c r="Y165">
        <v>0</v>
      </c>
      <c r="Z165">
        <v>83.1</v>
      </c>
      <c r="AA165">
        <v>12.62</v>
      </c>
      <c r="AB165">
        <v>0</v>
      </c>
      <c r="AC165">
        <v>0</v>
      </c>
      <c r="AD165">
        <v>1</v>
      </c>
      <c r="AE165">
        <v>0</v>
      </c>
      <c r="AF165" t="s">
        <v>163</v>
      </c>
      <c r="AG165">
        <v>0.1575</v>
      </c>
      <c r="AH165">
        <v>2</v>
      </c>
      <c r="AI165">
        <v>373342937</v>
      </c>
      <c r="AJ165">
        <v>93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ROW(Source!A96)</f>
        <v>96</v>
      </c>
      <c r="B166">
        <v>373342941</v>
      </c>
      <c r="C166">
        <v>373342935</v>
      </c>
      <c r="D166">
        <v>224075403</v>
      </c>
      <c r="E166">
        <v>1</v>
      </c>
      <c r="F166">
        <v>1</v>
      </c>
      <c r="G166">
        <v>14</v>
      </c>
      <c r="H166">
        <v>2</v>
      </c>
      <c r="I166" t="s">
        <v>475</v>
      </c>
      <c r="J166" t="s">
        <v>476</v>
      </c>
      <c r="K166" t="s">
        <v>477</v>
      </c>
      <c r="L166">
        <v>1368</v>
      </c>
      <c r="N166">
        <v>1011</v>
      </c>
      <c r="O166" t="s">
        <v>474</v>
      </c>
      <c r="P166" t="s">
        <v>474</v>
      </c>
      <c r="Q166">
        <v>1</v>
      </c>
      <c r="X166">
        <v>0.12</v>
      </c>
      <c r="Y166">
        <v>0</v>
      </c>
      <c r="Z166">
        <v>190.98</v>
      </c>
      <c r="AA166">
        <v>16.93</v>
      </c>
      <c r="AB166">
        <v>0</v>
      </c>
      <c r="AC166">
        <v>0</v>
      </c>
      <c r="AD166">
        <v>1</v>
      </c>
      <c r="AE166">
        <v>0</v>
      </c>
      <c r="AF166" t="s">
        <v>163</v>
      </c>
      <c r="AG166">
        <v>0.126</v>
      </c>
      <c r="AH166">
        <v>2</v>
      </c>
      <c r="AI166">
        <v>373342938</v>
      </c>
      <c r="AJ166">
        <v>94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ROW(Source!A96)</f>
        <v>96</v>
      </c>
      <c r="B167">
        <v>373342942</v>
      </c>
      <c r="C167">
        <v>373342935</v>
      </c>
      <c r="D167">
        <v>82345679</v>
      </c>
      <c r="E167">
        <v>14</v>
      </c>
      <c r="F167">
        <v>1</v>
      </c>
      <c r="G167">
        <v>14</v>
      </c>
      <c r="H167">
        <v>3</v>
      </c>
      <c r="I167" t="s">
        <v>46</v>
      </c>
      <c r="J167" t="s">
        <v>3</v>
      </c>
      <c r="K167" t="s">
        <v>47</v>
      </c>
      <c r="L167">
        <v>1348</v>
      </c>
      <c r="N167">
        <v>1009</v>
      </c>
      <c r="O167" t="s">
        <v>48</v>
      </c>
      <c r="P167" t="s">
        <v>48</v>
      </c>
      <c r="Q167">
        <v>1000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ROW(Source!A96)</f>
        <v>96</v>
      </c>
      <c r="B168">
        <v>373342943</v>
      </c>
      <c r="C168">
        <v>373342935</v>
      </c>
      <c r="D168">
        <v>82353935</v>
      </c>
      <c r="E168">
        <v>14</v>
      </c>
      <c r="F168">
        <v>1</v>
      </c>
      <c r="G168">
        <v>14</v>
      </c>
      <c r="H168">
        <v>3</v>
      </c>
      <c r="I168" t="s">
        <v>52</v>
      </c>
      <c r="J168" t="s">
        <v>3</v>
      </c>
      <c r="K168" t="s">
        <v>53</v>
      </c>
      <c r="L168">
        <v>1354</v>
      </c>
      <c r="N168">
        <v>1010</v>
      </c>
      <c r="O168" t="s">
        <v>336</v>
      </c>
      <c r="P168" t="s">
        <v>54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ROW(Source!A96)</f>
        <v>96</v>
      </c>
      <c r="B169">
        <v>373342944</v>
      </c>
      <c r="C169">
        <v>373342935</v>
      </c>
      <c r="D169">
        <v>82355238</v>
      </c>
      <c r="E169">
        <v>14</v>
      </c>
      <c r="F169">
        <v>1</v>
      </c>
      <c r="G169">
        <v>14</v>
      </c>
      <c r="H169">
        <v>3</v>
      </c>
      <c r="I169" t="s">
        <v>56</v>
      </c>
      <c r="J169" t="s">
        <v>3</v>
      </c>
      <c r="K169" t="s">
        <v>57</v>
      </c>
      <c r="L169">
        <v>1303</v>
      </c>
      <c r="N169">
        <v>1003</v>
      </c>
      <c r="O169" t="s">
        <v>58</v>
      </c>
      <c r="P169" t="s">
        <v>58</v>
      </c>
      <c r="Q169">
        <v>1000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ROW(Source!A96)</f>
        <v>96</v>
      </c>
      <c r="B170">
        <v>373342945</v>
      </c>
      <c r="C170">
        <v>373342935</v>
      </c>
      <c r="D170">
        <v>223927936</v>
      </c>
      <c r="E170">
        <v>14</v>
      </c>
      <c r="F170">
        <v>1</v>
      </c>
      <c r="G170">
        <v>14</v>
      </c>
      <c r="H170">
        <v>3</v>
      </c>
      <c r="I170" t="s">
        <v>60</v>
      </c>
      <c r="J170" t="s">
        <v>3</v>
      </c>
      <c r="K170" t="s">
        <v>61</v>
      </c>
      <c r="L170">
        <v>1348</v>
      </c>
      <c r="N170">
        <v>1009</v>
      </c>
      <c r="O170" t="s">
        <v>48</v>
      </c>
      <c r="P170" t="s">
        <v>48</v>
      </c>
      <c r="Q170">
        <v>1000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ROW(Source!A96)</f>
        <v>96</v>
      </c>
      <c r="B171">
        <v>373342946</v>
      </c>
      <c r="C171">
        <v>373342935</v>
      </c>
      <c r="D171">
        <v>82367761</v>
      </c>
      <c r="E171">
        <v>14</v>
      </c>
      <c r="F171">
        <v>1</v>
      </c>
      <c r="G171">
        <v>14</v>
      </c>
      <c r="H171">
        <v>3</v>
      </c>
      <c r="I171" t="s">
        <v>63</v>
      </c>
      <c r="J171" t="s">
        <v>3</v>
      </c>
      <c r="K171" t="s">
        <v>64</v>
      </c>
      <c r="L171">
        <v>1354</v>
      </c>
      <c r="N171">
        <v>1010</v>
      </c>
      <c r="O171" t="s">
        <v>336</v>
      </c>
      <c r="P171" t="s">
        <v>54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ROW(Source!A96)</f>
        <v>96</v>
      </c>
      <c r="B172">
        <v>373342947</v>
      </c>
      <c r="C172">
        <v>373342935</v>
      </c>
      <c r="D172">
        <v>82368118</v>
      </c>
      <c r="E172">
        <v>14</v>
      </c>
      <c r="F172">
        <v>1</v>
      </c>
      <c r="G172">
        <v>14</v>
      </c>
      <c r="H172">
        <v>3</v>
      </c>
      <c r="I172" t="s">
        <v>66</v>
      </c>
      <c r="J172" t="s">
        <v>3</v>
      </c>
      <c r="K172" t="s">
        <v>67</v>
      </c>
      <c r="L172">
        <v>1354</v>
      </c>
      <c r="N172">
        <v>1010</v>
      </c>
      <c r="O172" t="s">
        <v>336</v>
      </c>
      <c r="P172" t="s">
        <v>54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ROW(Source!A97)</f>
        <v>97</v>
      </c>
      <c r="B173">
        <v>373342954</v>
      </c>
      <c r="C173">
        <v>373342948</v>
      </c>
      <c r="D173">
        <v>85329302</v>
      </c>
      <c r="E173">
        <v>14</v>
      </c>
      <c r="F173">
        <v>1</v>
      </c>
      <c r="G173">
        <v>14</v>
      </c>
      <c r="H173">
        <v>1</v>
      </c>
      <c r="I173" t="s">
        <v>468</v>
      </c>
      <c r="J173" t="s">
        <v>3</v>
      </c>
      <c r="K173" t="s">
        <v>469</v>
      </c>
      <c r="L173">
        <v>1191</v>
      </c>
      <c r="N173">
        <v>1013</v>
      </c>
      <c r="O173" t="s">
        <v>470</v>
      </c>
      <c r="P173" t="s">
        <v>470</v>
      </c>
      <c r="Q173">
        <v>1</v>
      </c>
      <c r="X173">
        <v>2.06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163</v>
      </c>
      <c r="AG173">
        <v>2.1630000000000003</v>
      </c>
      <c r="AH173">
        <v>2</v>
      </c>
      <c r="AI173">
        <v>373342949</v>
      </c>
      <c r="AJ173">
        <v>95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ROW(Source!A97)</f>
        <v>97</v>
      </c>
      <c r="B174">
        <v>373342955</v>
      </c>
      <c r="C174">
        <v>373342948</v>
      </c>
      <c r="D174">
        <v>224075736</v>
      </c>
      <c r="E174">
        <v>1</v>
      </c>
      <c r="F174">
        <v>1</v>
      </c>
      <c r="G174">
        <v>14</v>
      </c>
      <c r="H174">
        <v>2</v>
      </c>
      <c r="I174" t="s">
        <v>518</v>
      </c>
      <c r="J174" t="s">
        <v>519</v>
      </c>
      <c r="K174" t="s">
        <v>520</v>
      </c>
      <c r="L174">
        <v>1368</v>
      </c>
      <c r="N174">
        <v>1011</v>
      </c>
      <c r="O174" t="s">
        <v>474</v>
      </c>
      <c r="P174" t="s">
        <v>474</v>
      </c>
      <c r="Q174">
        <v>1</v>
      </c>
      <c r="X174">
        <v>0.66</v>
      </c>
      <c r="Y174">
        <v>0</v>
      </c>
      <c r="Z174">
        <v>7.11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163</v>
      </c>
      <c r="AG174">
        <v>0.69300000000000006</v>
      </c>
      <c r="AH174">
        <v>2</v>
      </c>
      <c r="AI174">
        <v>373342950</v>
      </c>
      <c r="AJ174">
        <v>96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ROW(Source!A97)</f>
        <v>97</v>
      </c>
      <c r="B175">
        <v>373342956</v>
      </c>
      <c r="C175">
        <v>373342948</v>
      </c>
      <c r="D175">
        <v>224075980</v>
      </c>
      <c r="E175">
        <v>1</v>
      </c>
      <c r="F175">
        <v>1</v>
      </c>
      <c r="G175">
        <v>14</v>
      </c>
      <c r="H175">
        <v>2</v>
      </c>
      <c r="I175" t="s">
        <v>481</v>
      </c>
      <c r="J175" t="s">
        <v>487</v>
      </c>
      <c r="K175" t="s">
        <v>483</v>
      </c>
      <c r="L175">
        <v>1368</v>
      </c>
      <c r="N175">
        <v>1011</v>
      </c>
      <c r="O175" t="s">
        <v>474</v>
      </c>
      <c r="P175" t="s">
        <v>474</v>
      </c>
      <c r="Q175">
        <v>1</v>
      </c>
      <c r="X175">
        <v>0.09</v>
      </c>
      <c r="Y175">
        <v>0</v>
      </c>
      <c r="Z175">
        <v>83.1</v>
      </c>
      <c r="AA175">
        <v>12.62</v>
      </c>
      <c r="AB175">
        <v>0</v>
      </c>
      <c r="AC175">
        <v>0</v>
      </c>
      <c r="AD175">
        <v>1</v>
      </c>
      <c r="AE175">
        <v>0</v>
      </c>
      <c r="AF175" t="s">
        <v>163</v>
      </c>
      <c r="AG175">
        <v>9.4500000000000001E-2</v>
      </c>
      <c r="AH175">
        <v>2</v>
      </c>
      <c r="AI175">
        <v>373342951</v>
      </c>
      <c r="AJ175">
        <v>97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ROW(Source!A97)</f>
        <v>97</v>
      </c>
      <c r="B176">
        <v>373342957</v>
      </c>
      <c r="C176">
        <v>373342948</v>
      </c>
      <c r="D176">
        <v>208787333</v>
      </c>
      <c r="E176">
        <v>1</v>
      </c>
      <c r="F176">
        <v>1</v>
      </c>
      <c r="G176">
        <v>14</v>
      </c>
      <c r="H176">
        <v>3</v>
      </c>
      <c r="I176" t="s">
        <v>398</v>
      </c>
      <c r="J176" t="s">
        <v>401</v>
      </c>
      <c r="K176" t="s">
        <v>399</v>
      </c>
      <c r="L176">
        <v>1346</v>
      </c>
      <c r="N176">
        <v>1009</v>
      </c>
      <c r="O176" t="s">
        <v>400</v>
      </c>
      <c r="P176" t="s">
        <v>400</v>
      </c>
      <c r="Q176">
        <v>1</v>
      </c>
      <c r="X176">
        <v>0.03</v>
      </c>
      <c r="Y176">
        <v>29.9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0.03</v>
      </c>
      <c r="AH176">
        <v>2</v>
      </c>
      <c r="AI176">
        <v>373342952</v>
      </c>
      <c r="AJ176">
        <v>98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ROW(Source!A97)</f>
        <v>97</v>
      </c>
      <c r="B177">
        <v>373342958</v>
      </c>
      <c r="C177">
        <v>373342948</v>
      </c>
      <c r="D177">
        <v>208787380</v>
      </c>
      <c r="E177">
        <v>1</v>
      </c>
      <c r="F177">
        <v>1</v>
      </c>
      <c r="G177">
        <v>14</v>
      </c>
      <c r="H177">
        <v>3</v>
      </c>
      <c r="I177" t="s">
        <v>521</v>
      </c>
      <c r="J177" t="s">
        <v>522</v>
      </c>
      <c r="K177" t="s">
        <v>523</v>
      </c>
      <c r="L177">
        <v>1348</v>
      </c>
      <c r="N177">
        <v>1009</v>
      </c>
      <c r="O177" t="s">
        <v>48</v>
      </c>
      <c r="P177" t="s">
        <v>48</v>
      </c>
      <c r="Q177">
        <v>1000</v>
      </c>
      <c r="X177">
        <v>1.4999999999999999E-4</v>
      </c>
      <c r="Y177">
        <v>8596.85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1.4999999999999999E-4</v>
      </c>
      <c r="AH177">
        <v>2</v>
      </c>
      <c r="AI177">
        <v>373342953</v>
      </c>
      <c r="AJ177">
        <v>99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ROW(Source!A97)</f>
        <v>97</v>
      </c>
      <c r="B178">
        <v>373342959</v>
      </c>
      <c r="C178">
        <v>373342948</v>
      </c>
      <c r="D178">
        <v>82345679</v>
      </c>
      <c r="E178">
        <v>14</v>
      </c>
      <c r="F178">
        <v>1</v>
      </c>
      <c r="G178">
        <v>14</v>
      </c>
      <c r="H178">
        <v>3</v>
      </c>
      <c r="I178" t="s">
        <v>46</v>
      </c>
      <c r="J178" t="s">
        <v>3</v>
      </c>
      <c r="K178" t="s">
        <v>548</v>
      </c>
      <c r="L178">
        <v>1346</v>
      </c>
      <c r="N178">
        <v>1009</v>
      </c>
      <c r="O178" t="s">
        <v>400</v>
      </c>
      <c r="P178" t="s">
        <v>400</v>
      </c>
      <c r="Q178">
        <v>1</v>
      </c>
      <c r="X178">
        <v>0.17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0.17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ROW(Source!A97)</f>
        <v>97</v>
      </c>
      <c r="B179">
        <v>373342960</v>
      </c>
      <c r="C179">
        <v>373342948</v>
      </c>
      <c r="D179">
        <v>208644877</v>
      </c>
      <c r="E179">
        <v>14</v>
      </c>
      <c r="F179">
        <v>1</v>
      </c>
      <c r="G179">
        <v>14</v>
      </c>
      <c r="H179">
        <v>3</v>
      </c>
      <c r="I179" t="s">
        <v>549</v>
      </c>
      <c r="J179" t="s">
        <v>3</v>
      </c>
      <c r="K179" t="s">
        <v>550</v>
      </c>
      <c r="L179">
        <v>1354</v>
      </c>
      <c r="N179">
        <v>1010</v>
      </c>
      <c r="O179" t="s">
        <v>336</v>
      </c>
      <c r="P179" t="s">
        <v>54</v>
      </c>
      <c r="Q179">
        <v>1</v>
      </c>
      <c r="X179">
        <v>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ROW(Source!A98)</f>
        <v>98</v>
      </c>
      <c r="B180">
        <v>373342954</v>
      </c>
      <c r="C180">
        <v>373342948</v>
      </c>
      <c r="D180">
        <v>85329302</v>
      </c>
      <c r="E180">
        <v>14</v>
      </c>
      <c r="F180">
        <v>1</v>
      </c>
      <c r="G180">
        <v>14</v>
      </c>
      <c r="H180">
        <v>1</v>
      </c>
      <c r="I180" t="s">
        <v>468</v>
      </c>
      <c r="J180" t="s">
        <v>3</v>
      </c>
      <c r="K180" t="s">
        <v>469</v>
      </c>
      <c r="L180">
        <v>1191</v>
      </c>
      <c r="N180">
        <v>1013</v>
      </c>
      <c r="O180" t="s">
        <v>470</v>
      </c>
      <c r="P180" t="s">
        <v>470</v>
      </c>
      <c r="Q180">
        <v>1</v>
      </c>
      <c r="X180">
        <v>2.06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163</v>
      </c>
      <c r="AG180">
        <v>2.1630000000000003</v>
      </c>
      <c r="AH180">
        <v>2</v>
      </c>
      <c r="AI180">
        <v>373342949</v>
      </c>
      <c r="AJ180">
        <v>100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ROW(Source!A98)</f>
        <v>98</v>
      </c>
      <c r="B181">
        <v>373342955</v>
      </c>
      <c r="C181">
        <v>373342948</v>
      </c>
      <c r="D181">
        <v>224075736</v>
      </c>
      <c r="E181">
        <v>1</v>
      </c>
      <c r="F181">
        <v>1</v>
      </c>
      <c r="G181">
        <v>14</v>
      </c>
      <c r="H181">
        <v>2</v>
      </c>
      <c r="I181" t="s">
        <v>518</v>
      </c>
      <c r="J181" t="s">
        <v>519</v>
      </c>
      <c r="K181" t="s">
        <v>520</v>
      </c>
      <c r="L181">
        <v>1368</v>
      </c>
      <c r="N181">
        <v>1011</v>
      </c>
      <c r="O181" t="s">
        <v>474</v>
      </c>
      <c r="P181" t="s">
        <v>474</v>
      </c>
      <c r="Q181">
        <v>1</v>
      </c>
      <c r="X181">
        <v>0.66</v>
      </c>
      <c r="Y181">
        <v>0</v>
      </c>
      <c r="Z181">
        <v>7.11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163</v>
      </c>
      <c r="AG181">
        <v>0.69300000000000006</v>
      </c>
      <c r="AH181">
        <v>2</v>
      </c>
      <c r="AI181">
        <v>373342950</v>
      </c>
      <c r="AJ181">
        <v>101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ROW(Source!A98)</f>
        <v>98</v>
      </c>
      <c r="B182">
        <v>373342956</v>
      </c>
      <c r="C182">
        <v>373342948</v>
      </c>
      <c r="D182">
        <v>224075980</v>
      </c>
      <c r="E182">
        <v>1</v>
      </c>
      <c r="F182">
        <v>1</v>
      </c>
      <c r="G182">
        <v>14</v>
      </c>
      <c r="H182">
        <v>2</v>
      </c>
      <c r="I182" t="s">
        <v>481</v>
      </c>
      <c r="J182" t="s">
        <v>487</v>
      </c>
      <c r="K182" t="s">
        <v>483</v>
      </c>
      <c r="L182">
        <v>1368</v>
      </c>
      <c r="N182">
        <v>1011</v>
      </c>
      <c r="O182" t="s">
        <v>474</v>
      </c>
      <c r="P182" t="s">
        <v>474</v>
      </c>
      <c r="Q182">
        <v>1</v>
      </c>
      <c r="X182">
        <v>0.09</v>
      </c>
      <c r="Y182">
        <v>0</v>
      </c>
      <c r="Z182">
        <v>83.1</v>
      </c>
      <c r="AA182">
        <v>12.62</v>
      </c>
      <c r="AB182">
        <v>0</v>
      </c>
      <c r="AC182">
        <v>0</v>
      </c>
      <c r="AD182">
        <v>1</v>
      </c>
      <c r="AE182">
        <v>0</v>
      </c>
      <c r="AF182" t="s">
        <v>163</v>
      </c>
      <c r="AG182">
        <v>9.4500000000000001E-2</v>
      </c>
      <c r="AH182">
        <v>2</v>
      </c>
      <c r="AI182">
        <v>373342951</v>
      </c>
      <c r="AJ182">
        <v>102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ROW(Source!A98)</f>
        <v>98</v>
      </c>
      <c r="B183">
        <v>373342957</v>
      </c>
      <c r="C183">
        <v>373342948</v>
      </c>
      <c r="D183">
        <v>208787333</v>
      </c>
      <c r="E183">
        <v>1</v>
      </c>
      <c r="F183">
        <v>1</v>
      </c>
      <c r="G183">
        <v>14</v>
      </c>
      <c r="H183">
        <v>3</v>
      </c>
      <c r="I183" t="s">
        <v>398</v>
      </c>
      <c r="J183" t="s">
        <v>401</v>
      </c>
      <c r="K183" t="s">
        <v>399</v>
      </c>
      <c r="L183">
        <v>1346</v>
      </c>
      <c r="N183">
        <v>1009</v>
      </c>
      <c r="O183" t="s">
        <v>400</v>
      </c>
      <c r="P183" t="s">
        <v>400</v>
      </c>
      <c r="Q183">
        <v>1</v>
      </c>
      <c r="X183">
        <v>0.03</v>
      </c>
      <c r="Y183">
        <v>29.9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0.03</v>
      </c>
      <c r="AH183">
        <v>2</v>
      </c>
      <c r="AI183">
        <v>373342952</v>
      </c>
      <c r="AJ183">
        <v>103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ROW(Source!A98)</f>
        <v>98</v>
      </c>
      <c r="B184">
        <v>373342958</v>
      </c>
      <c r="C184">
        <v>373342948</v>
      </c>
      <c r="D184">
        <v>208787380</v>
      </c>
      <c r="E184">
        <v>1</v>
      </c>
      <c r="F184">
        <v>1</v>
      </c>
      <c r="G184">
        <v>14</v>
      </c>
      <c r="H184">
        <v>3</v>
      </c>
      <c r="I184" t="s">
        <v>521</v>
      </c>
      <c r="J184" t="s">
        <v>522</v>
      </c>
      <c r="K184" t="s">
        <v>523</v>
      </c>
      <c r="L184">
        <v>1348</v>
      </c>
      <c r="N184">
        <v>1009</v>
      </c>
      <c r="O184" t="s">
        <v>48</v>
      </c>
      <c r="P184" t="s">
        <v>48</v>
      </c>
      <c r="Q184">
        <v>1000</v>
      </c>
      <c r="X184">
        <v>1.4999999999999999E-4</v>
      </c>
      <c r="Y184">
        <v>8596.85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1.4999999999999999E-4</v>
      </c>
      <c r="AH184">
        <v>2</v>
      </c>
      <c r="AI184">
        <v>373342953</v>
      </c>
      <c r="AJ184">
        <v>104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ROW(Source!A98)</f>
        <v>98</v>
      </c>
      <c r="B185">
        <v>373342959</v>
      </c>
      <c r="C185">
        <v>373342948</v>
      </c>
      <c r="D185">
        <v>82345679</v>
      </c>
      <c r="E185">
        <v>14</v>
      </c>
      <c r="F185">
        <v>1</v>
      </c>
      <c r="G185">
        <v>14</v>
      </c>
      <c r="H185">
        <v>3</v>
      </c>
      <c r="I185" t="s">
        <v>46</v>
      </c>
      <c r="J185" t="s">
        <v>3</v>
      </c>
      <c r="K185" t="s">
        <v>548</v>
      </c>
      <c r="L185">
        <v>1346</v>
      </c>
      <c r="N185">
        <v>1009</v>
      </c>
      <c r="O185" t="s">
        <v>400</v>
      </c>
      <c r="P185" t="s">
        <v>400</v>
      </c>
      <c r="Q185">
        <v>1</v>
      </c>
      <c r="X185">
        <v>0.17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0.17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ROW(Source!A98)</f>
        <v>98</v>
      </c>
      <c r="B186">
        <v>373342960</v>
      </c>
      <c r="C186">
        <v>373342948</v>
      </c>
      <c r="D186">
        <v>208644877</v>
      </c>
      <c r="E186">
        <v>14</v>
      </c>
      <c r="F186">
        <v>1</v>
      </c>
      <c r="G186">
        <v>14</v>
      </c>
      <c r="H186">
        <v>3</v>
      </c>
      <c r="I186" t="s">
        <v>549</v>
      </c>
      <c r="J186" t="s">
        <v>3</v>
      </c>
      <c r="K186" t="s">
        <v>550</v>
      </c>
      <c r="L186">
        <v>1354</v>
      </c>
      <c r="N186">
        <v>1010</v>
      </c>
      <c r="O186" t="s">
        <v>336</v>
      </c>
      <c r="P186" t="s">
        <v>54</v>
      </c>
      <c r="Q186">
        <v>1</v>
      </c>
      <c r="X186">
        <v>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1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ROW(Source!A99)</f>
        <v>99</v>
      </c>
      <c r="B187">
        <v>373342963</v>
      </c>
      <c r="C187">
        <v>373342961</v>
      </c>
      <c r="D187">
        <v>85329302</v>
      </c>
      <c r="E187">
        <v>14</v>
      </c>
      <c r="F187">
        <v>1</v>
      </c>
      <c r="G187">
        <v>14</v>
      </c>
      <c r="H187">
        <v>1</v>
      </c>
      <c r="I187" t="s">
        <v>468</v>
      </c>
      <c r="J187" t="s">
        <v>3</v>
      </c>
      <c r="K187" t="s">
        <v>469</v>
      </c>
      <c r="L187">
        <v>1191</v>
      </c>
      <c r="N187">
        <v>1013</v>
      </c>
      <c r="O187" t="s">
        <v>470</v>
      </c>
      <c r="P187" t="s">
        <v>470</v>
      </c>
      <c r="Q187">
        <v>1</v>
      </c>
      <c r="X187">
        <v>0.24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163</v>
      </c>
      <c r="AG187">
        <v>0.252</v>
      </c>
      <c r="AH187">
        <v>2</v>
      </c>
      <c r="AI187">
        <v>373342962</v>
      </c>
      <c r="AJ187">
        <v>105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ROW(Source!A100)</f>
        <v>100</v>
      </c>
      <c r="B188">
        <v>373342963</v>
      </c>
      <c r="C188">
        <v>373342961</v>
      </c>
      <c r="D188">
        <v>85329302</v>
      </c>
      <c r="E188">
        <v>14</v>
      </c>
      <c r="F188">
        <v>1</v>
      </c>
      <c r="G188">
        <v>14</v>
      </c>
      <c r="H188">
        <v>1</v>
      </c>
      <c r="I188" t="s">
        <v>468</v>
      </c>
      <c r="J188" t="s">
        <v>3</v>
      </c>
      <c r="K188" t="s">
        <v>469</v>
      </c>
      <c r="L188">
        <v>1191</v>
      </c>
      <c r="N188">
        <v>1013</v>
      </c>
      <c r="O188" t="s">
        <v>470</v>
      </c>
      <c r="P188" t="s">
        <v>470</v>
      </c>
      <c r="Q188">
        <v>1</v>
      </c>
      <c r="X188">
        <v>0.24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163</v>
      </c>
      <c r="AG188">
        <v>0.252</v>
      </c>
      <c r="AH188">
        <v>2</v>
      </c>
      <c r="AI188">
        <v>373342962</v>
      </c>
      <c r="AJ188">
        <v>106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ROW(Source!A101)</f>
        <v>101</v>
      </c>
      <c r="B189">
        <v>373342967</v>
      </c>
      <c r="C189">
        <v>373342964</v>
      </c>
      <c r="D189">
        <v>85329302</v>
      </c>
      <c r="E189">
        <v>14</v>
      </c>
      <c r="F189">
        <v>1</v>
      </c>
      <c r="G189">
        <v>14</v>
      </c>
      <c r="H189">
        <v>1</v>
      </c>
      <c r="I189" t="s">
        <v>468</v>
      </c>
      <c r="J189" t="s">
        <v>3</v>
      </c>
      <c r="K189" t="s">
        <v>469</v>
      </c>
      <c r="L189">
        <v>1191</v>
      </c>
      <c r="N189">
        <v>1013</v>
      </c>
      <c r="O189" t="s">
        <v>470</v>
      </c>
      <c r="P189" t="s">
        <v>470</v>
      </c>
      <c r="Q189">
        <v>1</v>
      </c>
      <c r="X189">
        <v>17.100000000000001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163</v>
      </c>
      <c r="AG189">
        <v>17.955000000000002</v>
      </c>
      <c r="AH189">
        <v>2</v>
      </c>
      <c r="AI189">
        <v>373342965</v>
      </c>
      <c r="AJ189">
        <v>107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ROW(Source!A101)</f>
        <v>101</v>
      </c>
      <c r="B190">
        <v>373342968</v>
      </c>
      <c r="C190">
        <v>373342964</v>
      </c>
      <c r="D190">
        <v>208645663</v>
      </c>
      <c r="E190">
        <v>14</v>
      </c>
      <c r="F190">
        <v>1</v>
      </c>
      <c r="G190">
        <v>14</v>
      </c>
      <c r="H190">
        <v>3</v>
      </c>
      <c r="I190" t="s">
        <v>101</v>
      </c>
      <c r="J190" t="s">
        <v>3</v>
      </c>
      <c r="K190" t="s">
        <v>102</v>
      </c>
      <c r="L190">
        <v>235684255</v>
      </c>
      <c r="N190">
        <v>1010</v>
      </c>
      <c r="O190" t="s">
        <v>54</v>
      </c>
      <c r="P190" t="s">
        <v>54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2</v>
      </c>
      <c r="AI190">
        <v>373342966</v>
      </c>
      <c r="AJ190">
        <v>108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ROW(Source!A102)</f>
        <v>102</v>
      </c>
      <c r="B191">
        <v>373342967</v>
      </c>
      <c r="C191">
        <v>373342964</v>
      </c>
      <c r="D191">
        <v>85329302</v>
      </c>
      <c r="E191">
        <v>14</v>
      </c>
      <c r="F191">
        <v>1</v>
      </c>
      <c r="G191">
        <v>14</v>
      </c>
      <c r="H191">
        <v>1</v>
      </c>
      <c r="I191" t="s">
        <v>468</v>
      </c>
      <c r="J191" t="s">
        <v>3</v>
      </c>
      <c r="K191" t="s">
        <v>469</v>
      </c>
      <c r="L191">
        <v>1191</v>
      </c>
      <c r="N191">
        <v>1013</v>
      </c>
      <c r="O191" t="s">
        <v>470</v>
      </c>
      <c r="P191" t="s">
        <v>470</v>
      </c>
      <c r="Q191">
        <v>1</v>
      </c>
      <c r="X191">
        <v>17.100000000000001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163</v>
      </c>
      <c r="AG191">
        <v>17.955000000000002</v>
      </c>
      <c r="AH191">
        <v>2</v>
      </c>
      <c r="AI191">
        <v>373342965</v>
      </c>
      <c r="AJ191">
        <v>109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ROW(Source!A102)</f>
        <v>102</v>
      </c>
      <c r="B192">
        <v>373342968</v>
      </c>
      <c r="C192">
        <v>373342964</v>
      </c>
      <c r="D192">
        <v>208645663</v>
      </c>
      <c r="E192">
        <v>14</v>
      </c>
      <c r="F192">
        <v>1</v>
      </c>
      <c r="G192">
        <v>14</v>
      </c>
      <c r="H192">
        <v>3</v>
      </c>
      <c r="I192" t="s">
        <v>101</v>
      </c>
      <c r="J192" t="s">
        <v>3</v>
      </c>
      <c r="K192" t="s">
        <v>102</v>
      </c>
      <c r="L192">
        <v>235684255</v>
      </c>
      <c r="N192">
        <v>1010</v>
      </c>
      <c r="O192" t="s">
        <v>54</v>
      </c>
      <c r="P192" t="s">
        <v>54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373342966</v>
      </c>
      <c r="AJ192">
        <v>110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ROW(Source!A140)</f>
        <v>140</v>
      </c>
      <c r="B193">
        <v>373342989</v>
      </c>
      <c r="C193">
        <v>373342970</v>
      </c>
      <c r="D193">
        <v>85329302</v>
      </c>
      <c r="E193">
        <v>14</v>
      </c>
      <c r="F193">
        <v>1</v>
      </c>
      <c r="G193">
        <v>14</v>
      </c>
      <c r="H193">
        <v>1</v>
      </c>
      <c r="I193" t="s">
        <v>468</v>
      </c>
      <c r="J193" t="s">
        <v>3</v>
      </c>
      <c r="K193" t="s">
        <v>469</v>
      </c>
      <c r="L193">
        <v>1191</v>
      </c>
      <c r="N193">
        <v>1013</v>
      </c>
      <c r="O193" t="s">
        <v>470</v>
      </c>
      <c r="P193" t="s">
        <v>470</v>
      </c>
      <c r="Q193">
        <v>1</v>
      </c>
      <c r="X193">
        <v>3.06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163</v>
      </c>
      <c r="AG193">
        <v>3.2130000000000001</v>
      </c>
      <c r="AH193">
        <v>2</v>
      </c>
      <c r="AI193">
        <v>373342972</v>
      </c>
      <c r="AJ193">
        <v>111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ROW(Source!A140)</f>
        <v>140</v>
      </c>
      <c r="B194">
        <v>373342990</v>
      </c>
      <c r="C194">
        <v>373342970</v>
      </c>
      <c r="D194">
        <v>224075622</v>
      </c>
      <c r="E194">
        <v>1</v>
      </c>
      <c r="F194">
        <v>1</v>
      </c>
      <c r="G194">
        <v>14</v>
      </c>
      <c r="H194">
        <v>2</v>
      </c>
      <c r="I194" t="s">
        <v>491</v>
      </c>
      <c r="J194" t="s">
        <v>492</v>
      </c>
      <c r="K194" t="s">
        <v>493</v>
      </c>
      <c r="L194">
        <v>1368</v>
      </c>
      <c r="N194">
        <v>1011</v>
      </c>
      <c r="O194" t="s">
        <v>474</v>
      </c>
      <c r="P194" t="s">
        <v>474</v>
      </c>
      <c r="Q194">
        <v>1</v>
      </c>
      <c r="X194">
        <v>0.68</v>
      </c>
      <c r="Y194">
        <v>0</v>
      </c>
      <c r="Z194">
        <v>166.63</v>
      </c>
      <c r="AA194">
        <v>14.54</v>
      </c>
      <c r="AB194">
        <v>0</v>
      </c>
      <c r="AC194">
        <v>0</v>
      </c>
      <c r="AD194">
        <v>1</v>
      </c>
      <c r="AE194">
        <v>0</v>
      </c>
      <c r="AF194" t="s">
        <v>163</v>
      </c>
      <c r="AG194">
        <v>0.71400000000000008</v>
      </c>
      <c r="AH194">
        <v>2</v>
      </c>
      <c r="AI194">
        <v>373342974</v>
      </c>
      <c r="AJ194">
        <v>112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ROW(Source!A140)</f>
        <v>140</v>
      </c>
      <c r="B195">
        <v>373342991</v>
      </c>
      <c r="C195">
        <v>373342970</v>
      </c>
      <c r="D195">
        <v>85329408</v>
      </c>
      <c r="E195">
        <v>14</v>
      </c>
      <c r="F195">
        <v>1</v>
      </c>
      <c r="G195">
        <v>14</v>
      </c>
      <c r="H195">
        <v>2</v>
      </c>
      <c r="I195" t="s">
        <v>478</v>
      </c>
      <c r="J195" t="s">
        <v>3</v>
      </c>
      <c r="K195" t="s">
        <v>479</v>
      </c>
      <c r="L195">
        <v>1344</v>
      </c>
      <c r="N195">
        <v>1008</v>
      </c>
      <c r="O195" t="s">
        <v>480</v>
      </c>
      <c r="P195" t="s">
        <v>480</v>
      </c>
      <c r="Q195">
        <v>1</v>
      </c>
      <c r="X195">
        <v>25.31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163</v>
      </c>
      <c r="AG195">
        <v>26.575499999999998</v>
      </c>
      <c r="AH195">
        <v>2</v>
      </c>
      <c r="AI195">
        <v>373342976</v>
      </c>
      <c r="AJ195">
        <v>113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ROW(Source!A140)</f>
        <v>140</v>
      </c>
      <c r="B196">
        <v>373342992</v>
      </c>
      <c r="C196">
        <v>373342970</v>
      </c>
      <c r="D196">
        <v>223926697</v>
      </c>
      <c r="E196">
        <v>14</v>
      </c>
      <c r="F196">
        <v>1</v>
      </c>
      <c r="G196">
        <v>14</v>
      </c>
      <c r="H196">
        <v>3</v>
      </c>
      <c r="I196" t="s">
        <v>541</v>
      </c>
      <c r="J196" t="s">
        <v>3</v>
      </c>
      <c r="K196" t="s">
        <v>542</v>
      </c>
      <c r="L196">
        <v>1348</v>
      </c>
      <c r="N196">
        <v>1009</v>
      </c>
      <c r="O196" t="s">
        <v>48</v>
      </c>
      <c r="P196" t="s">
        <v>48</v>
      </c>
      <c r="Q196">
        <v>1000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ROW(Source!A140)</f>
        <v>140</v>
      </c>
      <c r="B197">
        <v>373342993</v>
      </c>
      <c r="C197">
        <v>373342970</v>
      </c>
      <c r="D197">
        <v>82345679</v>
      </c>
      <c r="E197">
        <v>14</v>
      </c>
      <c r="F197">
        <v>1</v>
      </c>
      <c r="G197">
        <v>14</v>
      </c>
      <c r="H197">
        <v>3</v>
      </c>
      <c r="I197" t="s">
        <v>46</v>
      </c>
      <c r="J197" t="s">
        <v>3</v>
      </c>
      <c r="K197" t="s">
        <v>47</v>
      </c>
      <c r="L197">
        <v>1348</v>
      </c>
      <c r="N197">
        <v>1009</v>
      </c>
      <c r="O197" t="s">
        <v>48</v>
      </c>
      <c r="P197" t="s">
        <v>48</v>
      </c>
      <c r="Q197">
        <v>1000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0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ROW(Source!A140)</f>
        <v>140</v>
      </c>
      <c r="B198">
        <v>373342994</v>
      </c>
      <c r="C198">
        <v>373342970</v>
      </c>
      <c r="D198">
        <v>82353935</v>
      </c>
      <c r="E198">
        <v>14</v>
      </c>
      <c r="F198">
        <v>1</v>
      </c>
      <c r="G198">
        <v>14</v>
      </c>
      <c r="H198">
        <v>3</v>
      </c>
      <c r="I198" t="s">
        <v>52</v>
      </c>
      <c r="J198" t="s">
        <v>3</v>
      </c>
      <c r="K198" t="s">
        <v>53</v>
      </c>
      <c r="L198">
        <v>1354</v>
      </c>
      <c r="N198">
        <v>1010</v>
      </c>
      <c r="O198" t="s">
        <v>336</v>
      </c>
      <c r="P198" t="s">
        <v>54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ROW(Source!A140)</f>
        <v>140</v>
      </c>
      <c r="B199">
        <v>373342995</v>
      </c>
      <c r="C199">
        <v>373342970</v>
      </c>
      <c r="D199">
        <v>223927936</v>
      </c>
      <c r="E199">
        <v>14</v>
      </c>
      <c r="F199">
        <v>1</v>
      </c>
      <c r="G199">
        <v>14</v>
      </c>
      <c r="H199">
        <v>3</v>
      </c>
      <c r="I199" t="s">
        <v>60</v>
      </c>
      <c r="J199" t="s">
        <v>3</v>
      </c>
      <c r="K199" t="s">
        <v>61</v>
      </c>
      <c r="L199">
        <v>1348</v>
      </c>
      <c r="N199">
        <v>1009</v>
      </c>
      <c r="O199" t="s">
        <v>48</v>
      </c>
      <c r="P199" t="s">
        <v>48</v>
      </c>
      <c r="Q199">
        <v>1000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ROW(Source!A140)</f>
        <v>140</v>
      </c>
      <c r="B200">
        <v>373342996</v>
      </c>
      <c r="C200">
        <v>373342970</v>
      </c>
      <c r="D200">
        <v>82367761</v>
      </c>
      <c r="E200">
        <v>14</v>
      </c>
      <c r="F200">
        <v>1</v>
      </c>
      <c r="G200">
        <v>14</v>
      </c>
      <c r="H200">
        <v>3</v>
      </c>
      <c r="I200" t="s">
        <v>63</v>
      </c>
      <c r="J200" t="s">
        <v>3</v>
      </c>
      <c r="K200" t="s">
        <v>64</v>
      </c>
      <c r="L200">
        <v>1354</v>
      </c>
      <c r="N200">
        <v>1010</v>
      </c>
      <c r="O200" t="s">
        <v>336</v>
      </c>
      <c r="P200" t="s">
        <v>54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ROW(Source!A140)</f>
        <v>140</v>
      </c>
      <c r="B201">
        <v>373342997</v>
      </c>
      <c r="C201">
        <v>373342970</v>
      </c>
      <c r="D201">
        <v>82368118</v>
      </c>
      <c r="E201">
        <v>14</v>
      </c>
      <c r="F201">
        <v>1</v>
      </c>
      <c r="G201">
        <v>14</v>
      </c>
      <c r="H201">
        <v>3</v>
      </c>
      <c r="I201" t="s">
        <v>66</v>
      </c>
      <c r="J201" t="s">
        <v>3</v>
      </c>
      <c r="K201" t="s">
        <v>67</v>
      </c>
      <c r="L201">
        <v>1354</v>
      </c>
      <c r="N201">
        <v>1010</v>
      </c>
      <c r="O201" t="s">
        <v>336</v>
      </c>
      <c r="P201" t="s">
        <v>54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ROW(Source!A140)</f>
        <v>140</v>
      </c>
      <c r="B202">
        <v>373342998</v>
      </c>
      <c r="C202">
        <v>373342970</v>
      </c>
      <c r="D202">
        <v>82372548</v>
      </c>
      <c r="E202">
        <v>14</v>
      </c>
      <c r="F202">
        <v>1</v>
      </c>
      <c r="G202">
        <v>14</v>
      </c>
      <c r="H202">
        <v>3</v>
      </c>
      <c r="I202" t="s">
        <v>543</v>
      </c>
      <c r="J202" t="s">
        <v>3</v>
      </c>
      <c r="K202" t="s">
        <v>544</v>
      </c>
      <c r="L202">
        <v>1354</v>
      </c>
      <c r="N202">
        <v>1010</v>
      </c>
      <c r="O202" t="s">
        <v>336</v>
      </c>
      <c r="P202" t="s">
        <v>54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ROW(Source!A141)</f>
        <v>141</v>
      </c>
      <c r="B203">
        <v>373342989</v>
      </c>
      <c r="C203">
        <v>373342970</v>
      </c>
      <c r="D203">
        <v>85329302</v>
      </c>
      <c r="E203">
        <v>14</v>
      </c>
      <c r="F203">
        <v>1</v>
      </c>
      <c r="G203">
        <v>14</v>
      </c>
      <c r="H203">
        <v>1</v>
      </c>
      <c r="I203" t="s">
        <v>468</v>
      </c>
      <c r="J203" t="s">
        <v>3</v>
      </c>
      <c r="K203" t="s">
        <v>469</v>
      </c>
      <c r="L203">
        <v>1191</v>
      </c>
      <c r="N203">
        <v>1013</v>
      </c>
      <c r="O203" t="s">
        <v>470</v>
      </c>
      <c r="P203" t="s">
        <v>470</v>
      </c>
      <c r="Q203">
        <v>1</v>
      </c>
      <c r="X203">
        <v>3.06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163</v>
      </c>
      <c r="AG203">
        <v>3.2130000000000001</v>
      </c>
      <c r="AH203">
        <v>2</v>
      </c>
      <c r="AI203">
        <v>373342972</v>
      </c>
      <c r="AJ203">
        <v>114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ROW(Source!A141)</f>
        <v>141</v>
      </c>
      <c r="B204">
        <v>373342990</v>
      </c>
      <c r="C204">
        <v>373342970</v>
      </c>
      <c r="D204">
        <v>224075622</v>
      </c>
      <c r="E204">
        <v>1</v>
      </c>
      <c r="F204">
        <v>1</v>
      </c>
      <c r="G204">
        <v>14</v>
      </c>
      <c r="H204">
        <v>2</v>
      </c>
      <c r="I204" t="s">
        <v>491</v>
      </c>
      <c r="J204" t="s">
        <v>492</v>
      </c>
      <c r="K204" t="s">
        <v>493</v>
      </c>
      <c r="L204">
        <v>1368</v>
      </c>
      <c r="N204">
        <v>1011</v>
      </c>
      <c r="O204" t="s">
        <v>474</v>
      </c>
      <c r="P204" t="s">
        <v>474</v>
      </c>
      <c r="Q204">
        <v>1</v>
      </c>
      <c r="X204">
        <v>0.68</v>
      </c>
      <c r="Y204">
        <v>0</v>
      </c>
      <c r="Z204">
        <v>166.63</v>
      </c>
      <c r="AA204">
        <v>14.54</v>
      </c>
      <c r="AB204">
        <v>0</v>
      </c>
      <c r="AC204">
        <v>0</v>
      </c>
      <c r="AD204">
        <v>1</v>
      </c>
      <c r="AE204">
        <v>0</v>
      </c>
      <c r="AF204" t="s">
        <v>163</v>
      </c>
      <c r="AG204">
        <v>0.71400000000000008</v>
      </c>
      <c r="AH204">
        <v>2</v>
      </c>
      <c r="AI204">
        <v>373342974</v>
      </c>
      <c r="AJ204">
        <v>115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ROW(Source!A141)</f>
        <v>141</v>
      </c>
      <c r="B205">
        <v>373342991</v>
      </c>
      <c r="C205">
        <v>373342970</v>
      </c>
      <c r="D205">
        <v>85329408</v>
      </c>
      <c r="E205">
        <v>14</v>
      </c>
      <c r="F205">
        <v>1</v>
      </c>
      <c r="G205">
        <v>14</v>
      </c>
      <c r="H205">
        <v>2</v>
      </c>
      <c r="I205" t="s">
        <v>478</v>
      </c>
      <c r="J205" t="s">
        <v>3</v>
      </c>
      <c r="K205" t="s">
        <v>479</v>
      </c>
      <c r="L205">
        <v>1344</v>
      </c>
      <c r="N205">
        <v>1008</v>
      </c>
      <c r="O205" t="s">
        <v>480</v>
      </c>
      <c r="P205" t="s">
        <v>480</v>
      </c>
      <c r="Q205">
        <v>1</v>
      </c>
      <c r="X205">
        <v>25.31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163</v>
      </c>
      <c r="AG205">
        <v>26.575499999999998</v>
      </c>
      <c r="AH205">
        <v>2</v>
      </c>
      <c r="AI205">
        <v>373342976</v>
      </c>
      <c r="AJ205">
        <v>116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ROW(Source!A141)</f>
        <v>141</v>
      </c>
      <c r="B206">
        <v>373342992</v>
      </c>
      <c r="C206">
        <v>373342970</v>
      </c>
      <c r="D206">
        <v>223926697</v>
      </c>
      <c r="E206">
        <v>14</v>
      </c>
      <c r="F206">
        <v>1</v>
      </c>
      <c r="G206">
        <v>14</v>
      </c>
      <c r="H206">
        <v>3</v>
      </c>
      <c r="I206" t="s">
        <v>541</v>
      </c>
      <c r="J206" t="s">
        <v>3</v>
      </c>
      <c r="K206" t="s">
        <v>542</v>
      </c>
      <c r="L206">
        <v>1348</v>
      </c>
      <c r="N206">
        <v>1009</v>
      </c>
      <c r="O206" t="s">
        <v>48</v>
      </c>
      <c r="P206" t="s">
        <v>48</v>
      </c>
      <c r="Q206">
        <v>1000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ROW(Source!A141)</f>
        <v>141</v>
      </c>
      <c r="B207">
        <v>373342993</v>
      </c>
      <c r="C207">
        <v>373342970</v>
      </c>
      <c r="D207">
        <v>82345679</v>
      </c>
      <c r="E207">
        <v>14</v>
      </c>
      <c r="F207">
        <v>1</v>
      </c>
      <c r="G207">
        <v>14</v>
      </c>
      <c r="H207">
        <v>3</v>
      </c>
      <c r="I207" t="s">
        <v>46</v>
      </c>
      <c r="J207" t="s">
        <v>3</v>
      </c>
      <c r="K207" t="s">
        <v>47</v>
      </c>
      <c r="L207">
        <v>1348</v>
      </c>
      <c r="N207">
        <v>1009</v>
      </c>
      <c r="O207" t="s">
        <v>48</v>
      </c>
      <c r="P207" t="s">
        <v>48</v>
      </c>
      <c r="Q207">
        <v>1000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ROW(Source!A141)</f>
        <v>141</v>
      </c>
      <c r="B208">
        <v>373342994</v>
      </c>
      <c r="C208">
        <v>373342970</v>
      </c>
      <c r="D208">
        <v>82353935</v>
      </c>
      <c r="E208">
        <v>14</v>
      </c>
      <c r="F208">
        <v>1</v>
      </c>
      <c r="G208">
        <v>14</v>
      </c>
      <c r="H208">
        <v>3</v>
      </c>
      <c r="I208" t="s">
        <v>52</v>
      </c>
      <c r="J208" t="s">
        <v>3</v>
      </c>
      <c r="K208" t="s">
        <v>53</v>
      </c>
      <c r="L208">
        <v>1354</v>
      </c>
      <c r="N208">
        <v>1010</v>
      </c>
      <c r="O208" t="s">
        <v>336</v>
      </c>
      <c r="P208" t="s">
        <v>54</v>
      </c>
      <c r="Q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ROW(Source!A141)</f>
        <v>141</v>
      </c>
      <c r="B209">
        <v>373342995</v>
      </c>
      <c r="C209">
        <v>373342970</v>
      </c>
      <c r="D209">
        <v>223927936</v>
      </c>
      <c r="E209">
        <v>14</v>
      </c>
      <c r="F209">
        <v>1</v>
      </c>
      <c r="G209">
        <v>14</v>
      </c>
      <c r="H209">
        <v>3</v>
      </c>
      <c r="I209" t="s">
        <v>60</v>
      </c>
      <c r="J209" t="s">
        <v>3</v>
      </c>
      <c r="K209" t="s">
        <v>61</v>
      </c>
      <c r="L209">
        <v>1348</v>
      </c>
      <c r="N209">
        <v>1009</v>
      </c>
      <c r="O209" t="s">
        <v>48</v>
      </c>
      <c r="P209" t="s">
        <v>48</v>
      </c>
      <c r="Q209">
        <v>1000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ROW(Source!A141)</f>
        <v>141</v>
      </c>
      <c r="B210">
        <v>373342996</v>
      </c>
      <c r="C210">
        <v>373342970</v>
      </c>
      <c r="D210">
        <v>82367761</v>
      </c>
      <c r="E210">
        <v>14</v>
      </c>
      <c r="F210">
        <v>1</v>
      </c>
      <c r="G210">
        <v>14</v>
      </c>
      <c r="H210">
        <v>3</v>
      </c>
      <c r="I210" t="s">
        <v>63</v>
      </c>
      <c r="J210" t="s">
        <v>3</v>
      </c>
      <c r="K210" t="s">
        <v>64</v>
      </c>
      <c r="L210">
        <v>1354</v>
      </c>
      <c r="N210">
        <v>1010</v>
      </c>
      <c r="O210" t="s">
        <v>336</v>
      </c>
      <c r="P210" t="s">
        <v>54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ROW(Source!A141)</f>
        <v>141</v>
      </c>
      <c r="B211">
        <v>373342997</v>
      </c>
      <c r="C211">
        <v>373342970</v>
      </c>
      <c r="D211">
        <v>82368118</v>
      </c>
      <c r="E211">
        <v>14</v>
      </c>
      <c r="F211">
        <v>1</v>
      </c>
      <c r="G211">
        <v>14</v>
      </c>
      <c r="H211">
        <v>3</v>
      </c>
      <c r="I211" t="s">
        <v>66</v>
      </c>
      <c r="J211" t="s">
        <v>3</v>
      </c>
      <c r="K211" t="s">
        <v>67</v>
      </c>
      <c r="L211">
        <v>1354</v>
      </c>
      <c r="N211">
        <v>1010</v>
      </c>
      <c r="O211" t="s">
        <v>336</v>
      </c>
      <c r="P211" t="s">
        <v>54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ROW(Source!A141)</f>
        <v>141</v>
      </c>
      <c r="B212">
        <v>373342998</v>
      </c>
      <c r="C212">
        <v>373342970</v>
      </c>
      <c r="D212">
        <v>82372548</v>
      </c>
      <c r="E212">
        <v>14</v>
      </c>
      <c r="F212">
        <v>1</v>
      </c>
      <c r="G212">
        <v>14</v>
      </c>
      <c r="H212">
        <v>3</v>
      </c>
      <c r="I212" t="s">
        <v>543</v>
      </c>
      <c r="J212" t="s">
        <v>3</v>
      </c>
      <c r="K212" t="s">
        <v>544</v>
      </c>
      <c r="L212">
        <v>1354</v>
      </c>
      <c r="N212">
        <v>1010</v>
      </c>
      <c r="O212" t="s">
        <v>336</v>
      </c>
      <c r="P212" t="s">
        <v>54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ROW(Source!A142)</f>
        <v>142</v>
      </c>
      <c r="B213">
        <v>373343019</v>
      </c>
      <c r="C213">
        <v>373342999</v>
      </c>
      <c r="D213">
        <v>85329302</v>
      </c>
      <c r="E213">
        <v>14</v>
      </c>
      <c r="F213">
        <v>1</v>
      </c>
      <c r="G213">
        <v>14</v>
      </c>
      <c r="H213">
        <v>1</v>
      </c>
      <c r="I213" t="s">
        <v>468</v>
      </c>
      <c r="J213" t="s">
        <v>3</v>
      </c>
      <c r="K213" t="s">
        <v>469</v>
      </c>
      <c r="L213">
        <v>1191</v>
      </c>
      <c r="N213">
        <v>1013</v>
      </c>
      <c r="O213" t="s">
        <v>470</v>
      </c>
      <c r="P213" t="s">
        <v>470</v>
      </c>
      <c r="Q213">
        <v>1</v>
      </c>
      <c r="X213">
        <v>5.98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163</v>
      </c>
      <c r="AG213">
        <v>6.2790000000000008</v>
      </c>
      <c r="AH213">
        <v>2</v>
      </c>
      <c r="AI213">
        <v>373343001</v>
      </c>
      <c r="AJ213">
        <v>117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ROW(Source!A142)</f>
        <v>142</v>
      </c>
      <c r="B214">
        <v>373343020</v>
      </c>
      <c r="C214">
        <v>373342999</v>
      </c>
      <c r="D214">
        <v>224075622</v>
      </c>
      <c r="E214">
        <v>1</v>
      </c>
      <c r="F214">
        <v>1</v>
      </c>
      <c r="G214">
        <v>14</v>
      </c>
      <c r="H214">
        <v>2</v>
      </c>
      <c r="I214" t="s">
        <v>491</v>
      </c>
      <c r="J214" t="s">
        <v>492</v>
      </c>
      <c r="K214" t="s">
        <v>493</v>
      </c>
      <c r="L214">
        <v>1368</v>
      </c>
      <c r="N214">
        <v>1011</v>
      </c>
      <c r="O214" t="s">
        <v>474</v>
      </c>
      <c r="P214" t="s">
        <v>474</v>
      </c>
      <c r="Q214">
        <v>1</v>
      </c>
      <c r="X214">
        <v>1.6</v>
      </c>
      <c r="Y214">
        <v>0</v>
      </c>
      <c r="Z214">
        <v>166.63</v>
      </c>
      <c r="AA214">
        <v>14.54</v>
      </c>
      <c r="AB214">
        <v>0</v>
      </c>
      <c r="AC214">
        <v>0</v>
      </c>
      <c r="AD214">
        <v>1</v>
      </c>
      <c r="AE214">
        <v>0</v>
      </c>
      <c r="AF214" t="s">
        <v>163</v>
      </c>
      <c r="AG214">
        <v>1.6800000000000002</v>
      </c>
      <c r="AH214">
        <v>2</v>
      </c>
      <c r="AI214">
        <v>373343003</v>
      </c>
      <c r="AJ214">
        <v>118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ROW(Source!A142)</f>
        <v>142</v>
      </c>
      <c r="B215">
        <v>373343021</v>
      </c>
      <c r="C215">
        <v>373342999</v>
      </c>
      <c r="D215">
        <v>85329408</v>
      </c>
      <c r="E215">
        <v>14</v>
      </c>
      <c r="F215">
        <v>1</v>
      </c>
      <c r="G215">
        <v>14</v>
      </c>
      <c r="H215">
        <v>2</v>
      </c>
      <c r="I215" t="s">
        <v>478</v>
      </c>
      <c r="J215" t="s">
        <v>3</v>
      </c>
      <c r="K215" t="s">
        <v>479</v>
      </c>
      <c r="L215">
        <v>1344</v>
      </c>
      <c r="N215">
        <v>1008</v>
      </c>
      <c r="O215" t="s">
        <v>480</v>
      </c>
      <c r="P215" t="s">
        <v>480</v>
      </c>
      <c r="Q215">
        <v>1</v>
      </c>
      <c r="X215">
        <v>49.87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163</v>
      </c>
      <c r="AG215">
        <v>52.363500000000002</v>
      </c>
      <c r="AH215">
        <v>2</v>
      </c>
      <c r="AI215">
        <v>373343005</v>
      </c>
      <c r="AJ215">
        <v>119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ROW(Source!A142)</f>
        <v>142</v>
      </c>
      <c r="B216">
        <v>373343022</v>
      </c>
      <c r="C216">
        <v>373342999</v>
      </c>
      <c r="D216">
        <v>223926697</v>
      </c>
      <c r="E216">
        <v>14</v>
      </c>
      <c r="F216">
        <v>1</v>
      </c>
      <c r="G216">
        <v>14</v>
      </c>
      <c r="H216">
        <v>3</v>
      </c>
      <c r="I216" t="s">
        <v>541</v>
      </c>
      <c r="J216" t="s">
        <v>3</v>
      </c>
      <c r="K216" t="s">
        <v>542</v>
      </c>
      <c r="L216">
        <v>1348</v>
      </c>
      <c r="N216">
        <v>1009</v>
      </c>
      <c r="O216" t="s">
        <v>48</v>
      </c>
      <c r="P216" t="s">
        <v>48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ROW(Source!A142)</f>
        <v>142</v>
      </c>
      <c r="B217">
        <v>373343023</v>
      </c>
      <c r="C217">
        <v>373342999</v>
      </c>
      <c r="D217">
        <v>82345679</v>
      </c>
      <c r="E217">
        <v>14</v>
      </c>
      <c r="F217">
        <v>1</v>
      </c>
      <c r="G217">
        <v>14</v>
      </c>
      <c r="H217">
        <v>3</v>
      </c>
      <c r="I217" t="s">
        <v>46</v>
      </c>
      <c r="J217" t="s">
        <v>3</v>
      </c>
      <c r="K217" t="s">
        <v>47</v>
      </c>
      <c r="L217">
        <v>1348</v>
      </c>
      <c r="N217">
        <v>1009</v>
      </c>
      <c r="O217" t="s">
        <v>48</v>
      </c>
      <c r="P217" t="s">
        <v>48</v>
      </c>
      <c r="Q217">
        <v>1000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ROW(Source!A142)</f>
        <v>142</v>
      </c>
      <c r="B218">
        <v>373343024</v>
      </c>
      <c r="C218">
        <v>373342999</v>
      </c>
      <c r="D218">
        <v>82353935</v>
      </c>
      <c r="E218">
        <v>14</v>
      </c>
      <c r="F218">
        <v>1</v>
      </c>
      <c r="G218">
        <v>14</v>
      </c>
      <c r="H218">
        <v>3</v>
      </c>
      <c r="I218" t="s">
        <v>52</v>
      </c>
      <c r="J218" t="s">
        <v>3</v>
      </c>
      <c r="K218" t="s">
        <v>53</v>
      </c>
      <c r="L218">
        <v>1354</v>
      </c>
      <c r="N218">
        <v>1010</v>
      </c>
      <c r="O218" t="s">
        <v>336</v>
      </c>
      <c r="P218" t="s">
        <v>54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ROW(Source!A142)</f>
        <v>142</v>
      </c>
      <c r="B219">
        <v>373343025</v>
      </c>
      <c r="C219">
        <v>373342999</v>
      </c>
      <c r="D219">
        <v>223927936</v>
      </c>
      <c r="E219">
        <v>14</v>
      </c>
      <c r="F219">
        <v>1</v>
      </c>
      <c r="G219">
        <v>14</v>
      </c>
      <c r="H219">
        <v>3</v>
      </c>
      <c r="I219" t="s">
        <v>60</v>
      </c>
      <c r="J219" t="s">
        <v>3</v>
      </c>
      <c r="K219" t="s">
        <v>61</v>
      </c>
      <c r="L219">
        <v>1348</v>
      </c>
      <c r="N219">
        <v>1009</v>
      </c>
      <c r="O219" t="s">
        <v>48</v>
      </c>
      <c r="P219" t="s">
        <v>48</v>
      </c>
      <c r="Q219">
        <v>1000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0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ROW(Source!A142)</f>
        <v>142</v>
      </c>
      <c r="B220">
        <v>373343026</v>
      </c>
      <c r="C220">
        <v>373342999</v>
      </c>
      <c r="D220">
        <v>223927936</v>
      </c>
      <c r="E220">
        <v>14</v>
      </c>
      <c r="F220">
        <v>1</v>
      </c>
      <c r="G220">
        <v>14</v>
      </c>
      <c r="H220">
        <v>3</v>
      </c>
      <c r="I220" t="s">
        <v>60</v>
      </c>
      <c r="J220" t="s">
        <v>3</v>
      </c>
      <c r="K220" t="s">
        <v>545</v>
      </c>
      <c r="L220">
        <v>1348</v>
      </c>
      <c r="N220">
        <v>1009</v>
      </c>
      <c r="O220" t="s">
        <v>48</v>
      </c>
      <c r="P220" t="s">
        <v>48</v>
      </c>
      <c r="Q220">
        <v>1000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ROW(Source!A142)</f>
        <v>142</v>
      </c>
      <c r="B221">
        <v>373343027</v>
      </c>
      <c r="C221">
        <v>373342999</v>
      </c>
      <c r="D221">
        <v>82367761</v>
      </c>
      <c r="E221">
        <v>14</v>
      </c>
      <c r="F221">
        <v>1</v>
      </c>
      <c r="G221">
        <v>14</v>
      </c>
      <c r="H221">
        <v>3</v>
      </c>
      <c r="I221" t="s">
        <v>63</v>
      </c>
      <c r="J221" t="s">
        <v>3</v>
      </c>
      <c r="K221" t="s">
        <v>64</v>
      </c>
      <c r="L221">
        <v>1354</v>
      </c>
      <c r="N221">
        <v>1010</v>
      </c>
      <c r="O221" t="s">
        <v>336</v>
      </c>
      <c r="P221" t="s">
        <v>54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ROW(Source!A142)</f>
        <v>142</v>
      </c>
      <c r="B222">
        <v>373343028</v>
      </c>
      <c r="C222">
        <v>373342999</v>
      </c>
      <c r="D222">
        <v>82368118</v>
      </c>
      <c r="E222">
        <v>14</v>
      </c>
      <c r="F222">
        <v>1</v>
      </c>
      <c r="G222">
        <v>14</v>
      </c>
      <c r="H222">
        <v>3</v>
      </c>
      <c r="I222" t="s">
        <v>66</v>
      </c>
      <c r="J222" t="s">
        <v>3</v>
      </c>
      <c r="K222" t="s">
        <v>67</v>
      </c>
      <c r="L222">
        <v>1354</v>
      </c>
      <c r="N222">
        <v>1010</v>
      </c>
      <c r="O222" t="s">
        <v>336</v>
      </c>
      <c r="P222" t="s">
        <v>54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ROW(Source!A142)</f>
        <v>142</v>
      </c>
      <c r="B223">
        <v>373343029</v>
      </c>
      <c r="C223">
        <v>373342999</v>
      </c>
      <c r="D223">
        <v>82372548</v>
      </c>
      <c r="E223">
        <v>14</v>
      </c>
      <c r="F223">
        <v>1</v>
      </c>
      <c r="G223">
        <v>14</v>
      </c>
      <c r="H223">
        <v>3</v>
      </c>
      <c r="I223" t="s">
        <v>543</v>
      </c>
      <c r="J223" t="s">
        <v>3</v>
      </c>
      <c r="K223" t="s">
        <v>544</v>
      </c>
      <c r="L223">
        <v>1354</v>
      </c>
      <c r="N223">
        <v>1010</v>
      </c>
      <c r="O223" t="s">
        <v>336</v>
      </c>
      <c r="P223" t="s">
        <v>54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3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ROW(Source!A143)</f>
        <v>143</v>
      </c>
      <c r="B224">
        <v>373343019</v>
      </c>
      <c r="C224">
        <v>373342999</v>
      </c>
      <c r="D224">
        <v>85329302</v>
      </c>
      <c r="E224">
        <v>14</v>
      </c>
      <c r="F224">
        <v>1</v>
      </c>
      <c r="G224">
        <v>14</v>
      </c>
      <c r="H224">
        <v>1</v>
      </c>
      <c r="I224" t="s">
        <v>468</v>
      </c>
      <c r="J224" t="s">
        <v>3</v>
      </c>
      <c r="K224" t="s">
        <v>469</v>
      </c>
      <c r="L224">
        <v>1191</v>
      </c>
      <c r="N224">
        <v>1013</v>
      </c>
      <c r="O224" t="s">
        <v>470</v>
      </c>
      <c r="P224" t="s">
        <v>470</v>
      </c>
      <c r="Q224">
        <v>1</v>
      </c>
      <c r="X224">
        <v>5.98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163</v>
      </c>
      <c r="AG224">
        <v>6.2790000000000008</v>
      </c>
      <c r="AH224">
        <v>2</v>
      </c>
      <c r="AI224">
        <v>373343001</v>
      </c>
      <c r="AJ224">
        <v>120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ROW(Source!A143)</f>
        <v>143</v>
      </c>
      <c r="B225">
        <v>373343020</v>
      </c>
      <c r="C225">
        <v>373342999</v>
      </c>
      <c r="D225">
        <v>224075622</v>
      </c>
      <c r="E225">
        <v>1</v>
      </c>
      <c r="F225">
        <v>1</v>
      </c>
      <c r="G225">
        <v>14</v>
      </c>
      <c r="H225">
        <v>2</v>
      </c>
      <c r="I225" t="s">
        <v>491</v>
      </c>
      <c r="J225" t="s">
        <v>492</v>
      </c>
      <c r="K225" t="s">
        <v>493</v>
      </c>
      <c r="L225">
        <v>1368</v>
      </c>
      <c r="N225">
        <v>1011</v>
      </c>
      <c r="O225" t="s">
        <v>474</v>
      </c>
      <c r="P225" t="s">
        <v>474</v>
      </c>
      <c r="Q225">
        <v>1</v>
      </c>
      <c r="X225">
        <v>1.6</v>
      </c>
      <c r="Y225">
        <v>0</v>
      </c>
      <c r="Z225">
        <v>166.63</v>
      </c>
      <c r="AA225">
        <v>14.54</v>
      </c>
      <c r="AB225">
        <v>0</v>
      </c>
      <c r="AC225">
        <v>0</v>
      </c>
      <c r="AD225">
        <v>1</v>
      </c>
      <c r="AE225">
        <v>0</v>
      </c>
      <c r="AF225" t="s">
        <v>163</v>
      </c>
      <c r="AG225">
        <v>1.6800000000000002</v>
      </c>
      <c r="AH225">
        <v>2</v>
      </c>
      <c r="AI225">
        <v>373343003</v>
      </c>
      <c r="AJ225">
        <v>121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ROW(Source!A143)</f>
        <v>143</v>
      </c>
      <c r="B226">
        <v>373343021</v>
      </c>
      <c r="C226">
        <v>373342999</v>
      </c>
      <c r="D226">
        <v>85329408</v>
      </c>
      <c r="E226">
        <v>14</v>
      </c>
      <c r="F226">
        <v>1</v>
      </c>
      <c r="G226">
        <v>14</v>
      </c>
      <c r="H226">
        <v>2</v>
      </c>
      <c r="I226" t="s">
        <v>478</v>
      </c>
      <c r="J226" t="s">
        <v>3</v>
      </c>
      <c r="K226" t="s">
        <v>479</v>
      </c>
      <c r="L226">
        <v>1344</v>
      </c>
      <c r="N226">
        <v>1008</v>
      </c>
      <c r="O226" t="s">
        <v>480</v>
      </c>
      <c r="P226" t="s">
        <v>480</v>
      </c>
      <c r="Q226">
        <v>1</v>
      </c>
      <c r="X226">
        <v>49.87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163</v>
      </c>
      <c r="AG226">
        <v>52.363500000000002</v>
      </c>
      <c r="AH226">
        <v>2</v>
      </c>
      <c r="AI226">
        <v>373343005</v>
      </c>
      <c r="AJ226">
        <v>122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ROW(Source!A143)</f>
        <v>143</v>
      </c>
      <c r="B227">
        <v>373343022</v>
      </c>
      <c r="C227">
        <v>373342999</v>
      </c>
      <c r="D227">
        <v>223926697</v>
      </c>
      <c r="E227">
        <v>14</v>
      </c>
      <c r="F227">
        <v>1</v>
      </c>
      <c r="G227">
        <v>14</v>
      </c>
      <c r="H227">
        <v>3</v>
      </c>
      <c r="I227" t="s">
        <v>541</v>
      </c>
      <c r="J227" t="s">
        <v>3</v>
      </c>
      <c r="K227" t="s">
        <v>542</v>
      </c>
      <c r="L227">
        <v>1348</v>
      </c>
      <c r="N227">
        <v>1009</v>
      </c>
      <c r="O227" t="s">
        <v>48</v>
      </c>
      <c r="P227" t="s">
        <v>48</v>
      </c>
      <c r="Q227">
        <v>1000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ROW(Source!A143)</f>
        <v>143</v>
      </c>
      <c r="B228">
        <v>373343023</v>
      </c>
      <c r="C228">
        <v>373342999</v>
      </c>
      <c r="D228">
        <v>82345679</v>
      </c>
      <c r="E228">
        <v>14</v>
      </c>
      <c r="F228">
        <v>1</v>
      </c>
      <c r="G228">
        <v>14</v>
      </c>
      <c r="H228">
        <v>3</v>
      </c>
      <c r="I228" t="s">
        <v>46</v>
      </c>
      <c r="J228" t="s">
        <v>3</v>
      </c>
      <c r="K228" t="s">
        <v>47</v>
      </c>
      <c r="L228">
        <v>1348</v>
      </c>
      <c r="N228">
        <v>1009</v>
      </c>
      <c r="O228" t="s">
        <v>48</v>
      </c>
      <c r="P228" t="s">
        <v>48</v>
      </c>
      <c r="Q228">
        <v>1000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ROW(Source!A143)</f>
        <v>143</v>
      </c>
      <c r="B229">
        <v>373343024</v>
      </c>
      <c r="C229">
        <v>373342999</v>
      </c>
      <c r="D229">
        <v>82353935</v>
      </c>
      <c r="E229">
        <v>14</v>
      </c>
      <c r="F229">
        <v>1</v>
      </c>
      <c r="G229">
        <v>14</v>
      </c>
      <c r="H229">
        <v>3</v>
      </c>
      <c r="I229" t="s">
        <v>52</v>
      </c>
      <c r="J229" t="s">
        <v>3</v>
      </c>
      <c r="K229" t="s">
        <v>53</v>
      </c>
      <c r="L229">
        <v>1354</v>
      </c>
      <c r="N229">
        <v>1010</v>
      </c>
      <c r="O229" t="s">
        <v>336</v>
      </c>
      <c r="P229" t="s">
        <v>54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ROW(Source!A143)</f>
        <v>143</v>
      </c>
      <c r="B230">
        <v>373343025</v>
      </c>
      <c r="C230">
        <v>373342999</v>
      </c>
      <c r="D230">
        <v>223927936</v>
      </c>
      <c r="E230">
        <v>14</v>
      </c>
      <c r="F230">
        <v>1</v>
      </c>
      <c r="G230">
        <v>14</v>
      </c>
      <c r="H230">
        <v>3</v>
      </c>
      <c r="I230" t="s">
        <v>60</v>
      </c>
      <c r="J230" t="s">
        <v>3</v>
      </c>
      <c r="K230" t="s">
        <v>61</v>
      </c>
      <c r="L230">
        <v>1348</v>
      </c>
      <c r="N230">
        <v>1009</v>
      </c>
      <c r="O230" t="s">
        <v>48</v>
      </c>
      <c r="P230" t="s">
        <v>48</v>
      </c>
      <c r="Q230">
        <v>1000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ROW(Source!A143)</f>
        <v>143</v>
      </c>
      <c r="B231">
        <v>373343026</v>
      </c>
      <c r="C231">
        <v>373342999</v>
      </c>
      <c r="D231">
        <v>223927936</v>
      </c>
      <c r="E231">
        <v>14</v>
      </c>
      <c r="F231">
        <v>1</v>
      </c>
      <c r="G231">
        <v>14</v>
      </c>
      <c r="H231">
        <v>3</v>
      </c>
      <c r="I231" t="s">
        <v>60</v>
      </c>
      <c r="J231" t="s">
        <v>3</v>
      </c>
      <c r="K231" t="s">
        <v>545</v>
      </c>
      <c r="L231">
        <v>1348</v>
      </c>
      <c r="N231">
        <v>1009</v>
      </c>
      <c r="O231" t="s">
        <v>48</v>
      </c>
      <c r="P231" t="s">
        <v>48</v>
      </c>
      <c r="Q231">
        <v>1000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 t="s">
        <v>3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ROW(Source!A143)</f>
        <v>143</v>
      </c>
      <c r="B232">
        <v>373343027</v>
      </c>
      <c r="C232">
        <v>373342999</v>
      </c>
      <c r="D232">
        <v>82367761</v>
      </c>
      <c r="E232">
        <v>14</v>
      </c>
      <c r="F232">
        <v>1</v>
      </c>
      <c r="G232">
        <v>14</v>
      </c>
      <c r="H232">
        <v>3</v>
      </c>
      <c r="I232" t="s">
        <v>63</v>
      </c>
      <c r="J232" t="s">
        <v>3</v>
      </c>
      <c r="K232" t="s">
        <v>64</v>
      </c>
      <c r="L232">
        <v>1354</v>
      </c>
      <c r="N232">
        <v>1010</v>
      </c>
      <c r="O232" t="s">
        <v>336</v>
      </c>
      <c r="P232" t="s">
        <v>54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ROW(Source!A143)</f>
        <v>143</v>
      </c>
      <c r="B233">
        <v>373343028</v>
      </c>
      <c r="C233">
        <v>373342999</v>
      </c>
      <c r="D233">
        <v>82368118</v>
      </c>
      <c r="E233">
        <v>14</v>
      </c>
      <c r="F233">
        <v>1</v>
      </c>
      <c r="G233">
        <v>14</v>
      </c>
      <c r="H233">
        <v>3</v>
      </c>
      <c r="I233" t="s">
        <v>66</v>
      </c>
      <c r="J233" t="s">
        <v>3</v>
      </c>
      <c r="K233" t="s">
        <v>67</v>
      </c>
      <c r="L233">
        <v>1354</v>
      </c>
      <c r="N233">
        <v>1010</v>
      </c>
      <c r="O233" t="s">
        <v>336</v>
      </c>
      <c r="P233" t="s">
        <v>54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ROW(Source!A143)</f>
        <v>143</v>
      </c>
      <c r="B234">
        <v>373343029</v>
      </c>
      <c r="C234">
        <v>373342999</v>
      </c>
      <c r="D234">
        <v>82372548</v>
      </c>
      <c r="E234">
        <v>14</v>
      </c>
      <c r="F234">
        <v>1</v>
      </c>
      <c r="G234">
        <v>14</v>
      </c>
      <c r="H234">
        <v>3</v>
      </c>
      <c r="I234" t="s">
        <v>543</v>
      </c>
      <c r="J234" t="s">
        <v>3</v>
      </c>
      <c r="K234" t="s">
        <v>544</v>
      </c>
      <c r="L234">
        <v>1354</v>
      </c>
      <c r="N234">
        <v>1010</v>
      </c>
      <c r="O234" t="s">
        <v>336</v>
      </c>
      <c r="P234" t="s">
        <v>54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ROW(Source!A146)</f>
        <v>146</v>
      </c>
      <c r="B235">
        <v>373343052</v>
      </c>
      <c r="C235">
        <v>373343047</v>
      </c>
      <c r="D235">
        <v>85329302</v>
      </c>
      <c r="E235">
        <v>14</v>
      </c>
      <c r="F235">
        <v>1</v>
      </c>
      <c r="G235">
        <v>14</v>
      </c>
      <c r="H235">
        <v>1</v>
      </c>
      <c r="I235" t="s">
        <v>468</v>
      </c>
      <c r="J235" t="s">
        <v>3</v>
      </c>
      <c r="K235" t="s">
        <v>469</v>
      </c>
      <c r="L235">
        <v>1191</v>
      </c>
      <c r="N235">
        <v>1013</v>
      </c>
      <c r="O235" t="s">
        <v>470</v>
      </c>
      <c r="P235" t="s">
        <v>470</v>
      </c>
      <c r="Q235">
        <v>1</v>
      </c>
      <c r="X235">
        <v>39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163</v>
      </c>
      <c r="AG235">
        <v>40.950000000000003</v>
      </c>
      <c r="AH235">
        <v>2</v>
      </c>
      <c r="AI235">
        <v>373343048</v>
      </c>
      <c r="AJ235">
        <v>123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ROW(Source!A146)</f>
        <v>146</v>
      </c>
      <c r="B236">
        <v>373343053</v>
      </c>
      <c r="C236">
        <v>373343047</v>
      </c>
      <c r="D236">
        <v>85329408</v>
      </c>
      <c r="E236">
        <v>14</v>
      </c>
      <c r="F236">
        <v>1</v>
      </c>
      <c r="G236">
        <v>14</v>
      </c>
      <c r="H236">
        <v>2</v>
      </c>
      <c r="I236" t="s">
        <v>478</v>
      </c>
      <c r="J236" t="s">
        <v>3</v>
      </c>
      <c r="K236" t="s">
        <v>479</v>
      </c>
      <c r="L236">
        <v>1344</v>
      </c>
      <c r="N236">
        <v>1008</v>
      </c>
      <c r="O236" t="s">
        <v>480</v>
      </c>
      <c r="P236" t="s">
        <v>480</v>
      </c>
      <c r="Q236">
        <v>1</v>
      </c>
      <c r="X236">
        <v>71.290000000000006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163</v>
      </c>
      <c r="AG236">
        <v>74.854500000000016</v>
      </c>
      <c r="AH236">
        <v>2</v>
      </c>
      <c r="AI236">
        <v>373343049</v>
      </c>
      <c r="AJ236">
        <v>124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ROW(Source!A146)</f>
        <v>146</v>
      </c>
      <c r="B237">
        <v>373343054</v>
      </c>
      <c r="C237">
        <v>373343047</v>
      </c>
      <c r="D237">
        <v>82371916</v>
      </c>
      <c r="E237">
        <v>14</v>
      </c>
      <c r="F237">
        <v>1</v>
      </c>
      <c r="G237">
        <v>14</v>
      </c>
      <c r="H237">
        <v>3</v>
      </c>
      <c r="I237" t="s">
        <v>192</v>
      </c>
      <c r="J237" t="s">
        <v>3</v>
      </c>
      <c r="K237" t="s">
        <v>193</v>
      </c>
      <c r="L237">
        <v>1348</v>
      </c>
      <c r="N237">
        <v>1009</v>
      </c>
      <c r="O237" t="s">
        <v>48</v>
      </c>
      <c r="P237" t="s">
        <v>48</v>
      </c>
      <c r="Q237">
        <v>1000</v>
      </c>
      <c r="X237">
        <v>0.24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0.24</v>
      </c>
      <c r="AH237">
        <v>2</v>
      </c>
      <c r="AI237">
        <v>373343050</v>
      </c>
      <c r="AJ237">
        <v>125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ROW(Source!A146)</f>
        <v>146</v>
      </c>
      <c r="B238">
        <v>373343055</v>
      </c>
      <c r="C238">
        <v>373343047</v>
      </c>
      <c r="D238">
        <v>85329336</v>
      </c>
      <c r="E238">
        <v>14</v>
      </c>
      <c r="F238">
        <v>1</v>
      </c>
      <c r="G238">
        <v>14</v>
      </c>
      <c r="H238">
        <v>3</v>
      </c>
      <c r="I238" t="s">
        <v>495</v>
      </c>
      <c r="J238" t="s">
        <v>3</v>
      </c>
      <c r="K238" t="s">
        <v>496</v>
      </c>
      <c r="L238">
        <v>1344</v>
      </c>
      <c r="N238">
        <v>1008</v>
      </c>
      <c r="O238" t="s">
        <v>480</v>
      </c>
      <c r="P238" t="s">
        <v>480</v>
      </c>
      <c r="Q238">
        <v>1</v>
      </c>
      <c r="X238">
        <v>27.72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27.72</v>
      </c>
      <c r="AH238">
        <v>2</v>
      </c>
      <c r="AI238">
        <v>373343051</v>
      </c>
      <c r="AJ238">
        <v>126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ROW(Source!A147)</f>
        <v>147</v>
      </c>
      <c r="B239">
        <v>373343052</v>
      </c>
      <c r="C239">
        <v>373343047</v>
      </c>
      <c r="D239">
        <v>85329302</v>
      </c>
      <c r="E239">
        <v>14</v>
      </c>
      <c r="F239">
        <v>1</v>
      </c>
      <c r="G239">
        <v>14</v>
      </c>
      <c r="H239">
        <v>1</v>
      </c>
      <c r="I239" t="s">
        <v>468</v>
      </c>
      <c r="J239" t="s">
        <v>3</v>
      </c>
      <c r="K239" t="s">
        <v>469</v>
      </c>
      <c r="L239">
        <v>1191</v>
      </c>
      <c r="N239">
        <v>1013</v>
      </c>
      <c r="O239" t="s">
        <v>470</v>
      </c>
      <c r="P239" t="s">
        <v>470</v>
      </c>
      <c r="Q239">
        <v>1</v>
      </c>
      <c r="X239">
        <v>39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163</v>
      </c>
      <c r="AG239">
        <v>40.950000000000003</v>
      </c>
      <c r="AH239">
        <v>2</v>
      </c>
      <c r="AI239">
        <v>373343048</v>
      </c>
      <c r="AJ239">
        <v>127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ROW(Source!A147)</f>
        <v>147</v>
      </c>
      <c r="B240">
        <v>373343053</v>
      </c>
      <c r="C240">
        <v>373343047</v>
      </c>
      <c r="D240">
        <v>85329408</v>
      </c>
      <c r="E240">
        <v>14</v>
      </c>
      <c r="F240">
        <v>1</v>
      </c>
      <c r="G240">
        <v>14</v>
      </c>
      <c r="H240">
        <v>2</v>
      </c>
      <c r="I240" t="s">
        <v>478</v>
      </c>
      <c r="J240" t="s">
        <v>3</v>
      </c>
      <c r="K240" t="s">
        <v>479</v>
      </c>
      <c r="L240">
        <v>1344</v>
      </c>
      <c r="N240">
        <v>1008</v>
      </c>
      <c r="O240" t="s">
        <v>480</v>
      </c>
      <c r="P240" t="s">
        <v>480</v>
      </c>
      <c r="Q240">
        <v>1</v>
      </c>
      <c r="X240">
        <v>71.290000000000006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163</v>
      </c>
      <c r="AG240">
        <v>74.854500000000016</v>
      </c>
      <c r="AH240">
        <v>2</v>
      </c>
      <c r="AI240">
        <v>373343049</v>
      </c>
      <c r="AJ240">
        <v>128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ROW(Source!A147)</f>
        <v>147</v>
      </c>
      <c r="B241">
        <v>373343054</v>
      </c>
      <c r="C241">
        <v>373343047</v>
      </c>
      <c r="D241">
        <v>82371916</v>
      </c>
      <c r="E241">
        <v>14</v>
      </c>
      <c r="F241">
        <v>1</v>
      </c>
      <c r="G241">
        <v>14</v>
      </c>
      <c r="H241">
        <v>3</v>
      </c>
      <c r="I241" t="s">
        <v>192</v>
      </c>
      <c r="J241" t="s">
        <v>3</v>
      </c>
      <c r="K241" t="s">
        <v>193</v>
      </c>
      <c r="L241">
        <v>1348</v>
      </c>
      <c r="N241">
        <v>1009</v>
      </c>
      <c r="O241" t="s">
        <v>48</v>
      </c>
      <c r="P241" t="s">
        <v>48</v>
      </c>
      <c r="Q241">
        <v>1000</v>
      </c>
      <c r="X241">
        <v>0.24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3</v>
      </c>
      <c r="AG241">
        <v>0.24</v>
      </c>
      <c r="AH241">
        <v>2</v>
      </c>
      <c r="AI241">
        <v>373343050</v>
      </c>
      <c r="AJ241">
        <v>129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ROW(Source!A147)</f>
        <v>147</v>
      </c>
      <c r="B242">
        <v>373343055</v>
      </c>
      <c r="C242">
        <v>373343047</v>
      </c>
      <c r="D242">
        <v>85329336</v>
      </c>
      <c r="E242">
        <v>14</v>
      </c>
      <c r="F242">
        <v>1</v>
      </c>
      <c r="G242">
        <v>14</v>
      </c>
      <c r="H242">
        <v>3</v>
      </c>
      <c r="I242" t="s">
        <v>495</v>
      </c>
      <c r="J242" t="s">
        <v>3</v>
      </c>
      <c r="K242" t="s">
        <v>496</v>
      </c>
      <c r="L242">
        <v>1344</v>
      </c>
      <c r="N242">
        <v>1008</v>
      </c>
      <c r="O242" t="s">
        <v>480</v>
      </c>
      <c r="P242" t="s">
        <v>480</v>
      </c>
      <c r="Q242">
        <v>1</v>
      </c>
      <c r="X242">
        <v>27.72</v>
      </c>
      <c r="Y242">
        <v>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27.72</v>
      </c>
      <c r="AH242">
        <v>2</v>
      </c>
      <c r="AI242">
        <v>373343051</v>
      </c>
      <c r="AJ242">
        <v>130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ROW(Source!A150)</f>
        <v>150</v>
      </c>
      <c r="B243">
        <v>373343063</v>
      </c>
      <c r="C243">
        <v>373343057</v>
      </c>
      <c r="D243">
        <v>85329302</v>
      </c>
      <c r="E243">
        <v>14</v>
      </c>
      <c r="F243">
        <v>1</v>
      </c>
      <c r="G243">
        <v>14</v>
      </c>
      <c r="H243">
        <v>1</v>
      </c>
      <c r="I243" t="s">
        <v>468</v>
      </c>
      <c r="J243" t="s">
        <v>3</v>
      </c>
      <c r="K243" t="s">
        <v>469</v>
      </c>
      <c r="L243">
        <v>1191</v>
      </c>
      <c r="N243">
        <v>1013</v>
      </c>
      <c r="O243" t="s">
        <v>470</v>
      </c>
      <c r="P243" t="s">
        <v>470</v>
      </c>
      <c r="Q243">
        <v>1</v>
      </c>
      <c r="X243">
        <v>3.22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163</v>
      </c>
      <c r="AG243">
        <v>3.3810000000000002</v>
      </c>
      <c r="AH243">
        <v>2</v>
      </c>
      <c r="AI243">
        <v>373343058</v>
      </c>
      <c r="AJ243">
        <v>131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ROW(Source!A150)</f>
        <v>150</v>
      </c>
      <c r="B244">
        <v>373343064</v>
      </c>
      <c r="C244">
        <v>373343057</v>
      </c>
      <c r="D244">
        <v>224075648</v>
      </c>
      <c r="E244">
        <v>1</v>
      </c>
      <c r="F244">
        <v>1</v>
      </c>
      <c r="G244">
        <v>14</v>
      </c>
      <c r="H244">
        <v>2</v>
      </c>
      <c r="I244" t="s">
        <v>524</v>
      </c>
      <c r="J244" t="s">
        <v>525</v>
      </c>
      <c r="K244" t="s">
        <v>526</v>
      </c>
      <c r="L244">
        <v>1368</v>
      </c>
      <c r="N244">
        <v>1011</v>
      </c>
      <c r="O244" t="s">
        <v>474</v>
      </c>
      <c r="P244" t="s">
        <v>474</v>
      </c>
      <c r="Q244">
        <v>1</v>
      </c>
      <c r="X244">
        <v>0.65</v>
      </c>
      <c r="Y244">
        <v>0</v>
      </c>
      <c r="Z244">
        <v>10.4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163</v>
      </c>
      <c r="AG244">
        <v>0.68250000000000011</v>
      </c>
      <c r="AH244">
        <v>2</v>
      </c>
      <c r="AI244">
        <v>373343059</v>
      </c>
      <c r="AJ244">
        <v>132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ROW(Source!A150)</f>
        <v>150</v>
      </c>
      <c r="B245">
        <v>373343065</v>
      </c>
      <c r="C245">
        <v>373343057</v>
      </c>
      <c r="D245">
        <v>85329408</v>
      </c>
      <c r="E245">
        <v>14</v>
      </c>
      <c r="F245">
        <v>1</v>
      </c>
      <c r="G245">
        <v>14</v>
      </c>
      <c r="H245">
        <v>2</v>
      </c>
      <c r="I245" t="s">
        <v>478</v>
      </c>
      <c r="J245" t="s">
        <v>3</v>
      </c>
      <c r="K245" t="s">
        <v>479</v>
      </c>
      <c r="L245">
        <v>1344</v>
      </c>
      <c r="N245">
        <v>1008</v>
      </c>
      <c r="O245" t="s">
        <v>480</v>
      </c>
      <c r="P245" t="s">
        <v>480</v>
      </c>
      <c r="Q245">
        <v>1</v>
      </c>
      <c r="X245">
        <v>2.23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163</v>
      </c>
      <c r="AG245">
        <v>2.3414999999999999</v>
      </c>
      <c r="AH245">
        <v>2</v>
      </c>
      <c r="AI245">
        <v>373343060</v>
      </c>
      <c r="AJ245">
        <v>133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ROW(Source!A150)</f>
        <v>150</v>
      </c>
      <c r="B246">
        <v>373343066</v>
      </c>
      <c r="C246">
        <v>373343057</v>
      </c>
      <c r="D246">
        <v>208786966</v>
      </c>
      <c r="E246">
        <v>1</v>
      </c>
      <c r="F246">
        <v>1</v>
      </c>
      <c r="G246">
        <v>14</v>
      </c>
      <c r="H246">
        <v>3</v>
      </c>
      <c r="I246" t="s">
        <v>527</v>
      </c>
      <c r="J246" t="s">
        <v>528</v>
      </c>
      <c r="K246" t="s">
        <v>529</v>
      </c>
      <c r="L246">
        <v>1348</v>
      </c>
      <c r="N246">
        <v>1009</v>
      </c>
      <c r="O246" t="s">
        <v>48</v>
      </c>
      <c r="P246" t="s">
        <v>48</v>
      </c>
      <c r="Q246">
        <v>1000</v>
      </c>
      <c r="X246">
        <v>8.9999999999999993E-3</v>
      </c>
      <c r="Y246">
        <v>8595.42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8.9999999999999993E-3</v>
      </c>
      <c r="AH246">
        <v>2</v>
      </c>
      <c r="AI246">
        <v>373343061</v>
      </c>
      <c r="AJ246">
        <v>134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ROW(Source!A150)</f>
        <v>150</v>
      </c>
      <c r="B247">
        <v>373343067</v>
      </c>
      <c r="C247">
        <v>373343057</v>
      </c>
      <c r="D247">
        <v>82342273</v>
      </c>
      <c r="E247">
        <v>14</v>
      </c>
      <c r="F247">
        <v>1</v>
      </c>
      <c r="G247">
        <v>14</v>
      </c>
      <c r="H247">
        <v>3</v>
      </c>
      <c r="I247" t="s">
        <v>202</v>
      </c>
      <c r="J247" t="s">
        <v>3</v>
      </c>
      <c r="K247" t="s">
        <v>203</v>
      </c>
      <c r="L247">
        <v>1348</v>
      </c>
      <c r="N247">
        <v>1009</v>
      </c>
      <c r="O247" t="s">
        <v>48</v>
      </c>
      <c r="P247" t="s">
        <v>48</v>
      </c>
      <c r="Q247">
        <v>1000</v>
      </c>
      <c r="X247">
        <v>2.1999999999999999E-2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2.1999999999999999E-2</v>
      </c>
      <c r="AH247">
        <v>2</v>
      </c>
      <c r="AI247">
        <v>373343062</v>
      </c>
      <c r="AJ247">
        <v>135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ROW(Source!A151)</f>
        <v>151</v>
      </c>
      <c r="B248">
        <v>373343063</v>
      </c>
      <c r="C248">
        <v>373343057</v>
      </c>
      <c r="D248">
        <v>85329302</v>
      </c>
      <c r="E248">
        <v>14</v>
      </c>
      <c r="F248">
        <v>1</v>
      </c>
      <c r="G248">
        <v>14</v>
      </c>
      <c r="H248">
        <v>1</v>
      </c>
      <c r="I248" t="s">
        <v>468</v>
      </c>
      <c r="J248" t="s">
        <v>3</v>
      </c>
      <c r="K248" t="s">
        <v>469</v>
      </c>
      <c r="L248">
        <v>1191</v>
      </c>
      <c r="N248">
        <v>1013</v>
      </c>
      <c r="O248" t="s">
        <v>470</v>
      </c>
      <c r="P248" t="s">
        <v>470</v>
      </c>
      <c r="Q248">
        <v>1</v>
      </c>
      <c r="X248">
        <v>3.22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163</v>
      </c>
      <c r="AG248">
        <v>3.3810000000000002</v>
      </c>
      <c r="AH248">
        <v>2</v>
      </c>
      <c r="AI248">
        <v>373343058</v>
      </c>
      <c r="AJ248">
        <v>136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ROW(Source!A151)</f>
        <v>151</v>
      </c>
      <c r="B249">
        <v>373343064</v>
      </c>
      <c r="C249">
        <v>373343057</v>
      </c>
      <c r="D249">
        <v>224075648</v>
      </c>
      <c r="E249">
        <v>1</v>
      </c>
      <c r="F249">
        <v>1</v>
      </c>
      <c r="G249">
        <v>14</v>
      </c>
      <c r="H249">
        <v>2</v>
      </c>
      <c r="I249" t="s">
        <v>524</v>
      </c>
      <c r="J249" t="s">
        <v>525</v>
      </c>
      <c r="K249" t="s">
        <v>526</v>
      </c>
      <c r="L249">
        <v>1368</v>
      </c>
      <c r="N249">
        <v>1011</v>
      </c>
      <c r="O249" t="s">
        <v>474</v>
      </c>
      <c r="P249" t="s">
        <v>474</v>
      </c>
      <c r="Q249">
        <v>1</v>
      </c>
      <c r="X249">
        <v>0.65</v>
      </c>
      <c r="Y249">
        <v>0</v>
      </c>
      <c r="Z249">
        <v>10.4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163</v>
      </c>
      <c r="AG249">
        <v>0.68250000000000011</v>
      </c>
      <c r="AH249">
        <v>2</v>
      </c>
      <c r="AI249">
        <v>373343059</v>
      </c>
      <c r="AJ249">
        <v>137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ROW(Source!A151)</f>
        <v>151</v>
      </c>
      <c r="B250">
        <v>373343065</v>
      </c>
      <c r="C250">
        <v>373343057</v>
      </c>
      <c r="D250">
        <v>85329408</v>
      </c>
      <c r="E250">
        <v>14</v>
      </c>
      <c r="F250">
        <v>1</v>
      </c>
      <c r="G250">
        <v>14</v>
      </c>
      <c r="H250">
        <v>2</v>
      </c>
      <c r="I250" t="s">
        <v>478</v>
      </c>
      <c r="J250" t="s">
        <v>3</v>
      </c>
      <c r="K250" t="s">
        <v>479</v>
      </c>
      <c r="L250">
        <v>1344</v>
      </c>
      <c r="N250">
        <v>1008</v>
      </c>
      <c r="O250" t="s">
        <v>480</v>
      </c>
      <c r="P250" t="s">
        <v>480</v>
      </c>
      <c r="Q250">
        <v>1</v>
      </c>
      <c r="X250">
        <v>2.23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163</v>
      </c>
      <c r="AG250">
        <v>2.3414999999999999</v>
      </c>
      <c r="AH250">
        <v>2</v>
      </c>
      <c r="AI250">
        <v>373343060</v>
      </c>
      <c r="AJ250">
        <v>138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ROW(Source!A151)</f>
        <v>151</v>
      </c>
      <c r="B251">
        <v>373343066</v>
      </c>
      <c r="C251">
        <v>373343057</v>
      </c>
      <c r="D251">
        <v>208786966</v>
      </c>
      <c r="E251">
        <v>1</v>
      </c>
      <c r="F251">
        <v>1</v>
      </c>
      <c r="G251">
        <v>14</v>
      </c>
      <c r="H251">
        <v>3</v>
      </c>
      <c r="I251" t="s">
        <v>527</v>
      </c>
      <c r="J251" t="s">
        <v>528</v>
      </c>
      <c r="K251" t="s">
        <v>529</v>
      </c>
      <c r="L251">
        <v>1348</v>
      </c>
      <c r="N251">
        <v>1009</v>
      </c>
      <c r="O251" t="s">
        <v>48</v>
      </c>
      <c r="P251" t="s">
        <v>48</v>
      </c>
      <c r="Q251">
        <v>1000</v>
      </c>
      <c r="X251">
        <v>8.9999999999999993E-3</v>
      </c>
      <c r="Y251">
        <v>8595.42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8.9999999999999993E-3</v>
      </c>
      <c r="AH251">
        <v>2</v>
      </c>
      <c r="AI251">
        <v>373343061</v>
      </c>
      <c r="AJ251">
        <v>139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ROW(Source!A151)</f>
        <v>151</v>
      </c>
      <c r="B252">
        <v>373343067</v>
      </c>
      <c r="C252">
        <v>373343057</v>
      </c>
      <c r="D252">
        <v>82342273</v>
      </c>
      <c r="E252">
        <v>14</v>
      </c>
      <c r="F252">
        <v>1</v>
      </c>
      <c r="G252">
        <v>14</v>
      </c>
      <c r="H252">
        <v>3</v>
      </c>
      <c r="I252" t="s">
        <v>202</v>
      </c>
      <c r="J252" t="s">
        <v>3</v>
      </c>
      <c r="K252" t="s">
        <v>203</v>
      </c>
      <c r="L252">
        <v>1348</v>
      </c>
      <c r="N252">
        <v>1009</v>
      </c>
      <c r="O252" t="s">
        <v>48</v>
      </c>
      <c r="P252" t="s">
        <v>48</v>
      </c>
      <c r="Q252">
        <v>1000</v>
      </c>
      <c r="X252">
        <v>2.1999999999999999E-2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2.1999999999999999E-2</v>
      </c>
      <c r="AH252">
        <v>2</v>
      </c>
      <c r="AI252">
        <v>373343062</v>
      </c>
      <c r="AJ252">
        <v>140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ROW(Source!A197)</f>
        <v>197</v>
      </c>
      <c r="B253">
        <v>373343123</v>
      </c>
      <c r="C253">
        <v>373343119</v>
      </c>
      <c r="D253">
        <v>85329302</v>
      </c>
      <c r="E253">
        <v>14</v>
      </c>
      <c r="F253">
        <v>1</v>
      </c>
      <c r="G253">
        <v>14</v>
      </c>
      <c r="H253">
        <v>1</v>
      </c>
      <c r="I253" t="s">
        <v>468</v>
      </c>
      <c r="J253" t="s">
        <v>3</v>
      </c>
      <c r="K253" t="s">
        <v>469</v>
      </c>
      <c r="L253">
        <v>1191</v>
      </c>
      <c r="N253">
        <v>1013</v>
      </c>
      <c r="O253" t="s">
        <v>470</v>
      </c>
      <c r="P253" t="s">
        <v>470</v>
      </c>
      <c r="Q253">
        <v>1</v>
      </c>
      <c r="X253">
        <v>87.48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163</v>
      </c>
      <c r="AG253">
        <v>91.854000000000013</v>
      </c>
      <c r="AH253">
        <v>2</v>
      </c>
      <c r="AI253">
        <v>373343121</v>
      </c>
      <c r="AJ253">
        <v>141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ROW(Source!A198)</f>
        <v>198</v>
      </c>
      <c r="B254">
        <v>373343123</v>
      </c>
      <c r="C254">
        <v>373343119</v>
      </c>
      <c r="D254">
        <v>85329302</v>
      </c>
      <c r="E254">
        <v>14</v>
      </c>
      <c r="F254">
        <v>1</v>
      </c>
      <c r="G254">
        <v>14</v>
      </c>
      <c r="H254">
        <v>1</v>
      </c>
      <c r="I254" t="s">
        <v>468</v>
      </c>
      <c r="J254" t="s">
        <v>3</v>
      </c>
      <c r="K254" t="s">
        <v>469</v>
      </c>
      <c r="L254">
        <v>1191</v>
      </c>
      <c r="N254">
        <v>1013</v>
      </c>
      <c r="O254" t="s">
        <v>470</v>
      </c>
      <c r="P254" t="s">
        <v>470</v>
      </c>
      <c r="Q254">
        <v>1</v>
      </c>
      <c r="X254">
        <v>87.48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1</v>
      </c>
      <c r="AF254" t="s">
        <v>163</v>
      </c>
      <c r="AG254">
        <v>91.854000000000013</v>
      </c>
      <c r="AH254">
        <v>2</v>
      </c>
      <c r="AI254">
        <v>373343121</v>
      </c>
      <c r="AJ254">
        <v>142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ROW(Source!A201)</f>
        <v>201</v>
      </c>
      <c r="B255">
        <v>373343129</v>
      </c>
      <c r="C255">
        <v>373343125</v>
      </c>
      <c r="D255">
        <v>85329302</v>
      </c>
      <c r="E255">
        <v>14</v>
      </c>
      <c r="F255">
        <v>1</v>
      </c>
      <c r="G255">
        <v>14</v>
      </c>
      <c r="H255">
        <v>1</v>
      </c>
      <c r="I255" t="s">
        <v>468</v>
      </c>
      <c r="J255" t="s">
        <v>3</v>
      </c>
      <c r="K255" t="s">
        <v>469</v>
      </c>
      <c r="L255">
        <v>1191</v>
      </c>
      <c r="N255">
        <v>1013</v>
      </c>
      <c r="O255" t="s">
        <v>470</v>
      </c>
      <c r="P255" t="s">
        <v>470</v>
      </c>
      <c r="Q255">
        <v>1</v>
      </c>
      <c r="X255">
        <v>0.24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163</v>
      </c>
      <c r="AG255">
        <v>0.252</v>
      </c>
      <c r="AH255">
        <v>2</v>
      </c>
      <c r="AI255">
        <v>373343127</v>
      </c>
      <c r="AJ255">
        <v>143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ROW(Source!A202)</f>
        <v>202</v>
      </c>
      <c r="B256">
        <v>373343129</v>
      </c>
      <c r="C256">
        <v>373343125</v>
      </c>
      <c r="D256">
        <v>85329302</v>
      </c>
      <c r="E256">
        <v>14</v>
      </c>
      <c r="F256">
        <v>1</v>
      </c>
      <c r="G256">
        <v>14</v>
      </c>
      <c r="H256">
        <v>1</v>
      </c>
      <c r="I256" t="s">
        <v>468</v>
      </c>
      <c r="J256" t="s">
        <v>3</v>
      </c>
      <c r="K256" t="s">
        <v>469</v>
      </c>
      <c r="L256">
        <v>1191</v>
      </c>
      <c r="N256">
        <v>1013</v>
      </c>
      <c r="O256" t="s">
        <v>470</v>
      </c>
      <c r="P256" t="s">
        <v>470</v>
      </c>
      <c r="Q256">
        <v>1</v>
      </c>
      <c r="X256">
        <v>0.24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163</v>
      </c>
      <c r="AG256">
        <v>0.252</v>
      </c>
      <c r="AH256">
        <v>2</v>
      </c>
      <c r="AI256">
        <v>373343127</v>
      </c>
      <c r="AJ256">
        <v>144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ROW(Source!A244)</f>
        <v>244</v>
      </c>
      <c r="B257">
        <v>373343154</v>
      </c>
      <c r="C257">
        <v>373343150</v>
      </c>
      <c r="D257">
        <v>85329302</v>
      </c>
      <c r="E257">
        <v>14</v>
      </c>
      <c r="F257">
        <v>1</v>
      </c>
      <c r="G257">
        <v>14</v>
      </c>
      <c r="H257">
        <v>1</v>
      </c>
      <c r="I257" t="s">
        <v>468</v>
      </c>
      <c r="J257" t="s">
        <v>3</v>
      </c>
      <c r="K257" t="s">
        <v>469</v>
      </c>
      <c r="L257">
        <v>1191</v>
      </c>
      <c r="N257">
        <v>1013</v>
      </c>
      <c r="O257" t="s">
        <v>470</v>
      </c>
      <c r="P257" t="s">
        <v>470</v>
      </c>
      <c r="Q257">
        <v>1</v>
      </c>
      <c r="X257">
        <v>192.7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163</v>
      </c>
      <c r="AG257">
        <v>202.33500000000001</v>
      </c>
      <c r="AH257">
        <v>2</v>
      </c>
      <c r="AI257">
        <v>373343152</v>
      </c>
      <c r="AJ257">
        <v>145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ROW(Source!A245)</f>
        <v>245</v>
      </c>
      <c r="B258">
        <v>373343154</v>
      </c>
      <c r="C258">
        <v>373343150</v>
      </c>
      <c r="D258">
        <v>85329302</v>
      </c>
      <c r="E258">
        <v>14</v>
      </c>
      <c r="F258">
        <v>1</v>
      </c>
      <c r="G258">
        <v>14</v>
      </c>
      <c r="H258">
        <v>1</v>
      </c>
      <c r="I258" t="s">
        <v>468</v>
      </c>
      <c r="J258" t="s">
        <v>3</v>
      </c>
      <c r="K258" t="s">
        <v>469</v>
      </c>
      <c r="L258">
        <v>1191</v>
      </c>
      <c r="N258">
        <v>1013</v>
      </c>
      <c r="O258" t="s">
        <v>470</v>
      </c>
      <c r="P258" t="s">
        <v>470</v>
      </c>
      <c r="Q258">
        <v>1</v>
      </c>
      <c r="X258">
        <v>192.7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1</v>
      </c>
      <c r="AF258" t="s">
        <v>163</v>
      </c>
      <c r="AG258">
        <v>202.33500000000001</v>
      </c>
      <c r="AH258">
        <v>2</v>
      </c>
      <c r="AI258">
        <v>373343152</v>
      </c>
      <c r="AJ258">
        <v>146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ROW(Source!A246)</f>
        <v>246</v>
      </c>
      <c r="B259">
        <v>373343159</v>
      </c>
      <c r="C259">
        <v>373343155</v>
      </c>
      <c r="D259">
        <v>85329302</v>
      </c>
      <c r="E259">
        <v>14</v>
      </c>
      <c r="F259">
        <v>1</v>
      </c>
      <c r="G259">
        <v>14</v>
      </c>
      <c r="H259">
        <v>1</v>
      </c>
      <c r="I259" t="s">
        <v>468</v>
      </c>
      <c r="J259" t="s">
        <v>3</v>
      </c>
      <c r="K259" t="s">
        <v>469</v>
      </c>
      <c r="L259">
        <v>1191</v>
      </c>
      <c r="N259">
        <v>1013</v>
      </c>
      <c r="O259" t="s">
        <v>470</v>
      </c>
      <c r="P259" t="s">
        <v>470</v>
      </c>
      <c r="Q259">
        <v>1</v>
      </c>
      <c r="X259">
        <v>107.04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163</v>
      </c>
      <c r="AG259">
        <v>112.39200000000001</v>
      </c>
      <c r="AH259">
        <v>2</v>
      </c>
      <c r="AI259">
        <v>373343157</v>
      </c>
      <c r="AJ259">
        <v>147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ROW(Source!A247)</f>
        <v>247</v>
      </c>
      <c r="B260">
        <v>373343159</v>
      </c>
      <c r="C260">
        <v>373343155</v>
      </c>
      <c r="D260">
        <v>85329302</v>
      </c>
      <c r="E260">
        <v>14</v>
      </c>
      <c r="F260">
        <v>1</v>
      </c>
      <c r="G260">
        <v>14</v>
      </c>
      <c r="H260">
        <v>1</v>
      </c>
      <c r="I260" t="s">
        <v>468</v>
      </c>
      <c r="J260" t="s">
        <v>3</v>
      </c>
      <c r="K260" t="s">
        <v>469</v>
      </c>
      <c r="L260">
        <v>1191</v>
      </c>
      <c r="N260">
        <v>1013</v>
      </c>
      <c r="O260" t="s">
        <v>470</v>
      </c>
      <c r="P260" t="s">
        <v>470</v>
      </c>
      <c r="Q260">
        <v>1</v>
      </c>
      <c r="X260">
        <v>107.04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1</v>
      </c>
      <c r="AF260" t="s">
        <v>163</v>
      </c>
      <c r="AG260">
        <v>112.39200000000001</v>
      </c>
      <c r="AH260">
        <v>2</v>
      </c>
      <c r="AI260">
        <v>373343157</v>
      </c>
      <c r="AJ260">
        <v>148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ROW(Source!A248)</f>
        <v>248</v>
      </c>
      <c r="B261">
        <v>373343169</v>
      </c>
      <c r="C261">
        <v>373343160</v>
      </c>
      <c r="D261">
        <v>85329302</v>
      </c>
      <c r="E261">
        <v>14</v>
      </c>
      <c r="F261">
        <v>1</v>
      </c>
      <c r="G261">
        <v>14</v>
      </c>
      <c r="H261">
        <v>1</v>
      </c>
      <c r="I261" t="s">
        <v>468</v>
      </c>
      <c r="J261" t="s">
        <v>3</v>
      </c>
      <c r="K261" t="s">
        <v>469</v>
      </c>
      <c r="L261">
        <v>1191</v>
      </c>
      <c r="N261">
        <v>1013</v>
      </c>
      <c r="O261" t="s">
        <v>470</v>
      </c>
      <c r="P261" t="s">
        <v>470</v>
      </c>
      <c r="Q261">
        <v>1</v>
      </c>
      <c r="X261">
        <v>9.27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163</v>
      </c>
      <c r="AG261">
        <v>9.7334999999999994</v>
      </c>
      <c r="AH261">
        <v>2</v>
      </c>
      <c r="AI261">
        <v>373343162</v>
      </c>
      <c r="AJ261">
        <v>149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ROW(Source!A248)</f>
        <v>248</v>
      </c>
      <c r="B262">
        <v>373343170</v>
      </c>
      <c r="C262">
        <v>373343160</v>
      </c>
      <c r="D262">
        <v>224075736</v>
      </c>
      <c r="E262">
        <v>1</v>
      </c>
      <c r="F262">
        <v>1</v>
      </c>
      <c r="G262">
        <v>14</v>
      </c>
      <c r="H262">
        <v>2</v>
      </c>
      <c r="I262" t="s">
        <v>518</v>
      </c>
      <c r="J262" t="s">
        <v>519</v>
      </c>
      <c r="K262" t="s">
        <v>520</v>
      </c>
      <c r="L262">
        <v>1368</v>
      </c>
      <c r="N262">
        <v>1011</v>
      </c>
      <c r="O262" t="s">
        <v>474</v>
      </c>
      <c r="P262" t="s">
        <v>474</v>
      </c>
      <c r="Q262">
        <v>1</v>
      </c>
      <c r="X262">
        <v>1.51</v>
      </c>
      <c r="Y262">
        <v>0</v>
      </c>
      <c r="Z262">
        <v>7.11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163</v>
      </c>
      <c r="AG262">
        <v>1.5855000000000001</v>
      </c>
      <c r="AH262">
        <v>2</v>
      </c>
      <c r="AI262">
        <v>373343163</v>
      </c>
      <c r="AJ262">
        <v>150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ROW(Source!A248)</f>
        <v>248</v>
      </c>
      <c r="B263">
        <v>373343171</v>
      </c>
      <c r="C263">
        <v>373343160</v>
      </c>
      <c r="D263">
        <v>224075980</v>
      </c>
      <c r="E263">
        <v>1</v>
      </c>
      <c r="F263">
        <v>1</v>
      </c>
      <c r="G263">
        <v>14</v>
      </c>
      <c r="H263">
        <v>2</v>
      </c>
      <c r="I263" t="s">
        <v>481</v>
      </c>
      <c r="J263" t="s">
        <v>487</v>
      </c>
      <c r="K263" t="s">
        <v>483</v>
      </c>
      <c r="L263">
        <v>1368</v>
      </c>
      <c r="N263">
        <v>1011</v>
      </c>
      <c r="O263" t="s">
        <v>474</v>
      </c>
      <c r="P263" t="s">
        <v>474</v>
      </c>
      <c r="Q263">
        <v>1</v>
      </c>
      <c r="X263">
        <v>0.17</v>
      </c>
      <c r="Y263">
        <v>0</v>
      </c>
      <c r="Z263">
        <v>83.1</v>
      </c>
      <c r="AA263">
        <v>12.62</v>
      </c>
      <c r="AB263">
        <v>0</v>
      </c>
      <c r="AC263">
        <v>0</v>
      </c>
      <c r="AD263">
        <v>1</v>
      </c>
      <c r="AE263">
        <v>0</v>
      </c>
      <c r="AF263" t="s">
        <v>163</v>
      </c>
      <c r="AG263">
        <v>0.17850000000000002</v>
      </c>
      <c r="AH263">
        <v>2</v>
      </c>
      <c r="AI263">
        <v>373343164</v>
      </c>
      <c r="AJ263">
        <v>151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ROW(Source!A248)</f>
        <v>248</v>
      </c>
      <c r="B264">
        <v>373343172</v>
      </c>
      <c r="C264">
        <v>373343160</v>
      </c>
      <c r="D264">
        <v>223926813</v>
      </c>
      <c r="E264">
        <v>14</v>
      </c>
      <c r="F264">
        <v>1</v>
      </c>
      <c r="G264">
        <v>14</v>
      </c>
      <c r="H264">
        <v>3</v>
      </c>
      <c r="I264" t="s">
        <v>551</v>
      </c>
      <c r="J264" t="s">
        <v>3</v>
      </c>
      <c r="K264" t="s">
        <v>552</v>
      </c>
      <c r="L264">
        <v>1348</v>
      </c>
      <c r="N264">
        <v>1009</v>
      </c>
      <c r="O264" t="s">
        <v>48</v>
      </c>
      <c r="P264" t="s">
        <v>48</v>
      </c>
      <c r="Q264">
        <v>1000</v>
      </c>
      <c r="X264">
        <v>0.11600000000000001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0.11600000000000001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ROW(Source!A248)</f>
        <v>248</v>
      </c>
      <c r="B265">
        <v>373343173</v>
      </c>
      <c r="C265">
        <v>373343160</v>
      </c>
      <c r="D265">
        <v>208787380</v>
      </c>
      <c r="E265">
        <v>1</v>
      </c>
      <c r="F265">
        <v>1</v>
      </c>
      <c r="G265">
        <v>14</v>
      </c>
      <c r="H265">
        <v>3</v>
      </c>
      <c r="I265" t="s">
        <v>521</v>
      </c>
      <c r="J265" t="s">
        <v>522</v>
      </c>
      <c r="K265" t="s">
        <v>523</v>
      </c>
      <c r="L265">
        <v>1348</v>
      </c>
      <c r="N265">
        <v>1009</v>
      </c>
      <c r="O265" t="s">
        <v>48</v>
      </c>
      <c r="P265" t="s">
        <v>48</v>
      </c>
      <c r="Q265">
        <v>1000</v>
      </c>
      <c r="X265">
        <v>6.4999999999999997E-4</v>
      </c>
      <c r="Y265">
        <v>8596.85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6.4999999999999997E-4</v>
      </c>
      <c r="AH265">
        <v>2</v>
      </c>
      <c r="AI265">
        <v>373343166</v>
      </c>
      <c r="AJ265">
        <v>153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ROW(Source!A248)</f>
        <v>248</v>
      </c>
      <c r="B266">
        <v>373343174</v>
      </c>
      <c r="C266">
        <v>373343160</v>
      </c>
      <c r="D266">
        <v>208786748</v>
      </c>
      <c r="E266">
        <v>1</v>
      </c>
      <c r="F266">
        <v>1</v>
      </c>
      <c r="G266">
        <v>14</v>
      </c>
      <c r="H266">
        <v>3</v>
      </c>
      <c r="I266" t="s">
        <v>512</v>
      </c>
      <c r="J266" t="s">
        <v>530</v>
      </c>
      <c r="K266" t="s">
        <v>531</v>
      </c>
      <c r="L266">
        <v>1348</v>
      </c>
      <c r="N266">
        <v>1009</v>
      </c>
      <c r="O266" t="s">
        <v>48</v>
      </c>
      <c r="P266" t="s">
        <v>48</v>
      </c>
      <c r="Q266">
        <v>1000</v>
      </c>
      <c r="X266">
        <v>2E-3</v>
      </c>
      <c r="Y266">
        <v>16189.08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2E-3</v>
      </c>
      <c r="AH266">
        <v>2</v>
      </c>
      <c r="AI266">
        <v>373343167</v>
      </c>
      <c r="AJ266">
        <v>154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ROW(Source!A249)</f>
        <v>249</v>
      </c>
      <c r="B267">
        <v>373343169</v>
      </c>
      <c r="C267">
        <v>373343160</v>
      </c>
      <c r="D267">
        <v>85329302</v>
      </c>
      <c r="E267">
        <v>14</v>
      </c>
      <c r="F267">
        <v>1</v>
      </c>
      <c r="G267">
        <v>14</v>
      </c>
      <c r="H267">
        <v>1</v>
      </c>
      <c r="I267" t="s">
        <v>468</v>
      </c>
      <c r="J267" t="s">
        <v>3</v>
      </c>
      <c r="K267" t="s">
        <v>469</v>
      </c>
      <c r="L267">
        <v>1191</v>
      </c>
      <c r="N267">
        <v>1013</v>
      </c>
      <c r="O267" t="s">
        <v>470</v>
      </c>
      <c r="P267" t="s">
        <v>470</v>
      </c>
      <c r="Q267">
        <v>1</v>
      </c>
      <c r="X267">
        <v>9.27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163</v>
      </c>
      <c r="AG267">
        <v>9.7334999999999994</v>
      </c>
      <c r="AH267">
        <v>2</v>
      </c>
      <c r="AI267">
        <v>373343162</v>
      </c>
      <c r="AJ267">
        <v>155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ROW(Source!A249)</f>
        <v>249</v>
      </c>
      <c r="B268">
        <v>373343170</v>
      </c>
      <c r="C268">
        <v>373343160</v>
      </c>
      <c r="D268">
        <v>224075736</v>
      </c>
      <c r="E268">
        <v>1</v>
      </c>
      <c r="F268">
        <v>1</v>
      </c>
      <c r="G268">
        <v>14</v>
      </c>
      <c r="H268">
        <v>2</v>
      </c>
      <c r="I268" t="s">
        <v>518</v>
      </c>
      <c r="J268" t="s">
        <v>519</v>
      </c>
      <c r="K268" t="s">
        <v>520</v>
      </c>
      <c r="L268">
        <v>1368</v>
      </c>
      <c r="N268">
        <v>1011</v>
      </c>
      <c r="O268" t="s">
        <v>474</v>
      </c>
      <c r="P268" t="s">
        <v>474</v>
      </c>
      <c r="Q268">
        <v>1</v>
      </c>
      <c r="X268">
        <v>1.51</v>
      </c>
      <c r="Y268">
        <v>0</v>
      </c>
      <c r="Z268">
        <v>7.11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163</v>
      </c>
      <c r="AG268">
        <v>1.5855000000000001</v>
      </c>
      <c r="AH268">
        <v>2</v>
      </c>
      <c r="AI268">
        <v>373343163</v>
      </c>
      <c r="AJ268">
        <v>156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ROW(Source!A249)</f>
        <v>249</v>
      </c>
      <c r="B269">
        <v>373343171</v>
      </c>
      <c r="C269">
        <v>373343160</v>
      </c>
      <c r="D269">
        <v>224075980</v>
      </c>
      <c r="E269">
        <v>1</v>
      </c>
      <c r="F269">
        <v>1</v>
      </c>
      <c r="G269">
        <v>14</v>
      </c>
      <c r="H269">
        <v>2</v>
      </c>
      <c r="I269" t="s">
        <v>481</v>
      </c>
      <c r="J269" t="s">
        <v>487</v>
      </c>
      <c r="K269" t="s">
        <v>483</v>
      </c>
      <c r="L269">
        <v>1368</v>
      </c>
      <c r="N269">
        <v>1011</v>
      </c>
      <c r="O269" t="s">
        <v>474</v>
      </c>
      <c r="P269" t="s">
        <v>474</v>
      </c>
      <c r="Q269">
        <v>1</v>
      </c>
      <c r="X269">
        <v>0.17</v>
      </c>
      <c r="Y269">
        <v>0</v>
      </c>
      <c r="Z269">
        <v>83.1</v>
      </c>
      <c r="AA269">
        <v>12.62</v>
      </c>
      <c r="AB269">
        <v>0</v>
      </c>
      <c r="AC269">
        <v>0</v>
      </c>
      <c r="AD269">
        <v>1</v>
      </c>
      <c r="AE269">
        <v>0</v>
      </c>
      <c r="AF269" t="s">
        <v>163</v>
      </c>
      <c r="AG269">
        <v>0.17850000000000002</v>
      </c>
      <c r="AH269">
        <v>2</v>
      </c>
      <c r="AI269">
        <v>373343164</v>
      </c>
      <c r="AJ269">
        <v>157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ROW(Source!A249)</f>
        <v>249</v>
      </c>
      <c r="B270">
        <v>373343172</v>
      </c>
      <c r="C270">
        <v>373343160</v>
      </c>
      <c r="D270">
        <v>223926813</v>
      </c>
      <c r="E270">
        <v>14</v>
      </c>
      <c r="F270">
        <v>1</v>
      </c>
      <c r="G270">
        <v>14</v>
      </c>
      <c r="H270">
        <v>3</v>
      </c>
      <c r="I270" t="s">
        <v>551</v>
      </c>
      <c r="J270" t="s">
        <v>3</v>
      </c>
      <c r="K270" t="s">
        <v>552</v>
      </c>
      <c r="L270">
        <v>1348</v>
      </c>
      <c r="N270">
        <v>1009</v>
      </c>
      <c r="O270" t="s">
        <v>48</v>
      </c>
      <c r="P270" t="s">
        <v>48</v>
      </c>
      <c r="Q270">
        <v>1000</v>
      </c>
      <c r="X270">
        <v>0.11600000000000001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0.11600000000000001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ROW(Source!A249)</f>
        <v>249</v>
      </c>
      <c r="B271">
        <v>373343173</v>
      </c>
      <c r="C271">
        <v>373343160</v>
      </c>
      <c r="D271">
        <v>208787380</v>
      </c>
      <c r="E271">
        <v>1</v>
      </c>
      <c r="F271">
        <v>1</v>
      </c>
      <c r="G271">
        <v>14</v>
      </c>
      <c r="H271">
        <v>3</v>
      </c>
      <c r="I271" t="s">
        <v>521</v>
      </c>
      <c r="J271" t="s">
        <v>522</v>
      </c>
      <c r="K271" t="s">
        <v>523</v>
      </c>
      <c r="L271">
        <v>1348</v>
      </c>
      <c r="N271">
        <v>1009</v>
      </c>
      <c r="O271" t="s">
        <v>48</v>
      </c>
      <c r="P271" t="s">
        <v>48</v>
      </c>
      <c r="Q271">
        <v>1000</v>
      </c>
      <c r="X271">
        <v>6.4999999999999997E-4</v>
      </c>
      <c r="Y271">
        <v>8596.85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6.4999999999999997E-4</v>
      </c>
      <c r="AH271">
        <v>2</v>
      </c>
      <c r="AI271">
        <v>373343166</v>
      </c>
      <c r="AJ271">
        <v>159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ROW(Source!A249)</f>
        <v>249</v>
      </c>
      <c r="B272">
        <v>373343174</v>
      </c>
      <c r="C272">
        <v>373343160</v>
      </c>
      <c r="D272">
        <v>208786748</v>
      </c>
      <c r="E272">
        <v>1</v>
      </c>
      <c r="F272">
        <v>1</v>
      </c>
      <c r="G272">
        <v>14</v>
      </c>
      <c r="H272">
        <v>3</v>
      </c>
      <c r="I272" t="s">
        <v>512</v>
      </c>
      <c r="J272" t="s">
        <v>530</v>
      </c>
      <c r="K272" t="s">
        <v>531</v>
      </c>
      <c r="L272">
        <v>1348</v>
      </c>
      <c r="N272">
        <v>1009</v>
      </c>
      <c r="O272" t="s">
        <v>48</v>
      </c>
      <c r="P272" t="s">
        <v>48</v>
      </c>
      <c r="Q272">
        <v>1000</v>
      </c>
      <c r="X272">
        <v>2E-3</v>
      </c>
      <c r="Y272">
        <v>16189.08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2E-3</v>
      </c>
      <c r="AH272">
        <v>2</v>
      </c>
      <c r="AI272">
        <v>373343167</v>
      </c>
      <c r="AJ272">
        <v>160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ROW(Source!A252)</f>
        <v>252</v>
      </c>
      <c r="B273">
        <v>373343187</v>
      </c>
      <c r="C273">
        <v>373343176</v>
      </c>
      <c r="D273">
        <v>85329302</v>
      </c>
      <c r="E273">
        <v>14</v>
      </c>
      <c r="F273">
        <v>1</v>
      </c>
      <c r="G273">
        <v>14</v>
      </c>
      <c r="H273">
        <v>1</v>
      </c>
      <c r="I273" t="s">
        <v>468</v>
      </c>
      <c r="J273" t="s">
        <v>3</v>
      </c>
      <c r="K273" t="s">
        <v>469</v>
      </c>
      <c r="L273">
        <v>1191</v>
      </c>
      <c r="N273">
        <v>1013</v>
      </c>
      <c r="O273" t="s">
        <v>470</v>
      </c>
      <c r="P273" t="s">
        <v>470</v>
      </c>
      <c r="Q273">
        <v>1</v>
      </c>
      <c r="X273">
        <v>18.5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163</v>
      </c>
      <c r="AG273">
        <v>19.425000000000001</v>
      </c>
      <c r="AH273">
        <v>2</v>
      </c>
      <c r="AI273">
        <v>373343178</v>
      </c>
      <c r="AJ273">
        <v>161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ROW(Source!A252)</f>
        <v>252</v>
      </c>
      <c r="B274">
        <v>373343188</v>
      </c>
      <c r="C274">
        <v>373343176</v>
      </c>
      <c r="D274">
        <v>224075736</v>
      </c>
      <c r="E274">
        <v>1</v>
      </c>
      <c r="F274">
        <v>1</v>
      </c>
      <c r="G274">
        <v>14</v>
      </c>
      <c r="H274">
        <v>2</v>
      </c>
      <c r="I274" t="s">
        <v>518</v>
      </c>
      <c r="J274" t="s">
        <v>519</v>
      </c>
      <c r="K274" t="s">
        <v>520</v>
      </c>
      <c r="L274">
        <v>1368</v>
      </c>
      <c r="N274">
        <v>1011</v>
      </c>
      <c r="O274" t="s">
        <v>474</v>
      </c>
      <c r="P274" t="s">
        <v>474</v>
      </c>
      <c r="Q274">
        <v>1</v>
      </c>
      <c r="X274">
        <v>2.9</v>
      </c>
      <c r="Y274">
        <v>0</v>
      </c>
      <c r="Z274">
        <v>7.11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163</v>
      </c>
      <c r="AG274">
        <v>3.0449999999999999</v>
      </c>
      <c r="AH274">
        <v>2</v>
      </c>
      <c r="AI274">
        <v>373343179</v>
      </c>
      <c r="AJ274">
        <v>162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ROW(Source!A252)</f>
        <v>252</v>
      </c>
      <c r="B275">
        <v>373343189</v>
      </c>
      <c r="C275">
        <v>373343176</v>
      </c>
      <c r="D275">
        <v>224075980</v>
      </c>
      <c r="E275">
        <v>1</v>
      </c>
      <c r="F275">
        <v>1</v>
      </c>
      <c r="G275">
        <v>14</v>
      </c>
      <c r="H275">
        <v>2</v>
      </c>
      <c r="I275" t="s">
        <v>481</v>
      </c>
      <c r="J275" t="s">
        <v>487</v>
      </c>
      <c r="K275" t="s">
        <v>483</v>
      </c>
      <c r="L275">
        <v>1368</v>
      </c>
      <c r="N275">
        <v>1011</v>
      </c>
      <c r="O275" t="s">
        <v>474</v>
      </c>
      <c r="P275" t="s">
        <v>474</v>
      </c>
      <c r="Q275">
        <v>1</v>
      </c>
      <c r="X275">
        <v>0.17</v>
      </c>
      <c r="Y275">
        <v>0</v>
      </c>
      <c r="Z275">
        <v>83.1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163</v>
      </c>
      <c r="AG275">
        <v>0.17850000000000002</v>
      </c>
      <c r="AH275">
        <v>2</v>
      </c>
      <c r="AI275">
        <v>373343180</v>
      </c>
      <c r="AJ275">
        <v>163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ROW(Source!A252)</f>
        <v>252</v>
      </c>
      <c r="B276">
        <v>373343190</v>
      </c>
      <c r="C276">
        <v>373343176</v>
      </c>
      <c r="D276">
        <v>223926632</v>
      </c>
      <c r="E276">
        <v>14</v>
      </c>
      <c r="F276">
        <v>1</v>
      </c>
      <c r="G276">
        <v>14</v>
      </c>
      <c r="H276">
        <v>3</v>
      </c>
      <c r="I276" t="s">
        <v>553</v>
      </c>
      <c r="J276" t="s">
        <v>3</v>
      </c>
      <c r="K276" t="s">
        <v>554</v>
      </c>
      <c r="L276">
        <v>1348</v>
      </c>
      <c r="N276">
        <v>1009</v>
      </c>
      <c r="O276" t="s">
        <v>48</v>
      </c>
      <c r="P276" t="s">
        <v>48</v>
      </c>
      <c r="Q276">
        <v>1000</v>
      </c>
      <c r="X276">
        <v>9.1999999999999998E-2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9.1999999999999998E-2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ROW(Source!A252)</f>
        <v>252</v>
      </c>
      <c r="B277">
        <v>373343191</v>
      </c>
      <c r="C277">
        <v>373343176</v>
      </c>
      <c r="D277">
        <v>208787380</v>
      </c>
      <c r="E277">
        <v>1</v>
      </c>
      <c r="F277">
        <v>1</v>
      </c>
      <c r="G277">
        <v>14</v>
      </c>
      <c r="H277">
        <v>3</v>
      </c>
      <c r="I277" t="s">
        <v>521</v>
      </c>
      <c r="J277" t="s">
        <v>522</v>
      </c>
      <c r="K277" t="s">
        <v>523</v>
      </c>
      <c r="L277">
        <v>1348</v>
      </c>
      <c r="N277">
        <v>1009</v>
      </c>
      <c r="O277" t="s">
        <v>48</v>
      </c>
      <c r="P277" t="s">
        <v>48</v>
      </c>
      <c r="Q277">
        <v>1000</v>
      </c>
      <c r="X277">
        <v>8.9999999999999998E-4</v>
      </c>
      <c r="Y277">
        <v>8596.85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8.9999999999999998E-4</v>
      </c>
      <c r="AH277">
        <v>2</v>
      </c>
      <c r="AI277">
        <v>373343182</v>
      </c>
      <c r="AJ277">
        <v>165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ROW(Source!A252)</f>
        <v>252</v>
      </c>
      <c r="B278">
        <v>373343192</v>
      </c>
      <c r="C278">
        <v>373343176</v>
      </c>
      <c r="D278">
        <v>208786627</v>
      </c>
      <c r="E278">
        <v>1</v>
      </c>
      <c r="F278">
        <v>1</v>
      </c>
      <c r="G278">
        <v>14</v>
      </c>
      <c r="H278">
        <v>3</v>
      </c>
      <c r="I278" t="s">
        <v>532</v>
      </c>
      <c r="J278" t="s">
        <v>533</v>
      </c>
      <c r="K278" t="s">
        <v>534</v>
      </c>
      <c r="L278">
        <v>1354</v>
      </c>
      <c r="N278">
        <v>1010</v>
      </c>
      <c r="O278" t="s">
        <v>336</v>
      </c>
      <c r="P278" t="s">
        <v>54</v>
      </c>
      <c r="Q278">
        <v>1</v>
      </c>
      <c r="X278">
        <v>82</v>
      </c>
      <c r="Y278">
        <v>3.86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82</v>
      </c>
      <c r="AH278">
        <v>2</v>
      </c>
      <c r="AI278">
        <v>373343183</v>
      </c>
      <c r="AJ278">
        <v>166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ROW(Source!A252)</f>
        <v>252</v>
      </c>
      <c r="B279">
        <v>373343193</v>
      </c>
      <c r="C279">
        <v>373343176</v>
      </c>
      <c r="D279">
        <v>82380636</v>
      </c>
      <c r="E279">
        <v>1</v>
      </c>
      <c r="F279">
        <v>1</v>
      </c>
      <c r="G279">
        <v>14</v>
      </c>
      <c r="H279">
        <v>3</v>
      </c>
      <c r="I279" t="s">
        <v>535</v>
      </c>
      <c r="J279" t="s">
        <v>536</v>
      </c>
      <c r="K279" t="s">
        <v>537</v>
      </c>
      <c r="L279">
        <v>1348</v>
      </c>
      <c r="N279">
        <v>1009</v>
      </c>
      <c r="O279" t="s">
        <v>48</v>
      </c>
      <c r="P279" t="s">
        <v>48</v>
      </c>
      <c r="Q279">
        <v>1000</v>
      </c>
      <c r="X279">
        <v>4.0000000000000001E-3</v>
      </c>
      <c r="Y279">
        <v>6819.03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4.0000000000000001E-3</v>
      </c>
      <c r="AH279">
        <v>2</v>
      </c>
      <c r="AI279">
        <v>373343184</v>
      </c>
      <c r="AJ279">
        <v>167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ROW(Source!A252)</f>
        <v>252</v>
      </c>
      <c r="B280">
        <v>373343194</v>
      </c>
      <c r="C280">
        <v>373343176</v>
      </c>
      <c r="D280">
        <v>208786743</v>
      </c>
      <c r="E280">
        <v>1</v>
      </c>
      <c r="F280">
        <v>1</v>
      </c>
      <c r="G280">
        <v>14</v>
      </c>
      <c r="H280">
        <v>3</v>
      </c>
      <c r="I280" t="s">
        <v>538</v>
      </c>
      <c r="J280" t="s">
        <v>539</v>
      </c>
      <c r="K280" t="s">
        <v>540</v>
      </c>
      <c r="L280">
        <v>1348</v>
      </c>
      <c r="N280">
        <v>1009</v>
      </c>
      <c r="O280" t="s">
        <v>48</v>
      </c>
      <c r="P280" t="s">
        <v>48</v>
      </c>
      <c r="Q280">
        <v>1000</v>
      </c>
      <c r="X280">
        <v>2.3999999999999998E-3</v>
      </c>
      <c r="Y280">
        <v>16222.39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2.3999999999999998E-3</v>
      </c>
      <c r="AH280">
        <v>2</v>
      </c>
      <c r="AI280">
        <v>373343185</v>
      </c>
      <c r="AJ280">
        <v>168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ROW(Source!A252)</f>
        <v>252</v>
      </c>
      <c r="B281">
        <v>373343195</v>
      </c>
      <c r="C281">
        <v>373343176</v>
      </c>
      <c r="D281">
        <v>82353935</v>
      </c>
      <c r="E281">
        <v>14</v>
      </c>
      <c r="F281">
        <v>1</v>
      </c>
      <c r="G281">
        <v>14</v>
      </c>
      <c r="H281">
        <v>3</v>
      </c>
      <c r="I281" t="s">
        <v>52</v>
      </c>
      <c r="J281" t="s">
        <v>3</v>
      </c>
      <c r="K281" t="s">
        <v>555</v>
      </c>
      <c r="L281">
        <v>1354</v>
      </c>
      <c r="N281">
        <v>1010</v>
      </c>
      <c r="O281" t="s">
        <v>336</v>
      </c>
      <c r="P281" t="s">
        <v>54</v>
      </c>
      <c r="Q281">
        <v>1</v>
      </c>
      <c r="X281">
        <v>134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134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ROW(Source!A252)</f>
        <v>252</v>
      </c>
      <c r="B282">
        <v>373343196</v>
      </c>
      <c r="C282">
        <v>373343176</v>
      </c>
      <c r="D282">
        <v>82353935</v>
      </c>
      <c r="E282">
        <v>14</v>
      </c>
      <c r="F282">
        <v>1</v>
      </c>
      <c r="G282">
        <v>14</v>
      </c>
      <c r="H282">
        <v>3</v>
      </c>
      <c r="I282" t="s">
        <v>52</v>
      </c>
      <c r="J282" t="s">
        <v>3</v>
      </c>
      <c r="K282" t="s">
        <v>556</v>
      </c>
      <c r="L282">
        <v>1354</v>
      </c>
      <c r="N282">
        <v>1010</v>
      </c>
      <c r="O282" t="s">
        <v>336</v>
      </c>
      <c r="P282" t="s">
        <v>54</v>
      </c>
      <c r="Q282">
        <v>1</v>
      </c>
      <c r="X282">
        <v>15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15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ROW(Source!A253)</f>
        <v>253</v>
      </c>
      <c r="B283">
        <v>373343187</v>
      </c>
      <c r="C283">
        <v>373343176</v>
      </c>
      <c r="D283">
        <v>85329302</v>
      </c>
      <c r="E283">
        <v>14</v>
      </c>
      <c r="F283">
        <v>1</v>
      </c>
      <c r="G283">
        <v>14</v>
      </c>
      <c r="H283">
        <v>1</v>
      </c>
      <c r="I283" t="s">
        <v>468</v>
      </c>
      <c r="J283" t="s">
        <v>3</v>
      </c>
      <c r="K283" t="s">
        <v>469</v>
      </c>
      <c r="L283">
        <v>1191</v>
      </c>
      <c r="N283">
        <v>1013</v>
      </c>
      <c r="O283" t="s">
        <v>470</v>
      </c>
      <c r="P283" t="s">
        <v>470</v>
      </c>
      <c r="Q283">
        <v>1</v>
      </c>
      <c r="X283">
        <v>18.5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163</v>
      </c>
      <c r="AG283">
        <v>19.425000000000001</v>
      </c>
      <c r="AH283">
        <v>2</v>
      </c>
      <c r="AI283">
        <v>373343178</v>
      </c>
      <c r="AJ283">
        <v>169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ROW(Source!A253)</f>
        <v>253</v>
      </c>
      <c r="B284">
        <v>373343188</v>
      </c>
      <c r="C284">
        <v>373343176</v>
      </c>
      <c r="D284">
        <v>224075736</v>
      </c>
      <c r="E284">
        <v>1</v>
      </c>
      <c r="F284">
        <v>1</v>
      </c>
      <c r="G284">
        <v>14</v>
      </c>
      <c r="H284">
        <v>2</v>
      </c>
      <c r="I284" t="s">
        <v>518</v>
      </c>
      <c r="J284" t="s">
        <v>519</v>
      </c>
      <c r="K284" t="s">
        <v>520</v>
      </c>
      <c r="L284">
        <v>1368</v>
      </c>
      <c r="N284">
        <v>1011</v>
      </c>
      <c r="O284" t="s">
        <v>474</v>
      </c>
      <c r="P284" t="s">
        <v>474</v>
      </c>
      <c r="Q284">
        <v>1</v>
      </c>
      <c r="X284">
        <v>2.9</v>
      </c>
      <c r="Y284">
        <v>0</v>
      </c>
      <c r="Z284">
        <v>7.11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163</v>
      </c>
      <c r="AG284">
        <v>3.0449999999999999</v>
      </c>
      <c r="AH284">
        <v>2</v>
      </c>
      <c r="AI284">
        <v>373343179</v>
      </c>
      <c r="AJ284">
        <v>170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ROW(Source!A253)</f>
        <v>253</v>
      </c>
      <c r="B285">
        <v>373343189</v>
      </c>
      <c r="C285">
        <v>373343176</v>
      </c>
      <c r="D285">
        <v>224075980</v>
      </c>
      <c r="E285">
        <v>1</v>
      </c>
      <c r="F285">
        <v>1</v>
      </c>
      <c r="G285">
        <v>14</v>
      </c>
      <c r="H285">
        <v>2</v>
      </c>
      <c r="I285" t="s">
        <v>481</v>
      </c>
      <c r="J285" t="s">
        <v>487</v>
      </c>
      <c r="K285" t="s">
        <v>483</v>
      </c>
      <c r="L285">
        <v>1368</v>
      </c>
      <c r="N285">
        <v>1011</v>
      </c>
      <c r="O285" t="s">
        <v>474</v>
      </c>
      <c r="P285" t="s">
        <v>474</v>
      </c>
      <c r="Q285">
        <v>1</v>
      </c>
      <c r="X285">
        <v>0.17</v>
      </c>
      <c r="Y285">
        <v>0</v>
      </c>
      <c r="Z285">
        <v>83.1</v>
      </c>
      <c r="AA285">
        <v>12.62</v>
      </c>
      <c r="AB285">
        <v>0</v>
      </c>
      <c r="AC285">
        <v>0</v>
      </c>
      <c r="AD285">
        <v>1</v>
      </c>
      <c r="AE285">
        <v>0</v>
      </c>
      <c r="AF285" t="s">
        <v>163</v>
      </c>
      <c r="AG285">
        <v>0.17850000000000002</v>
      </c>
      <c r="AH285">
        <v>2</v>
      </c>
      <c r="AI285">
        <v>373343180</v>
      </c>
      <c r="AJ285">
        <v>171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ROW(Source!A253)</f>
        <v>253</v>
      </c>
      <c r="B286">
        <v>373343190</v>
      </c>
      <c r="C286">
        <v>373343176</v>
      </c>
      <c r="D286">
        <v>223926632</v>
      </c>
      <c r="E286">
        <v>14</v>
      </c>
      <c r="F286">
        <v>1</v>
      </c>
      <c r="G286">
        <v>14</v>
      </c>
      <c r="H286">
        <v>3</v>
      </c>
      <c r="I286" t="s">
        <v>553</v>
      </c>
      <c r="J286" t="s">
        <v>3</v>
      </c>
      <c r="K286" t="s">
        <v>554</v>
      </c>
      <c r="L286">
        <v>1348</v>
      </c>
      <c r="N286">
        <v>1009</v>
      </c>
      <c r="O286" t="s">
        <v>48</v>
      </c>
      <c r="P286" t="s">
        <v>48</v>
      </c>
      <c r="Q286">
        <v>1000</v>
      </c>
      <c r="X286">
        <v>9.1999999999999998E-2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3</v>
      </c>
      <c r="AG286">
        <v>9.1999999999999998E-2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ROW(Source!A253)</f>
        <v>253</v>
      </c>
      <c r="B287">
        <v>373343191</v>
      </c>
      <c r="C287">
        <v>373343176</v>
      </c>
      <c r="D287">
        <v>208787380</v>
      </c>
      <c r="E287">
        <v>1</v>
      </c>
      <c r="F287">
        <v>1</v>
      </c>
      <c r="G287">
        <v>14</v>
      </c>
      <c r="H287">
        <v>3</v>
      </c>
      <c r="I287" t="s">
        <v>521</v>
      </c>
      <c r="J287" t="s">
        <v>522</v>
      </c>
      <c r="K287" t="s">
        <v>523</v>
      </c>
      <c r="L287">
        <v>1348</v>
      </c>
      <c r="N287">
        <v>1009</v>
      </c>
      <c r="O287" t="s">
        <v>48</v>
      </c>
      <c r="P287" t="s">
        <v>48</v>
      </c>
      <c r="Q287">
        <v>1000</v>
      </c>
      <c r="X287">
        <v>8.9999999999999998E-4</v>
      </c>
      <c r="Y287">
        <v>8596.85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8.9999999999999998E-4</v>
      </c>
      <c r="AH287">
        <v>2</v>
      </c>
      <c r="AI287">
        <v>373343182</v>
      </c>
      <c r="AJ287">
        <v>173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ROW(Source!A253)</f>
        <v>253</v>
      </c>
      <c r="B288">
        <v>373343192</v>
      </c>
      <c r="C288">
        <v>373343176</v>
      </c>
      <c r="D288">
        <v>208786627</v>
      </c>
      <c r="E288">
        <v>1</v>
      </c>
      <c r="F288">
        <v>1</v>
      </c>
      <c r="G288">
        <v>14</v>
      </c>
      <c r="H288">
        <v>3</v>
      </c>
      <c r="I288" t="s">
        <v>532</v>
      </c>
      <c r="J288" t="s">
        <v>533</v>
      </c>
      <c r="K288" t="s">
        <v>534</v>
      </c>
      <c r="L288">
        <v>1354</v>
      </c>
      <c r="N288">
        <v>1010</v>
      </c>
      <c r="O288" t="s">
        <v>336</v>
      </c>
      <c r="P288" t="s">
        <v>54</v>
      </c>
      <c r="Q288">
        <v>1</v>
      </c>
      <c r="X288">
        <v>82</v>
      </c>
      <c r="Y288">
        <v>3.86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82</v>
      </c>
      <c r="AH288">
        <v>2</v>
      </c>
      <c r="AI288">
        <v>373343183</v>
      </c>
      <c r="AJ288">
        <v>174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ROW(Source!A253)</f>
        <v>253</v>
      </c>
      <c r="B289">
        <v>373343193</v>
      </c>
      <c r="C289">
        <v>373343176</v>
      </c>
      <c r="D289">
        <v>82380636</v>
      </c>
      <c r="E289">
        <v>1</v>
      </c>
      <c r="F289">
        <v>1</v>
      </c>
      <c r="G289">
        <v>14</v>
      </c>
      <c r="H289">
        <v>3</v>
      </c>
      <c r="I289" t="s">
        <v>535</v>
      </c>
      <c r="J289" t="s">
        <v>536</v>
      </c>
      <c r="K289" t="s">
        <v>537</v>
      </c>
      <c r="L289">
        <v>1348</v>
      </c>
      <c r="N289">
        <v>1009</v>
      </c>
      <c r="O289" t="s">
        <v>48</v>
      </c>
      <c r="P289" t="s">
        <v>48</v>
      </c>
      <c r="Q289">
        <v>1000</v>
      </c>
      <c r="X289">
        <v>4.0000000000000001E-3</v>
      </c>
      <c r="Y289">
        <v>6819.03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4.0000000000000001E-3</v>
      </c>
      <c r="AH289">
        <v>2</v>
      </c>
      <c r="AI289">
        <v>373343184</v>
      </c>
      <c r="AJ289">
        <v>175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ROW(Source!A253)</f>
        <v>253</v>
      </c>
      <c r="B290">
        <v>373343194</v>
      </c>
      <c r="C290">
        <v>373343176</v>
      </c>
      <c r="D290">
        <v>208786743</v>
      </c>
      <c r="E290">
        <v>1</v>
      </c>
      <c r="F290">
        <v>1</v>
      </c>
      <c r="G290">
        <v>14</v>
      </c>
      <c r="H290">
        <v>3</v>
      </c>
      <c r="I290" t="s">
        <v>538</v>
      </c>
      <c r="J290" t="s">
        <v>539</v>
      </c>
      <c r="K290" t="s">
        <v>540</v>
      </c>
      <c r="L290">
        <v>1348</v>
      </c>
      <c r="N290">
        <v>1009</v>
      </c>
      <c r="O290" t="s">
        <v>48</v>
      </c>
      <c r="P290" t="s">
        <v>48</v>
      </c>
      <c r="Q290">
        <v>1000</v>
      </c>
      <c r="X290">
        <v>2.3999999999999998E-3</v>
      </c>
      <c r="Y290">
        <v>16222.39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2.3999999999999998E-3</v>
      </c>
      <c r="AH290">
        <v>2</v>
      </c>
      <c r="AI290">
        <v>373343185</v>
      </c>
      <c r="AJ290">
        <v>176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ROW(Source!A253)</f>
        <v>253</v>
      </c>
      <c r="B291">
        <v>373343195</v>
      </c>
      <c r="C291">
        <v>373343176</v>
      </c>
      <c r="D291">
        <v>82353935</v>
      </c>
      <c r="E291">
        <v>14</v>
      </c>
      <c r="F291">
        <v>1</v>
      </c>
      <c r="G291">
        <v>14</v>
      </c>
      <c r="H291">
        <v>3</v>
      </c>
      <c r="I291" t="s">
        <v>52</v>
      </c>
      <c r="J291" t="s">
        <v>3</v>
      </c>
      <c r="K291" t="s">
        <v>555</v>
      </c>
      <c r="L291">
        <v>1354</v>
      </c>
      <c r="N291">
        <v>1010</v>
      </c>
      <c r="O291" t="s">
        <v>336</v>
      </c>
      <c r="P291" t="s">
        <v>54</v>
      </c>
      <c r="Q291">
        <v>1</v>
      </c>
      <c r="X291">
        <v>134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134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ROW(Source!A253)</f>
        <v>253</v>
      </c>
      <c r="B292">
        <v>373343196</v>
      </c>
      <c r="C292">
        <v>373343176</v>
      </c>
      <c r="D292">
        <v>82353935</v>
      </c>
      <c r="E292">
        <v>14</v>
      </c>
      <c r="F292">
        <v>1</v>
      </c>
      <c r="G292">
        <v>14</v>
      </c>
      <c r="H292">
        <v>3</v>
      </c>
      <c r="I292" t="s">
        <v>52</v>
      </c>
      <c r="J292" t="s">
        <v>3</v>
      </c>
      <c r="K292" t="s">
        <v>556</v>
      </c>
      <c r="L292">
        <v>1354</v>
      </c>
      <c r="N292">
        <v>1010</v>
      </c>
      <c r="O292" t="s">
        <v>336</v>
      </c>
      <c r="P292" t="s">
        <v>54</v>
      </c>
      <c r="Q292">
        <v>1</v>
      </c>
      <c r="X292">
        <v>15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15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26</v>
      </c>
      <c r="E1" t="s">
        <v>37</v>
      </c>
      <c r="F1" t="s">
        <v>37</v>
      </c>
      <c r="G1" t="s">
        <v>37</v>
      </c>
      <c r="H1" t="s">
        <v>3</v>
      </c>
      <c r="I1" t="s">
        <v>37</v>
      </c>
      <c r="J1" t="s">
        <v>37</v>
      </c>
      <c r="K1" t="s">
        <v>3</v>
      </c>
      <c r="L1" t="s">
        <v>3</v>
      </c>
      <c r="M1" t="s">
        <v>3</v>
      </c>
      <c r="N1" t="s">
        <v>26</v>
      </c>
      <c r="O1" t="s">
        <v>37</v>
      </c>
      <c r="P1" t="s">
        <v>3</v>
      </c>
      <c r="Q1" t="s">
        <v>3</v>
      </c>
      <c r="R1" t="s">
        <v>3</v>
      </c>
      <c r="S1" t="s">
        <v>50</v>
      </c>
      <c r="T1" t="s">
        <v>49</v>
      </c>
    </row>
    <row r="2" spans="1:21" x14ac:dyDescent="0.25">
      <c r="A2">
        <v>28</v>
      </c>
      <c r="B2">
        <v>1</v>
      </c>
      <c r="C2" t="s">
        <v>3</v>
      </c>
      <c r="D2" t="s">
        <v>3</v>
      </c>
      <c r="E2" t="s">
        <v>163</v>
      </c>
      <c r="F2" t="s">
        <v>163</v>
      </c>
      <c r="G2" t="s">
        <v>163</v>
      </c>
      <c r="H2" t="s">
        <v>3</v>
      </c>
      <c r="I2" t="s">
        <v>163</v>
      </c>
      <c r="J2" t="s">
        <v>163</v>
      </c>
      <c r="K2" t="s">
        <v>3</v>
      </c>
      <c r="L2" t="s">
        <v>3</v>
      </c>
      <c r="M2" t="s">
        <v>3</v>
      </c>
      <c r="N2" t="s">
        <v>3</v>
      </c>
      <c r="O2" t="s">
        <v>163</v>
      </c>
      <c r="P2" t="s">
        <v>3</v>
      </c>
      <c r="Q2" t="s">
        <v>3</v>
      </c>
      <c r="R2" t="s">
        <v>3</v>
      </c>
      <c r="S2" t="s">
        <v>557</v>
      </c>
      <c r="T2" t="s">
        <v>567</v>
      </c>
      <c r="U2" t="s">
        <v>558</v>
      </c>
    </row>
    <row r="3" spans="1:21" x14ac:dyDescent="0.25">
      <c r="A3">
        <v>29</v>
      </c>
      <c r="B3">
        <v>1</v>
      </c>
      <c r="C3" t="s">
        <v>3</v>
      </c>
      <c r="D3" t="s">
        <v>26</v>
      </c>
      <c r="E3" t="s">
        <v>37</v>
      </c>
      <c r="F3" t="s">
        <v>37</v>
      </c>
      <c r="G3" t="s">
        <v>37</v>
      </c>
      <c r="H3" t="s">
        <v>3</v>
      </c>
      <c r="I3" t="s">
        <v>37</v>
      </c>
      <c r="J3" t="s">
        <v>37</v>
      </c>
      <c r="K3" t="s">
        <v>3</v>
      </c>
      <c r="L3" t="s">
        <v>3</v>
      </c>
      <c r="M3" t="s">
        <v>3</v>
      </c>
      <c r="N3" t="s">
        <v>26</v>
      </c>
      <c r="O3" t="s">
        <v>37</v>
      </c>
      <c r="P3" t="s">
        <v>3</v>
      </c>
      <c r="Q3" t="s">
        <v>3</v>
      </c>
      <c r="R3" t="s">
        <v>3</v>
      </c>
      <c r="S3" t="s">
        <v>50</v>
      </c>
      <c r="T3" t="s">
        <v>49</v>
      </c>
    </row>
    <row r="4" spans="1:21" x14ac:dyDescent="0.25">
      <c r="A4">
        <v>29</v>
      </c>
      <c r="B4">
        <v>1</v>
      </c>
      <c r="C4" t="s">
        <v>3</v>
      </c>
      <c r="D4" t="s">
        <v>3</v>
      </c>
      <c r="E4" t="s">
        <v>163</v>
      </c>
      <c r="F4" t="s">
        <v>163</v>
      </c>
      <c r="G4" t="s">
        <v>163</v>
      </c>
      <c r="H4" t="s">
        <v>3</v>
      </c>
      <c r="I4" t="s">
        <v>163</v>
      </c>
      <c r="J4" t="s">
        <v>163</v>
      </c>
      <c r="K4" t="s">
        <v>3</v>
      </c>
      <c r="L4" t="s">
        <v>3</v>
      </c>
      <c r="M4" t="s">
        <v>3</v>
      </c>
      <c r="N4" t="s">
        <v>3</v>
      </c>
      <c r="O4" t="s">
        <v>163</v>
      </c>
      <c r="P4" t="s">
        <v>3</v>
      </c>
      <c r="Q4" t="s">
        <v>3</v>
      </c>
      <c r="R4" t="s">
        <v>3</v>
      </c>
      <c r="S4" t="s">
        <v>557</v>
      </c>
      <c r="T4" t="s">
        <v>567</v>
      </c>
      <c r="U4" t="s">
        <v>558</v>
      </c>
    </row>
    <row r="5" spans="1:21" x14ac:dyDescent="0.25">
      <c r="A5">
        <v>32</v>
      </c>
      <c r="B5">
        <v>1</v>
      </c>
      <c r="C5" t="s">
        <v>3</v>
      </c>
      <c r="D5" t="s">
        <v>43</v>
      </c>
      <c r="E5" t="s">
        <v>559</v>
      </c>
      <c r="F5" t="s">
        <v>559</v>
      </c>
      <c r="G5" t="s">
        <v>559</v>
      </c>
      <c r="H5" t="s">
        <v>3</v>
      </c>
      <c r="I5" t="s">
        <v>559</v>
      </c>
      <c r="J5" t="s">
        <v>559</v>
      </c>
      <c r="K5" t="s">
        <v>3</v>
      </c>
      <c r="L5" t="s">
        <v>3</v>
      </c>
      <c r="M5" t="s">
        <v>3</v>
      </c>
      <c r="N5" t="s">
        <v>43</v>
      </c>
      <c r="O5" t="s">
        <v>559</v>
      </c>
      <c r="P5" t="s">
        <v>3</v>
      </c>
      <c r="Q5" t="s">
        <v>3</v>
      </c>
      <c r="R5" t="s">
        <v>3</v>
      </c>
      <c r="S5" t="s">
        <v>560</v>
      </c>
      <c r="T5" t="s">
        <v>561</v>
      </c>
      <c r="U5" t="s">
        <v>562</v>
      </c>
    </row>
    <row r="6" spans="1:21" x14ac:dyDescent="0.25">
      <c r="A6">
        <v>32</v>
      </c>
      <c r="B6">
        <v>1</v>
      </c>
      <c r="C6" t="s">
        <v>3</v>
      </c>
      <c r="D6" t="s">
        <v>3</v>
      </c>
      <c r="E6" t="s">
        <v>163</v>
      </c>
      <c r="F6" t="s">
        <v>163</v>
      </c>
      <c r="G6" t="s">
        <v>163</v>
      </c>
      <c r="H6" t="s">
        <v>3</v>
      </c>
      <c r="I6" t="s">
        <v>163</v>
      </c>
      <c r="J6" t="s">
        <v>163</v>
      </c>
      <c r="K6" t="s">
        <v>3</v>
      </c>
      <c r="L6" t="s">
        <v>3</v>
      </c>
      <c r="M6" t="s">
        <v>3</v>
      </c>
      <c r="N6" t="s">
        <v>3</v>
      </c>
      <c r="O6" t="s">
        <v>163</v>
      </c>
      <c r="P6" t="s">
        <v>3</v>
      </c>
      <c r="Q6" t="s">
        <v>3</v>
      </c>
      <c r="R6" t="s">
        <v>3</v>
      </c>
      <c r="S6" t="s">
        <v>557</v>
      </c>
      <c r="T6" t="s">
        <v>567</v>
      </c>
      <c r="U6" t="s">
        <v>558</v>
      </c>
    </row>
    <row r="7" spans="1:21" x14ac:dyDescent="0.25">
      <c r="A7">
        <v>33</v>
      </c>
      <c r="B7">
        <v>1</v>
      </c>
      <c r="C7" t="s">
        <v>3</v>
      </c>
      <c r="D7" t="s">
        <v>43</v>
      </c>
      <c r="E7" t="s">
        <v>559</v>
      </c>
      <c r="F7" t="s">
        <v>559</v>
      </c>
      <c r="G7" t="s">
        <v>559</v>
      </c>
      <c r="H7" t="s">
        <v>3</v>
      </c>
      <c r="I7" t="s">
        <v>559</v>
      </c>
      <c r="J7" t="s">
        <v>559</v>
      </c>
      <c r="K7" t="s">
        <v>3</v>
      </c>
      <c r="L7" t="s">
        <v>3</v>
      </c>
      <c r="M7" t="s">
        <v>3</v>
      </c>
      <c r="N7" t="s">
        <v>43</v>
      </c>
      <c r="O7" t="s">
        <v>559</v>
      </c>
      <c r="P7" t="s">
        <v>3</v>
      </c>
      <c r="Q7" t="s">
        <v>3</v>
      </c>
      <c r="R7" t="s">
        <v>3</v>
      </c>
      <c r="S7" t="s">
        <v>560</v>
      </c>
      <c r="T7" t="s">
        <v>561</v>
      </c>
      <c r="U7" t="s">
        <v>562</v>
      </c>
    </row>
    <row r="8" spans="1:21" x14ac:dyDescent="0.25">
      <c r="A8">
        <v>33</v>
      </c>
      <c r="B8">
        <v>1</v>
      </c>
      <c r="C8" t="s">
        <v>3</v>
      </c>
      <c r="D8" t="s">
        <v>3</v>
      </c>
      <c r="E8" t="s">
        <v>163</v>
      </c>
      <c r="F8" t="s">
        <v>163</v>
      </c>
      <c r="G8" t="s">
        <v>163</v>
      </c>
      <c r="H8" t="s">
        <v>3</v>
      </c>
      <c r="I8" t="s">
        <v>163</v>
      </c>
      <c r="J8" t="s">
        <v>163</v>
      </c>
      <c r="K8" t="s">
        <v>3</v>
      </c>
      <c r="L8" t="s">
        <v>3</v>
      </c>
      <c r="M8" t="s">
        <v>3</v>
      </c>
      <c r="N8" t="s">
        <v>3</v>
      </c>
      <c r="O8" t="s">
        <v>163</v>
      </c>
      <c r="P8" t="s">
        <v>3</v>
      </c>
      <c r="Q8" t="s">
        <v>3</v>
      </c>
      <c r="R8" t="s">
        <v>3</v>
      </c>
      <c r="S8" t="s">
        <v>557</v>
      </c>
      <c r="T8" t="s">
        <v>567</v>
      </c>
      <c r="U8" t="s">
        <v>558</v>
      </c>
    </row>
    <row r="9" spans="1:21" x14ac:dyDescent="0.25">
      <c r="A9">
        <v>48</v>
      </c>
      <c r="B9">
        <v>1</v>
      </c>
      <c r="C9" t="s">
        <v>3</v>
      </c>
      <c r="D9" t="s">
        <v>26</v>
      </c>
      <c r="E9" t="s">
        <v>73</v>
      </c>
      <c r="F9" t="s">
        <v>73</v>
      </c>
      <c r="G9" t="s">
        <v>73</v>
      </c>
      <c r="H9" t="s">
        <v>3</v>
      </c>
      <c r="I9" t="s">
        <v>73</v>
      </c>
      <c r="J9" t="s">
        <v>73</v>
      </c>
      <c r="K9" t="s">
        <v>3</v>
      </c>
      <c r="L9" t="s">
        <v>3</v>
      </c>
      <c r="M9" t="s">
        <v>3</v>
      </c>
      <c r="N9" t="s">
        <v>26</v>
      </c>
      <c r="O9" t="s">
        <v>73</v>
      </c>
      <c r="P9" t="s">
        <v>3</v>
      </c>
      <c r="Q9" t="s">
        <v>3</v>
      </c>
      <c r="R9" t="s">
        <v>3</v>
      </c>
      <c r="S9" t="s">
        <v>74</v>
      </c>
      <c r="T9" t="s">
        <v>563</v>
      </c>
    </row>
    <row r="10" spans="1:21" x14ac:dyDescent="0.25">
      <c r="A10">
        <v>48</v>
      </c>
      <c r="B10">
        <v>1</v>
      </c>
      <c r="C10" t="s">
        <v>3</v>
      </c>
      <c r="D10" t="s">
        <v>3</v>
      </c>
      <c r="E10" t="s">
        <v>163</v>
      </c>
      <c r="F10" t="s">
        <v>163</v>
      </c>
      <c r="G10" t="s">
        <v>163</v>
      </c>
      <c r="H10" t="s">
        <v>3</v>
      </c>
      <c r="I10" t="s">
        <v>163</v>
      </c>
      <c r="J10" t="s">
        <v>163</v>
      </c>
      <c r="K10" t="s">
        <v>3</v>
      </c>
      <c r="L10" t="s">
        <v>3</v>
      </c>
      <c r="M10" t="s">
        <v>3</v>
      </c>
      <c r="N10" t="s">
        <v>3</v>
      </c>
      <c r="O10" t="s">
        <v>163</v>
      </c>
      <c r="P10" t="s">
        <v>3</v>
      </c>
      <c r="Q10" t="s">
        <v>3</v>
      </c>
      <c r="R10" t="s">
        <v>3</v>
      </c>
      <c r="S10" t="s">
        <v>557</v>
      </c>
      <c r="T10" t="s">
        <v>567</v>
      </c>
      <c r="U10" t="s">
        <v>558</v>
      </c>
    </row>
    <row r="11" spans="1:21" x14ac:dyDescent="0.25">
      <c r="A11">
        <v>49</v>
      </c>
      <c r="B11">
        <v>1</v>
      </c>
      <c r="C11" t="s">
        <v>3</v>
      </c>
      <c r="D11" t="s">
        <v>26</v>
      </c>
      <c r="E11" t="s">
        <v>73</v>
      </c>
      <c r="F11" t="s">
        <v>73</v>
      </c>
      <c r="G11" t="s">
        <v>73</v>
      </c>
      <c r="H11" t="s">
        <v>3</v>
      </c>
      <c r="I11" t="s">
        <v>73</v>
      </c>
      <c r="J11" t="s">
        <v>73</v>
      </c>
      <c r="K11" t="s">
        <v>3</v>
      </c>
      <c r="L11" t="s">
        <v>3</v>
      </c>
      <c r="M11" t="s">
        <v>3</v>
      </c>
      <c r="N11" t="s">
        <v>26</v>
      </c>
      <c r="O11" t="s">
        <v>73</v>
      </c>
      <c r="P11" t="s">
        <v>3</v>
      </c>
      <c r="Q11" t="s">
        <v>3</v>
      </c>
      <c r="R11" t="s">
        <v>3</v>
      </c>
      <c r="S11" t="s">
        <v>74</v>
      </c>
      <c r="T11" t="s">
        <v>563</v>
      </c>
    </row>
    <row r="12" spans="1:21" x14ac:dyDescent="0.25">
      <c r="A12">
        <v>49</v>
      </c>
      <c r="B12">
        <v>1</v>
      </c>
      <c r="C12" t="s">
        <v>3</v>
      </c>
      <c r="D12" t="s">
        <v>3</v>
      </c>
      <c r="E12" t="s">
        <v>163</v>
      </c>
      <c r="F12" t="s">
        <v>163</v>
      </c>
      <c r="G12" t="s">
        <v>163</v>
      </c>
      <c r="H12" t="s">
        <v>3</v>
      </c>
      <c r="I12" t="s">
        <v>163</v>
      </c>
      <c r="J12" t="s">
        <v>163</v>
      </c>
      <c r="K12" t="s">
        <v>3</v>
      </c>
      <c r="L12" t="s">
        <v>3</v>
      </c>
      <c r="M12" t="s">
        <v>3</v>
      </c>
      <c r="N12" t="s">
        <v>3</v>
      </c>
      <c r="O12" t="s">
        <v>163</v>
      </c>
      <c r="P12" t="s">
        <v>3</v>
      </c>
      <c r="Q12" t="s">
        <v>3</v>
      </c>
      <c r="R12" t="s">
        <v>3</v>
      </c>
      <c r="S12" t="s">
        <v>557</v>
      </c>
      <c r="T12" t="s">
        <v>567</v>
      </c>
      <c r="U12" t="s">
        <v>558</v>
      </c>
    </row>
    <row r="13" spans="1:21" x14ac:dyDescent="0.25">
      <c r="A13">
        <v>52</v>
      </c>
      <c r="B13">
        <v>1</v>
      </c>
      <c r="C13" t="s">
        <v>3</v>
      </c>
      <c r="D13" t="s">
        <v>26</v>
      </c>
      <c r="E13" t="s">
        <v>564</v>
      </c>
      <c r="F13" t="s">
        <v>564</v>
      </c>
      <c r="G13" t="s">
        <v>564</v>
      </c>
      <c r="H13" t="s">
        <v>3</v>
      </c>
      <c r="I13" t="s">
        <v>564</v>
      </c>
      <c r="J13" t="s">
        <v>564</v>
      </c>
      <c r="K13" t="s">
        <v>3</v>
      </c>
      <c r="L13" t="s">
        <v>3</v>
      </c>
      <c r="M13" t="s">
        <v>3</v>
      </c>
      <c r="N13" t="s">
        <v>26</v>
      </c>
      <c r="O13" t="s">
        <v>564</v>
      </c>
      <c r="P13" t="s">
        <v>3</v>
      </c>
      <c r="Q13" t="s">
        <v>3</v>
      </c>
      <c r="R13" t="s">
        <v>3</v>
      </c>
      <c r="S13" t="s">
        <v>565</v>
      </c>
      <c r="T13" t="s">
        <v>566</v>
      </c>
    </row>
    <row r="14" spans="1:21" x14ac:dyDescent="0.25">
      <c r="A14">
        <v>52</v>
      </c>
      <c r="B14">
        <v>1</v>
      </c>
      <c r="C14" t="s">
        <v>3</v>
      </c>
      <c r="D14" t="s">
        <v>3</v>
      </c>
      <c r="E14" t="s">
        <v>163</v>
      </c>
      <c r="F14" t="s">
        <v>163</v>
      </c>
      <c r="G14" t="s">
        <v>163</v>
      </c>
      <c r="H14" t="s">
        <v>3</v>
      </c>
      <c r="I14" t="s">
        <v>163</v>
      </c>
      <c r="J14" t="s">
        <v>163</v>
      </c>
      <c r="K14" t="s">
        <v>3</v>
      </c>
      <c r="L14" t="s">
        <v>3</v>
      </c>
      <c r="M14" t="s">
        <v>3</v>
      </c>
      <c r="N14" t="s">
        <v>3</v>
      </c>
      <c r="O14" t="s">
        <v>163</v>
      </c>
      <c r="P14" t="s">
        <v>3</v>
      </c>
      <c r="Q14" t="s">
        <v>3</v>
      </c>
      <c r="R14" t="s">
        <v>3</v>
      </c>
      <c r="S14" t="s">
        <v>557</v>
      </c>
      <c r="T14" t="s">
        <v>567</v>
      </c>
      <c r="U14" t="s">
        <v>558</v>
      </c>
    </row>
    <row r="15" spans="1:21" x14ac:dyDescent="0.25">
      <c r="A15">
        <v>53</v>
      </c>
      <c r="B15">
        <v>1</v>
      </c>
      <c r="C15" t="s">
        <v>3</v>
      </c>
      <c r="D15" t="s">
        <v>26</v>
      </c>
      <c r="E15" t="s">
        <v>564</v>
      </c>
      <c r="F15" t="s">
        <v>564</v>
      </c>
      <c r="G15" t="s">
        <v>564</v>
      </c>
      <c r="H15" t="s">
        <v>3</v>
      </c>
      <c r="I15" t="s">
        <v>564</v>
      </c>
      <c r="J15" t="s">
        <v>564</v>
      </c>
      <c r="K15" t="s">
        <v>3</v>
      </c>
      <c r="L15" t="s">
        <v>3</v>
      </c>
      <c r="M15" t="s">
        <v>3</v>
      </c>
      <c r="N15" t="s">
        <v>26</v>
      </c>
      <c r="O15" t="s">
        <v>564</v>
      </c>
      <c r="P15" t="s">
        <v>3</v>
      </c>
      <c r="Q15" t="s">
        <v>3</v>
      </c>
      <c r="R15" t="s">
        <v>3</v>
      </c>
      <c r="S15" t="s">
        <v>565</v>
      </c>
      <c r="T15" t="s">
        <v>566</v>
      </c>
    </row>
    <row r="16" spans="1:21" x14ac:dyDescent="0.25">
      <c r="A16">
        <v>53</v>
      </c>
      <c r="B16">
        <v>1</v>
      </c>
      <c r="C16" t="s">
        <v>3</v>
      </c>
      <c r="D16" t="s">
        <v>3</v>
      </c>
      <c r="E16" t="s">
        <v>163</v>
      </c>
      <c r="F16" t="s">
        <v>163</v>
      </c>
      <c r="G16" t="s">
        <v>163</v>
      </c>
      <c r="H16" t="s">
        <v>3</v>
      </c>
      <c r="I16" t="s">
        <v>163</v>
      </c>
      <c r="J16" t="s">
        <v>163</v>
      </c>
      <c r="K16" t="s">
        <v>3</v>
      </c>
      <c r="L16" t="s">
        <v>3</v>
      </c>
      <c r="M16" t="s">
        <v>3</v>
      </c>
      <c r="N16" t="s">
        <v>3</v>
      </c>
      <c r="O16" t="s">
        <v>163</v>
      </c>
      <c r="P16" t="s">
        <v>3</v>
      </c>
      <c r="Q16" t="s">
        <v>3</v>
      </c>
      <c r="R16" t="s">
        <v>3</v>
      </c>
      <c r="S16" t="s">
        <v>557</v>
      </c>
      <c r="T16" t="s">
        <v>567</v>
      </c>
      <c r="U16" t="s">
        <v>558</v>
      </c>
    </row>
    <row r="17" spans="1:21" x14ac:dyDescent="0.25">
      <c r="A17">
        <v>95</v>
      </c>
      <c r="B17">
        <v>1</v>
      </c>
      <c r="C17" t="s">
        <v>3</v>
      </c>
      <c r="D17" t="s">
        <v>3</v>
      </c>
      <c r="E17" t="s">
        <v>163</v>
      </c>
      <c r="F17" t="s">
        <v>163</v>
      </c>
      <c r="G17" t="s">
        <v>163</v>
      </c>
      <c r="H17" t="s">
        <v>3</v>
      </c>
      <c r="I17" t="s">
        <v>163</v>
      </c>
      <c r="J17" t="s">
        <v>163</v>
      </c>
      <c r="K17" t="s">
        <v>3</v>
      </c>
      <c r="L17" t="s">
        <v>3</v>
      </c>
      <c r="M17" t="s">
        <v>3</v>
      </c>
      <c r="N17" t="s">
        <v>3</v>
      </c>
      <c r="O17" t="s">
        <v>163</v>
      </c>
      <c r="P17" t="s">
        <v>3</v>
      </c>
      <c r="Q17" t="s">
        <v>3</v>
      </c>
      <c r="R17" t="s">
        <v>3</v>
      </c>
      <c r="S17" t="s">
        <v>557</v>
      </c>
      <c r="T17" t="s">
        <v>567</v>
      </c>
      <c r="U17" t="s">
        <v>558</v>
      </c>
    </row>
    <row r="18" spans="1:21" x14ac:dyDescent="0.25">
      <c r="A18">
        <v>96</v>
      </c>
      <c r="B18">
        <v>1</v>
      </c>
      <c r="C18" t="s">
        <v>3</v>
      </c>
      <c r="D18" t="s">
        <v>3</v>
      </c>
      <c r="E18" t="s">
        <v>163</v>
      </c>
      <c r="F18" t="s">
        <v>163</v>
      </c>
      <c r="G18" t="s">
        <v>163</v>
      </c>
      <c r="H18" t="s">
        <v>3</v>
      </c>
      <c r="I18" t="s">
        <v>163</v>
      </c>
      <c r="J18" t="s">
        <v>163</v>
      </c>
      <c r="K18" t="s">
        <v>3</v>
      </c>
      <c r="L18" t="s">
        <v>3</v>
      </c>
      <c r="M18" t="s">
        <v>3</v>
      </c>
      <c r="N18" t="s">
        <v>3</v>
      </c>
      <c r="O18" t="s">
        <v>163</v>
      </c>
      <c r="P18" t="s">
        <v>3</v>
      </c>
      <c r="Q18" t="s">
        <v>3</v>
      </c>
      <c r="R18" t="s">
        <v>3</v>
      </c>
      <c r="S18" t="s">
        <v>557</v>
      </c>
      <c r="T18" t="s">
        <v>567</v>
      </c>
      <c r="U18" t="s">
        <v>558</v>
      </c>
    </row>
    <row r="19" spans="1:21" x14ac:dyDescent="0.25">
      <c r="A19">
        <v>97</v>
      </c>
      <c r="B19">
        <v>1</v>
      </c>
      <c r="C19" t="s">
        <v>3</v>
      </c>
      <c r="D19" t="s">
        <v>3</v>
      </c>
      <c r="E19" t="s">
        <v>163</v>
      </c>
      <c r="F19" t="s">
        <v>163</v>
      </c>
      <c r="G19" t="s">
        <v>163</v>
      </c>
      <c r="H19" t="s">
        <v>3</v>
      </c>
      <c r="I19" t="s">
        <v>163</v>
      </c>
      <c r="J19" t="s">
        <v>163</v>
      </c>
      <c r="K19" t="s">
        <v>3</v>
      </c>
      <c r="L19" t="s">
        <v>3</v>
      </c>
      <c r="M19" t="s">
        <v>3</v>
      </c>
      <c r="N19" t="s">
        <v>3</v>
      </c>
      <c r="O19" t="s">
        <v>163</v>
      </c>
      <c r="P19" t="s">
        <v>3</v>
      </c>
      <c r="Q19" t="s">
        <v>3</v>
      </c>
      <c r="R19" t="s">
        <v>3</v>
      </c>
      <c r="S19" t="s">
        <v>557</v>
      </c>
      <c r="T19" t="s">
        <v>567</v>
      </c>
      <c r="U19" t="s">
        <v>558</v>
      </c>
    </row>
    <row r="20" spans="1:21" x14ac:dyDescent="0.25">
      <c r="A20">
        <v>98</v>
      </c>
      <c r="B20">
        <v>1</v>
      </c>
      <c r="C20" t="s">
        <v>3</v>
      </c>
      <c r="D20" t="s">
        <v>3</v>
      </c>
      <c r="E20" t="s">
        <v>163</v>
      </c>
      <c r="F20" t="s">
        <v>163</v>
      </c>
      <c r="G20" t="s">
        <v>163</v>
      </c>
      <c r="H20" t="s">
        <v>3</v>
      </c>
      <c r="I20" t="s">
        <v>163</v>
      </c>
      <c r="J20" t="s">
        <v>163</v>
      </c>
      <c r="K20" t="s">
        <v>3</v>
      </c>
      <c r="L20" t="s">
        <v>3</v>
      </c>
      <c r="M20" t="s">
        <v>3</v>
      </c>
      <c r="N20" t="s">
        <v>3</v>
      </c>
      <c r="O20" t="s">
        <v>163</v>
      </c>
      <c r="P20" t="s">
        <v>3</v>
      </c>
      <c r="Q20" t="s">
        <v>3</v>
      </c>
      <c r="R20" t="s">
        <v>3</v>
      </c>
      <c r="S20" t="s">
        <v>557</v>
      </c>
      <c r="T20" t="s">
        <v>567</v>
      </c>
      <c r="U20" t="s">
        <v>558</v>
      </c>
    </row>
    <row r="21" spans="1:21" x14ac:dyDescent="0.25">
      <c r="A21">
        <v>99</v>
      </c>
      <c r="B21">
        <v>1</v>
      </c>
      <c r="C21" t="s">
        <v>3</v>
      </c>
      <c r="D21" t="s">
        <v>3</v>
      </c>
      <c r="E21" t="s">
        <v>163</v>
      </c>
      <c r="F21" t="s">
        <v>163</v>
      </c>
      <c r="G21" t="s">
        <v>163</v>
      </c>
      <c r="H21" t="s">
        <v>3</v>
      </c>
      <c r="I21" t="s">
        <v>163</v>
      </c>
      <c r="J21" t="s">
        <v>163</v>
      </c>
      <c r="K21" t="s">
        <v>3</v>
      </c>
      <c r="L21" t="s">
        <v>3</v>
      </c>
      <c r="M21" t="s">
        <v>3</v>
      </c>
      <c r="N21" t="s">
        <v>3</v>
      </c>
      <c r="O21" t="s">
        <v>163</v>
      </c>
      <c r="P21" t="s">
        <v>3</v>
      </c>
      <c r="Q21" t="s">
        <v>3</v>
      </c>
      <c r="R21" t="s">
        <v>3</v>
      </c>
      <c r="S21" t="s">
        <v>557</v>
      </c>
      <c r="T21" t="s">
        <v>567</v>
      </c>
      <c r="U21" t="s">
        <v>558</v>
      </c>
    </row>
    <row r="22" spans="1:21" x14ac:dyDescent="0.25">
      <c r="A22">
        <v>100</v>
      </c>
      <c r="B22">
        <v>1</v>
      </c>
      <c r="C22" t="s">
        <v>3</v>
      </c>
      <c r="D22" t="s">
        <v>3</v>
      </c>
      <c r="E22" t="s">
        <v>163</v>
      </c>
      <c r="F22" t="s">
        <v>163</v>
      </c>
      <c r="G22" t="s">
        <v>163</v>
      </c>
      <c r="H22" t="s">
        <v>3</v>
      </c>
      <c r="I22" t="s">
        <v>163</v>
      </c>
      <c r="J22" t="s">
        <v>163</v>
      </c>
      <c r="K22" t="s">
        <v>3</v>
      </c>
      <c r="L22" t="s">
        <v>3</v>
      </c>
      <c r="M22" t="s">
        <v>3</v>
      </c>
      <c r="N22" t="s">
        <v>3</v>
      </c>
      <c r="O22" t="s">
        <v>163</v>
      </c>
      <c r="P22" t="s">
        <v>3</v>
      </c>
      <c r="Q22" t="s">
        <v>3</v>
      </c>
      <c r="R22" t="s">
        <v>3</v>
      </c>
      <c r="S22" t="s">
        <v>557</v>
      </c>
      <c r="T22" t="s">
        <v>567</v>
      </c>
      <c r="U22" t="s">
        <v>558</v>
      </c>
    </row>
    <row r="23" spans="1:21" x14ac:dyDescent="0.25">
      <c r="A23">
        <v>101</v>
      </c>
      <c r="B23">
        <v>1</v>
      </c>
      <c r="C23" t="s">
        <v>3</v>
      </c>
      <c r="D23" t="s">
        <v>3</v>
      </c>
      <c r="E23" t="s">
        <v>163</v>
      </c>
      <c r="F23" t="s">
        <v>163</v>
      </c>
      <c r="G23" t="s">
        <v>163</v>
      </c>
      <c r="H23" t="s">
        <v>3</v>
      </c>
      <c r="I23" t="s">
        <v>163</v>
      </c>
      <c r="J23" t="s">
        <v>163</v>
      </c>
      <c r="K23" t="s">
        <v>3</v>
      </c>
      <c r="L23" t="s">
        <v>3</v>
      </c>
      <c r="M23" t="s">
        <v>3</v>
      </c>
      <c r="N23" t="s">
        <v>3</v>
      </c>
      <c r="O23" t="s">
        <v>163</v>
      </c>
      <c r="P23" t="s">
        <v>3</v>
      </c>
      <c r="Q23" t="s">
        <v>3</v>
      </c>
      <c r="R23" t="s">
        <v>3</v>
      </c>
      <c r="S23" t="s">
        <v>557</v>
      </c>
      <c r="T23" t="s">
        <v>567</v>
      </c>
      <c r="U23" t="s">
        <v>558</v>
      </c>
    </row>
    <row r="24" spans="1:21" x14ac:dyDescent="0.25">
      <c r="A24">
        <v>102</v>
      </c>
      <c r="B24">
        <v>1</v>
      </c>
      <c r="C24" t="s">
        <v>3</v>
      </c>
      <c r="D24" t="s">
        <v>3</v>
      </c>
      <c r="E24" t="s">
        <v>163</v>
      </c>
      <c r="F24" t="s">
        <v>163</v>
      </c>
      <c r="G24" t="s">
        <v>163</v>
      </c>
      <c r="H24" t="s">
        <v>3</v>
      </c>
      <c r="I24" t="s">
        <v>163</v>
      </c>
      <c r="J24" t="s">
        <v>163</v>
      </c>
      <c r="K24" t="s">
        <v>3</v>
      </c>
      <c r="L24" t="s">
        <v>3</v>
      </c>
      <c r="M24" t="s">
        <v>3</v>
      </c>
      <c r="N24" t="s">
        <v>3</v>
      </c>
      <c r="O24" t="s">
        <v>163</v>
      </c>
      <c r="P24" t="s">
        <v>3</v>
      </c>
      <c r="Q24" t="s">
        <v>3</v>
      </c>
      <c r="R24" t="s">
        <v>3</v>
      </c>
      <c r="S24" t="s">
        <v>557</v>
      </c>
      <c r="T24" t="s">
        <v>567</v>
      </c>
      <c r="U24" t="s">
        <v>558</v>
      </c>
    </row>
    <row r="25" spans="1:21" x14ac:dyDescent="0.25">
      <c r="A25">
        <v>140</v>
      </c>
      <c r="B25">
        <v>1</v>
      </c>
      <c r="C25" t="s">
        <v>3</v>
      </c>
      <c r="D25" t="s">
        <v>3</v>
      </c>
      <c r="E25" t="s">
        <v>163</v>
      </c>
      <c r="F25" t="s">
        <v>163</v>
      </c>
      <c r="G25" t="s">
        <v>163</v>
      </c>
      <c r="H25" t="s">
        <v>3</v>
      </c>
      <c r="I25" t="s">
        <v>163</v>
      </c>
      <c r="J25" t="s">
        <v>163</v>
      </c>
      <c r="K25" t="s">
        <v>3</v>
      </c>
      <c r="L25" t="s">
        <v>3</v>
      </c>
      <c r="M25" t="s">
        <v>3</v>
      </c>
      <c r="N25" t="s">
        <v>3</v>
      </c>
      <c r="O25" t="s">
        <v>163</v>
      </c>
      <c r="P25" t="s">
        <v>3</v>
      </c>
      <c r="Q25" t="s">
        <v>3</v>
      </c>
      <c r="R25" t="s">
        <v>3</v>
      </c>
      <c r="S25" t="s">
        <v>557</v>
      </c>
      <c r="T25" t="s">
        <v>567</v>
      </c>
      <c r="U25" t="s">
        <v>558</v>
      </c>
    </row>
    <row r="26" spans="1:21" x14ac:dyDescent="0.25">
      <c r="A26">
        <v>141</v>
      </c>
      <c r="B26">
        <v>1</v>
      </c>
      <c r="C26" t="s">
        <v>3</v>
      </c>
      <c r="D26" t="s">
        <v>3</v>
      </c>
      <c r="E26" t="s">
        <v>163</v>
      </c>
      <c r="F26" t="s">
        <v>163</v>
      </c>
      <c r="G26" t="s">
        <v>163</v>
      </c>
      <c r="H26" t="s">
        <v>3</v>
      </c>
      <c r="I26" t="s">
        <v>163</v>
      </c>
      <c r="J26" t="s">
        <v>163</v>
      </c>
      <c r="K26" t="s">
        <v>3</v>
      </c>
      <c r="L26" t="s">
        <v>3</v>
      </c>
      <c r="M26" t="s">
        <v>3</v>
      </c>
      <c r="N26" t="s">
        <v>3</v>
      </c>
      <c r="O26" t="s">
        <v>163</v>
      </c>
      <c r="P26" t="s">
        <v>3</v>
      </c>
      <c r="Q26" t="s">
        <v>3</v>
      </c>
      <c r="R26" t="s">
        <v>3</v>
      </c>
      <c r="S26" t="s">
        <v>557</v>
      </c>
      <c r="T26" t="s">
        <v>567</v>
      </c>
      <c r="U26" t="s">
        <v>558</v>
      </c>
    </row>
    <row r="27" spans="1:21" x14ac:dyDescent="0.25">
      <c r="A27">
        <v>142</v>
      </c>
      <c r="B27">
        <v>1</v>
      </c>
      <c r="C27" t="s">
        <v>3</v>
      </c>
      <c r="D27" t="s">
        <v>3</v>
      </c>
      <c r="E27" t="s">
        <v>163</v>
      </c>
      <c r="F27" t="s">
        <v>163</v>
      </c>
      <c r="G27" t="s">
        <v>163</v>
      </c>
      <c r="H27" t="s">
        <v>3</v>
      </c>
      <c r="I27" t="s">
        <v>163</v>
      </c>
      <c r="J27" t="s">
        <v>163</v>
      </c>
      <c r="K27" t="s">
        <v>3</v>
      </c>
      <c r="L27" t="s">
        <v>3</v>
      </c>
      <c r="M27" t="s">
        <v>3</v>
      </c>
      <c r="N27" t="s">
        <v>3</v>
      </c>
      <c r="O27" t="s">
        <v>163</v>
      </c>
      <c r="P27" t="s">
        <v>3</v>
      </c>
      <c r="Q27" t="s">
        <v>3</v>
      </c>
      <c r="R27" t="s">
        <v>3</v>
      </c>
      <c r="S27" t="s">
        <v>557</v>
      </c>
      <c r="T27" t="s">
        <v>567</v>
      </c>
      <c r="U27" t="s">
        <v>558</v>
      </c>
    </row>
    <row r="28" spans="1:21" x14ac:dyDescent="0.25">
      <c r="A28">
        <v>143</v>
      </c>
      <c r="B28">
        <v>1</v>
      </c>
      <c r="C28" t="s">
        <v>3</v>
      </c>
      <c r="D28" t="s">
        <v>3</v>
      </c>
      <c r="E28" t="s">
        <v>163</v>
      </c>
      <c r="F28" t="s">
        <v>163</v>
      </c>
      <c r="G28" t="s">
        <v>163</v>
      </c>
      <c r="H28" t="s">
        <v>3</v>
      </c>
      <c r="I28" t="s">
        <v>163</v>
      </c>
      <c r="J28" t="s">
        <v>163</v>
      </c>
      <c r="K28" t="s">
        <v>3</v>
      </c>
      <c r="L28" t="s">
        <v>3</v>
      </c>
      <c r="M28" t="s">
        <v>3</v>
      </c>
      <c r="N28" t="s">
        <v>3</v>
      </c>
      <c r="O28" t="s">
        <v>163</v>
      </c>
      <c r="P28" t="s">
        <v>3</v>
      </c>
      <c r="Q28" t="s">
        <v>3</v>
      </c>
      <c r="R28" t="s">
        <v>3</v>
      </c>
      <c r="S28" t="s">
        <v>557</v>
      </c>
      <c r="T28" t="s">
        <v>567</v>
      </c>
      <c r="U28" t="s">
        <v>558</v>
      </c>
    </row>
    <row r="29" spans="1:21" x14ac:dyDescent="0.25">
      <c r="A29">
        <v>146</v>
      </c>
      <c r="B29">
        <v>1</v>
      </c>
      <c r="C29" t="s">
        <v>3</v>
      </c>
      <c r="D29" t="s">
        <v>3</v>
      </c>
      <c r="E29" t="s">
        <v>163</v>
      </c>
      <c r="F29" t="s">
        <v>163</v>
      </c>
      <c r="G29" t="s">
        <v>163</v>
      </c>
      <c r="H29" t="s">
        <v>3</v>
      </c>
      <c r="I29" t="s">
        <v>163</v>
      </c>
      <c r="J29" t="s">
        <v>163</v>
      </c>
      <c r="K29" t="s">
        <v>3</v>
      </c>
      <c r="L29" t="s">
        <v>3</v>
      </c>
      <c r="M29" t="s">
        <v>3</v>
      </c>
      <c r="N29" t="s">
        <v>3</v>
      </c>
      <c r="O29" t="s">
        <v>163</v>
      </c>
      <c r="P29" t="s">
        <v>3</v>
      </c>
      <c r="Q29" t="s">
        <v>3</v>
      </c>
      <c r="R29" t="s">
        <v>3</v>
      </c>
      <c r="S29" t="s">
        <v>557</v>
      </c>
      <c r="T29" t="s">
        <v>567</v>
      </c>
      <c r="U29" t="s">
        <v>558</v>
      </c>
    </row>
    <row r="30" spans="1:21" x14ac:dyDescent="0.25">
      <c r="A30">
        <v>147</v>
      </c>
      <c r="B30">
        <v>1</v>
      </c>
      <c r="C30" t="s">
        <v>3</v>
      </c>
      <c r="D30" t="s">
        <v>3</v>
      </c>
      <c r="E30" t="s">
        <v>163</v>
      </c>
      <c r="F30" t="s">
        <v>163</v>
      </c>
      <c r="G30" t="s">
        <v>163</v>
      </c>
      <c r="H30" t="s">
        <v>3</v>
      </c>
      <c r="I30" t="s">
        <v>163</v>
      </c>
      <c r="J30" t="s">
        <v>163</v>
      </c>
      <c r="K30" t="s">
        <v>3</v>
      </c>
      <c r="L30" t="s">
        <v>3</v>
      </c>
      <c r="M30" t="s">
        <v>3</v>
      </c>
      <c r="N30" t="s">
        <v>3</v>
      </c>
      <c r="O30" t="s">
        <v>163</v>
      </c>
      <c r="P30" t="s">
        <v>3</v>
      </c>
      <c r="Q30" t="s">
        <v>3</v>
      </c>
      <c r="R30" t="s">
        <v>3</v>
      </c>
      <c r="S30" t="s">
        <v>557</v>
      </c>
      <c r="T30" t="s">
        <v>567</v>
      </c>
      <c r="U30" t="s">
        <v>558</v>
      </c>
    </row>
    <row r="31" spans="1:21" x14ac:dyDescent="0.25">
      <c r="A31">
        <v>150</v>
      </c>
      <c r="B31">
        <v>1</v>
      </c>
      <c r="C31" t="s">
        <v>3</v>
      </c>
      <c r="D31" t="s">
        <v>3</v>
      </c>
      <c r="E31" t="s">
        <v>163</v>
      </c>
      <c r="F31" t="s">
        <v>163</v>
      </c>
      <c r="G31" t="s">
        <v>163</v>
      </c>
      <c r="H31" t="s">
        <v>3</v>
      </c>
      <c r="I31" t="s">
        <v>163</v>
      </c>
      <c r="J31" t="s">
        <v>163</v>
      </c>
      <c r="K31" t="s">
        <v>3</v>
      </c>
      <c r="L31" t="s">
        <v>3</v>
      </c>
      <c r="M31" t="s">
        <v>3</v>
      </c>
      <c r="N31" t="s">
        <v>3</v>
      </c>
      <c r="O31" t="s">
        <v>163</v>
      </c>
      <c r="P31" t="s">
        <v>3</v>
      </c>
      <c r="Q31" t="s">
        <v>3</v>
      </c>
      <c r="R31" t="s">
        <v>3</v>
      </c>
      <c r="S31" t="s">
        <v>557</v>
      </c>
      <c r="T31" t="s">
        <v>567</v>
      </c>
      <c r="U31" t="s">
        <v>558</v>
      </c>
    </row>
    <row r="32" spans="1:21" x14ac:dyDescent="0.25">
      <c r="A32">
        <v>151</v>
      </c>
      <c r="B32">
        <v>1</v>
      </c>
      <c r="C32" t="s">
        <v>3</v>
      </c>
      <c r="D32" t="s">
        <v>3</v>
      </c>
      <c r="E32" t="s">
        <v>163</v>
      </c>
      <c r="F32" t="s">
        <v>163</v>
      </c>
      <c r="G32" t="s">
        <v>163</v>
      </c>
      <c r="H32" t="s">
        <v>3</v>
      </c>
      <c r="I32" t="s">
        <v>163</v>
      </c>
      <c r="J32" t="s">
        <v>163</v>
      </c>
      <c r="K32" t="s">
        <v>3</v>
      </c>
      <c r="L32" t="s">
        <v>3</v>
      </c>
      <c r="M32" t="s">
        <v>3</v>
      </c>
      <c r="N32" t="s">
        <v>3</v>
      </c>
      <c r="O32" t="s">
        <v>163</v>
      </c>
      <c r="P32" t="s">
        <v>3</v>
      </c>
      <c r="Q32" t="s">
        <v>3</v>
      </c>
      <c r="R32" t="s">
        <v>3</v>
      </c>
      <c r="S32" t="s">
        <v>557</v>
      </c>
      <c r="T32" t="s">
        <v>567</v>
      </c>
      <c r="U32" t="s">
        <v>558</v>
      </c>
    </row>
    <row r="33" spans="1:21" x14ac:dyDescent="0.25">
      <c r="A33">
        <v>197</v>
      </c>
      <c r="B33">
        <v>1</v>
      </c>
      <c r="C33" t="s">
        <v>3</v>
      </c>
      <c r="D33" t="s">
        <v>3</v>
      </c>
      <c r="E33" t="s">
        <v>163</v>
      </c>
      <c r="F33" t="s">
        <v>163</v>
      </c>
      <c r="G33" t="s">
        <v>163</v>
      </c>
      <c r="H33" t="s">
        <v>3</v>
      </c>
      <c r="I33" t="s">
        <v>163</v>
      </c>
      <c r="J33" t="s">
        <v>163</v>
      </c>
      <c r="K33" t="s">
        <v>3</v>
      </c>
      <c r="L33" t="s">
        <v>3</v>
      </c>
      <c r="M33" t="s">
        <v>3</v>
      </c>
      <c r="N33" t="s">
        <v>3</v>
      </c>
      <c r="O33" t="s">
        <v>163</v>
      </c>
      <c r="P33" t="s">
        <v>3</v>
      </c>
      <c r="Q33" t="s">
        <v>3</v>
      </c>
      <c r="R33" t="s">
        <v>3</v>
      </c>
      <c r="S33" t="s">
        <v>557</v>
      </c>
      <c r="T33" t="s">
        <v>567</v>
      </c>
      <c r="U33" t="s">
        <v>558</v>
      </c>
    </row>
    <row r="34" spans="1:21" x14ac:dyDescent="0.25">
      <c r="A34">
        <v>198</v>
      </c>
      <c r="B34">
        <v>1</v>
      </c>
      <c r="C34" t="s">
        <v>3</v>
      </c>
      <c r="D34" t="s">
        <v>3</v>
      </c>
      <c r="E34" t="s">
        <v>163</v>
      </c>
      <c r="F34" t="s">
        <v>163</v>
      </c>
      <c r="G34" t="s">
        <v>163</v>
      </c>
      <c r="H34" t="s">
        <v>3</v>
      </c>
      <c r="I34" t="s">
        <v>163</v>
      </c>
      <c r="J34" t="s">
        <v>163</v>
      </c>
      <c r="K34" t="s">
        <v>3</v>
      </c>
      <c r="L34" t="s">
        <v>3</v>
      </c>
      <c r="M34" t="s">
        <v>3</v>
      </c>
      <c r="N34" t="s">
        <v>3</v>
      </c>
      <c r="O34" t="s">
        <v>163</v>
      </c>
      <c r="P34" t="s">
        <v>3</v>
      </c>
      <c r="Q34" t="s">
        <v>3</v>
      </c>
      <c r="R34" t="s">
        <v>3</v>
      </c>
      <c r="S34" t="s">
        <v>557</v>
      </c>
      <c r="T34" t="s">
        <v>567</v>
      </c>
      <c r="U34" t="s">
        <v>558</v>
      </c>
    </row>
    <row r="35" spans="1:21" x14ac:dyDescent="0.25">
      <c r="A35">
        <v>201</v>
      </c>
      <c r="B35">
        <v>1</v>
      </c>
      <c r="C35" t="s">
        <v>3</v>
      </c>
      <c r="D35" t="s">
        <v>3</v>
      </c>
      <c r="E35" t="s">
        <v>163</v>
      </c>
      <c r="F35" t="s">
        <v>163</v>
      </c>
      <c r="G35" t="s">
        <v>163</v>
      </c>
      <c r="H35" t="s">
        <v>3</v>
      </c>
      <c r="I35" t="s">
        <v>163</v>
      </c>
      <c r="J35" t="s">
        <v>163</v>
      </c>
      <c r="K35" t="s">
        <v>3</v>
      </c>
      <c r="L35" t="s">
        <v>3</v>
      </c>
      <c r="M35" t="s">
        <v>3</v>
      </c>
      <c r="N35" t="s">
        <v>3</v>
      </c>
      <c r="O35" t="s">
        <v>163</v>
      </c>
      <c r="P35" t="s">
        <v>3</v>
      </c>
      <c r="Q35" t="s">
        <v>3</v>
      </c>
      <c r="R35" t="s">
        <v>3</v>
      </c>
      <c r="S35" t="s">
        <v>557</v>
      </c>
      <c r="T35" t="s">
        <v>567</v>
      </c>
      <c r="U35" t="s">
        <v>558</v>
      </c>
    </row>
    <row r="36" spans="1:21" x14ac:dyDescent="0.25">
      <c r="A36">
        <v>202</v>
      </c>
      <c r="B36">
        <v>1</v>
      </c>
      <c r="C36" t="s">
        <v>3</v>
      </c>
      <c r="D36" t="s">
        <v>3</v>
      </c>
      <c r="E36" t="s">
        <v>163</v>
      </c>
      <c r="F36" t="s">
        <v>163</v>
      </c>
      <c r="G36" t="s">
        <v>163</v>
      </c>
      <c r="H36" t="s">
        <v>3</v>
      </c>
      <c r="I36" t="s">
        <v>163</v>
      </c>
      <c r="J36" t="s">
        <v>163</v>
      </c>
      <c r="K36" t="s">
        <v>3</v>
      </c>
      <c r="L36" t="s">
        <v>3</v>
      </c>
      <c r="M36" t="s">
        <v>3</v>
      </c>
      <c r="N36" t="s">
        <v>3</v>
      </c>
      <c r="O36" t="s">
        <v>163</v>
      </c>
      <c r="P36" t="s">
        <v>3</v>
      </c>
      <c r="Q36" t="s">
        <v>3</v>
      </c>
      <c r="R36" t="s">
        <v>3</v>
      </c>
      <c r="S36" t="s">
        <v>557</v>
      </c>
      <c r="T36" t="s">
        <v>567</v>
      </c>
      <c r="U36" t="s">
        <v>558</v>
      </c>
    </row>
    <row r="37" spans="1:21" x14ac:dyDescent="0.25">
      <c r="A37">
        <v>244</v>
      </c>
      <c r="B37">
        <v>1</v>
      </c>
      <c r="C37" t="s">
        <v>3</v>
      </c>
      <c r="D37" t="s">
        <v>3</v>
      </c>
      <c r="E37" t="s">
        <v>163</v>
      </c>
      <c r="F37" t="s">
        <v>163</v>
      </c>
      <c r="G37" t="s">
        <v>163</v>
      </c>
      <c r="H37" t="s">
        <v>3</v>
      </c>
      <c r="I37" t="s">
        <v>163</v>
      </c>
      <c r="J37" t="s">
        <v>163</v>
      </c>
      <c r="K37" t="s">
        <v>3</v>
      </c>
      <c r="L37" t="s">
        <v>3</v>
      </c>
      <c r="M37" t="s">
        <v>3</v>
      </c>
      <c r="N37" t="s">
        <v>3</v>
      </c>
      <c r="O37" t="s">
        <v>163</v>
      </c>
      <c r="P37" t="s">
        <v>3</v>
      </c>
      <c r="Q37" t="s">
        <v>3</v>
      </c>
      <c r="R37" t="s">
        <v>3</v>
      </c>
      <c r="S37" t="s">
        <v>557</v>
      </c>
      <c r="T37" t="s">
        <v>567</v>
      </c>
      <c r="U37" t="s">
        <v>558</v>
      </c>
    </row>
    <row r="38" spans="1:21" x14ac:dyDescent="0.25">
      <c r="A38">
        <v>245</v>
      </c>
      <c r="B38">
        <v>1</v>
      </c>
      <c r="C38" t="s">
        <v>3</v>
      </c>
      <c r="D38" t="s">
        <v>3</v>
      </c>
      <c r="E38" t="s">
        <v>163</v>
      </c>
      <c r="F38" t="s">
        <v>163</v>
      </c>
      <c r="G38" t="s">
        <v>163</v>
      </c>
      <c r="H38" t="s">
        <v>3</v>
      </c>
      <c r="I38" t="s">
        <v>163</v>
      </c>
      <c r="J38" t="s">
        <v>163</v>
      </c>
      <c r="K38" t="s">
        <v>3</v>
      </c>
      <c r="L38" t="s">
        <v>3</v>
      </c>
      <c r="M38" t="s">
        <v>3</v>
      </c>
      <c r="N38" t="s">
        <v>3</v>
      </c>
      <c r="O38" t="s">
        <v>163</v>
      </c>
      <c r="P38" t="s">
        <v>3</v>
      </c>
      <c r="Q38" t="s">
        <v>3</v>
      </c>
      <c r="R38" t="s">
        <v>3</v>
      </c>
      <c r="S38" t="s">
        <v>557</v>
      </c>
      <c r="T38" t="s">
        <v>567</v>
      </c>
      <c r="U38" t="s">
        <v>558</v>
      </c>
    </row>
    <row r="39" spans="1:21" x14ac:dyDescent="0.25">
      <c r="A39">
        <v>246</v>
      </c>
      <c r="B39">
        <v>1</v>
      </c>
      <c r="C39" t="s">
        <v>3</v>
      </c>
      <c r="D39" t="s">
        <v>3</v>
      </c>
      <c r="E39" t="s">
        <v>163</v>
      </c>
      <c r="F39" t="s">
        <v>163</v>
      </c>
      <c r="G39" t="s">
        <v>163</v>
      </c>
      <c r="H39" t="s">
        <v>3</v>
      </c>
      <c r="I39" t="s">
        <v>163</v>
      </c>
      <c r="J39" t="s">
        <v>163</v>
      </c>
      <c r="K39" t="s">
        <v>3</v>
      </c>
      <c r="L39" t="s">
        <v>3</v>
      </c>
      <c r="M39" t="s">
        <v>3</v>
      </c>
      <c r="N39" t="s">
        <v>3</v>
      </c>
      <c r="O39" t="s">
        <v>163</v>
      </c>
      <c r="P39" t="s">
        <v>3</v>
      </c>
      <c r="Q39" t="s">
        <v>3</v>
      </c>
      <c r="R39" t="s">
        <v>3</v>
      </c>
      <c r="S39" t="s">
        <v>557</v>
      </c>
      <c r="T39" t="s">
        <v>567</v>
      </c>
      <c r="U39" t="s">
        <v>558</v>
      </c>
    </row>
    <row r="40" spans="1:21" x14ac:dyDescent="0.25">
      <c r="A40">
        <v>247</v>
      </c>
      <c r="B40">
        <v>1</v>
      </c>
      <c r="C40" t="s">
        <v>3</v>
      </c>
      <c r="D40" t="s">
        <v>3</v>
      </c>
      <c r="E40" t="s">
        <v>163</v>
      </c>
      <c r="F40" t="s">
        <v>163</v>
      </c>
      <c r="G40" t="s">
        <v>163</v>
      </c>
      <c r="H40" t="s">
        <v>3</v>
      </c>
      <c r="I40" t="s">
        <v>163</v>
      </c>
      <c r="J40" t="s">
        <v>163</v>
      </c>
      <c r="K40" t="s">
        <v>3</v>
      </c>
      <c r="L40" t="s">
        <v>3</v>
      </c>
      <c r="M40" t="s">
        <v>3</v>
      </c>
      <c r="N40" t="s">
        <v>3</v>
      </c>
      <c r="O40" t="s">
        <v>163</v>
      </c>
      <c r="P40" t="s">
        <v>3</v>
      </c>
      <c r="Q40" t="s">
        <v>3</v>
      </c>
      <c r="R40" t="s">
        <v>3</v>
      </c>
      <c r="S40" t="s">
        <v>557</v>
      </c>
      <c r="T40" t="s">
        <v>567</v>
      </c>
      <c r="U40" t="s">
        <v>558</v>
      </c>
    </row>
    <row r="41" spans="1:21" x14ac:dyDescent="0.25">
      <c r="A41">
        <v>248</v>
      </c>
      <c r="B41">
        <v>1</v>
      </c>
      <c r="C41" t="s">
        <v>3</v>
      </c>
      <c r="D41" t="s">
        <v>3</v>
      </c>
      <c r="E41" t="s">
        <v>163</v>
      </c>
      <c r="F41" t="s">
        <v>163</v>
      </c>
      <c r="G41" t="s">
        <v>163</v>
      </c>
      <c r="H41" t="s">
        <v>3</v>
      </c>
      <c r="I41" t="s">
        <v>163</v>
      </c>
      <c r="J41" t="s">
        <v>163</v>
      </c>
      <c r="K41" t="s">
        <v>3</v>
      </c>
      <c r="L41" t="s">
        <v>3</v>
      </c>
      <c r="M41" t="s">
        <v>3</v>
      </c>
      <c r="N41" t="s">
        <v>3</v>
      </c>
      <c r="O41" t="s">
        <v>163</v>
      </c>
      <c r="P41" t="s">
        <v>3</v>
      </c>
      <c r="Q41" t="s">
        <v>3</v>
      </c>
      <c r="R41" t="s">
        <v>3</v>
      </c>
      <c r="S41" t="s">
        <v>557</v>
      </c>
      <c r="T41" t="s">
        <v>567</v>
      </c>
      <c r="U41" t="s">
        <v>558</v>
      </c>
    </row>
    <row r="42" spans="1:21" x14ac:dyDescent="0.25">
      <c r="A42">
        <v>249</v>
      </c>
      <c r="B42">
        <v>1</v>
      </c>
      <c r="C42" t="s">
        <v>3</v>
      </c>
      <c r="D42" t="s">
        <v>3</v>
      </c>
      <c r="E42" t="s">
        <v>163</v>
      </c>
      <c r="F42" t="s">
        <v>163</v>
      </c>
      <c r="G42" t="s">
        <v>163</v>
      </c>
      <c r="H42" t="s">
        <v>3</v>
      </c>
      <c r="I42" t="s">
        <v>163</v>
      </c>
      <c r="J42" t="s">
        <v>163</v>
      </c>
      <c r="K42" t="s">
        <v>3</v>
      </c>
      <c r="L42" t="s">
        <v>3</v>
      </c>
      <c r="M42" t="s">
        <v>3</v>
      </c>
      <c r="N42" t="s">
        <v>3</v>
      </c>
      <c r="O42" t="s">
        <v>163</v>
      </c>
      <c r="P42" t="s">
        <v>3</v>
      </c>
      <c r="Q42" t="s">
        <v>3</v>
      </c>
      <c r="R42" t="s">
        <v>3</v>
      </c>
      <c r="S42" t="s">
        <v>557</v>
      </c>
      <c r="T42" t="s">
        <v>567</v>
      </c>
      <c r="U42" t="s">
        <v>558</v>
      </c>
    </row>
    <row r="43" spans="1:21" x14ac:dyDescent="0.25">
      <c r="A43">
        <v>252</v>
      </c>
      <c r="B43">
        <v>1</v>
      </c>
      <c r="C43" t="s">
        <v>3</v>
      </c>
      <c r="D43" t="s">
        <v>3</v>
      </c>
      <c r="E43" t="s">
        <v>163</v>
      </c>
      <c r="F43" t="s">
        <v>163</v>
      </c>
      <c r="G43" t="s">
        <v>163</v>
      </c>
      <c r="H43" t="s">
        <v>3</v>
      </c>
      <c r="I43" t="s">
        <v>163</v>
      </c>
      <c r="J43" t="s">
        <v>163</v>
      </c>
      <c r="K43" t="s">
        <v>3</v>
      </c>
      <c r="L43" t="s">
        <v>3</v>
      </c>
      <c r="M43" t="s">
        <v>3</v>
      </c>
      <c r="N43" t="s">
        <v>3</v>
      </c>
      <c r="O43" t="s">
        <v>163</v>
      </c>
      <c r="P43" t="s">
        <v>3</v>
      </c>
      <c r="Q43" t="s">
        <v>3</v>
      </c>
      <c r="R43" t="s">
        <v>3</v>
      </c>
      <c r="S43" t="s">
        <v>557</v>
      </c>
      <c r="T43" t="s">
        <v>567</v>
      </c>
      <c r="U43" t="s">
        <v>558</v>
      </c>
    </row>
    <row r="44" spans="1:21" x14ac:dyDescent="0.25">
      <c r="A44">
        <v>253</v>
      </c>
      <c r="B44">
        <v>1</v>
      </c>
      <c r="C44" t="s">
        <v>3</v>
      </c>
      <c r="D44" t="s">
        <v>3</v>
      </c>
      <c r="E44" t="s">
        <v>163</v>
      </c>
      <c r="F44" t="s">
        <v>163</v>
      </c>
      <c r="G44" t="s">
        <v>163</v>
      </c>
      <c r="H44" t="s">
        <v>3</v>
      </c>
      <c r="I44" t="s">
        <v>163</v>
      </c>
      <c r="J44" t="s">
        <v>163</v>
      </c>
      <c r="K44" t="s">
        <v>3</v>
      </c>
      <c r="L44" t="s">
        <v>3</v>
      </c>
      <c r="M44" t="s">
        <v>3</v>
      </c>
      <c r="N44" t="s">
        <v>3</v>
      </c>
      <c r="O44" t="s">
        <v>163</v>
      </c>
      <c r="P44" t="s">
        <v>3</v>
      </c>
      <c r="Q44" t="s">
        <v>3</v>
      </c>
      <c r="R44" t="s">
        <v>3</v>
      </c>
      <c r="S44" t="s">
        <v>557</v>
      </c>
      <c r="T44" t="s">
        <v>567</v>
      </c>
      <c r="U44" t="s">
        <v>558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СД_I-336838_ВЛ_0.4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2025-07-28T05:34:18Z</dcterms:created>
  <dcterms:modified xsi:type="dcterms:W3CDTF">2025-07-28T05:35:29Z</dcterms:modified>
</cp:coreProperties>
</file>